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Старый комп\Documents\УТОЧНЕНИЯ\Уточнения 2026\Уточнение 2\Решение 2\"/>
    </mc:Choice>
  </mc:AlternateContent>
  <bookViews>
    <workbookView xWindow="0" yWindow="0" windowWidth="28800" windowHeight="12435"/>
  </bookViews>
  <sheets>
    <sheet name="5.Цстатьи" sheetId="1" r:id="rId1"/>
  </sheets>
  <externalReferences>
    <externalReference r:id="rId2"/>
  </externalReferences>
  <definedNames>
    <definedName name="_xlnm._FilterDatabase" localSheetId="0" hidden="1">'5.Цстатьи'!$A$8:$Q$1093</definedName>
    <definedName name="_xlnm.Print_Area" localSheetId="0">'5.Цстатьи'!$A$1:$W$1095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96" i="1" l="1"/>
  <c r="J199" i="1"/>
  <c r="H196" i="1"/>
  <c r="H199" i="1"/>
  <c r="W1092" i="1" l="1"/>
  <c r="W1090" i="1" s="1"/>
  <c r="W1089" i="1" s="1"/>
  <c r="V1092" i="1"/>
  <c r="V1091" i="1" s="1"/>
  <c r="U1092" i="1"/>
  <c r="T1092" i="1"/>
  <c r="S1092" i="1"/>
  <c r="R1092" i="1"/>
  <c r="Q1092" i="1"/>
  <c r="P1092" i="1"/>
  <c r="P1090" i="1" s="1"/>
  <c r="P1089" i="1" s="1"/>
  <c r="O1092" i="1"/>
  <c r="O1091" i="1" s="1"/>
  <c r="N1092" i="1"/>
  <c r="M1092" i="1"/>
  <c r="L1092" i="1"/>
  <c r="L1091" i="1" s="1"/>
  <c r="K1092" i="1"/>
  <c r="K1090" i="1" s="1"/>
  <c r="J1092" i="1"/>
  <c r="I1092" i="1"/>
  <c r="H1092" i="1"/>
  <c r="G1092" i="1"/>
  <c r="F1092" i="1"/>
  <c r="F1090" i="1" s="1"/>
  <c r="F1089" i="1" s="1"/>
  <c r="U1091" i="1"/>
  <c r="R1091" i="1"/>
  <c r="Q1091" i="1"/>
  <c r="P1091" i="1"/>
  <c r="N1091" i="1"/>
  <c r="M1091" i="1"/>
  <c r="K1091" i="1"/>
  <c r="J1091" i="1"/>
  <c r="I1091" i="1"/>
  <c r="F1091" i="1"/>
  <c r="V1090" i="1"/>
  <c r="V1089" i="1" s="1"/>
  <c r="U1090" i="1"/>
  <c r="U1089" i="1" s="1"/>
  <c r="R1090" i="1"/>
  <c r="R1089" i="1" s="1"/>
  <c r="Q1090" i="1"/>
  <c r="Q1089" i="1" s="1"/>
  <c r="O1090" i="1"/>
  <c r="O1089" i="1" s="1"/>
  <c r="N1090" i="1"/>
  <c r="N1089" i="1" s="1"/>
  <c r="M1090" i="1"/>
  <c r="M1089" i="1" s="1"/>
  <c r="J1090" i="1"/>
  <c r="J1089" i="1" s="1"/>
  <c r="I1090" i="1"/>
  <c r="I1089" i="1" s="1"/>
  <c r="K1089" i="1"/>
  <c r="W1088" i="1"/>
  <c r="W1087" i="1" s="1"/>
  <c r="V1088" i="1"/>
  <c r="V1087" i="1" s="1"/>
  <c r="U1088" i="1"/>
  <c r="U1087" i="1" s="1"/>
  <c r="T1088" i="1"/>
  <c r="T1087" i="1" s="1"/>
  <c r="S1088" i="1"/>
  <c r="S1087" i="1" s="1"/>
  <c r="R1088" i="1"/>
  <c r="R1087" i="1" s="1"/>
  <c r="Q1088" i="1"/>
  <c r="Q1087" i="1" s="1"/>
  <c r="P1088" i="1"/>
  <c r="P1087" i="1" s="1"/>
  <c r="O1088" i="1"/>
  <c r="O1087" i="1" s="1"/>
  <c r="N1088" i="1"/>
  <c r="N1087" i="1" s="1"/>
  <c r="M1088" i="1"/>
  <c r="M1087" i="1" s="1"/>
  <c r="L1088" i="1"/>
  <c r="L1087" i="1" s="1"/>
  <c r="K1088" i="1"/>
  <c r="K1087" i="1" s="1"/>
  <c r="J1088" i="1"/>
  <c r="J1087" i="1" s="1"/>
  <c r="I1088" i="1"/>
  <c r="I1087" i="1" s="1"/>
  <c r="H1088" i="1"/>
  <c r="H1087" i="1" s="1"/>
  <c r="G1088" i="1"/>
  <c r="G1087" i="1" s="1"/>
  <c r="F1088" i="1"/>
  <c r="F1087" i="1" s="1"/>
  <c r="W1086" i="1"/>
  <c r="V1086" i="1"/>
  <c r="V1085" i="1" s="1"/>
  <c r="U1086" i="1"/>
  <c r="T1086" i="1"/>
  <c r="S1086" i="1"/>
  <c r="S1085" i="1" s="1"/>
  <c r="R1086" i="1"/>
  <c r="R1085" i="1" s="1"/>
  <c r="Q1086" i="1"/>
  <c r="Q1085" i="1" s="1"/>
  <c r="Q1082" i="1" s="1"/>
  <c r="Q1081" i="1" s="1"/>
  <c r="P1086" i="1"/>
  <c r="P1085" i="1" s="1"/>
  <c r="O1086" i="1"/>
  <c r="O1085" i="1" s="1"/>
  <c r="N1086" i="1"/>
  <c r="N1085" i="1" s="1"/>
  <c r="M1086" i="1"/>
  <c r="L1086" i="1"/>
  <c r="L1085" i="1" s="1"/>
  <c r="K1086" i="1"/>
  <c r="K1085" i="1" s="1"/>
  <c r="J1086" i="1"/>
  <c r="J1085" i="1" s="1"/>
  <c r="I1086" i="1"/>
  <c r="I1085" i="1" s="1"/>
  <c r="H1086" i="1"/>
  <c r="G1086" i="1"/>
  <c r="G1085" i="1" s="1"/>
  <c r="F1086" i="1"/>
  <c r="F1085" i="1" s="1"/>
  <c r="W1085" i="1"/>
  <c r="U1085" i="1"/>
  <c r="T1085" i="1"/>
  <c r="M1085" i="1"/>
  <c r="H1085" i="1"/>
  <c r="W1084" i="1"/>
  <c r="W1083" i="1" s="1"/>
  <c r="V1084" i="1"/>
  <c r="V1083" i="1" s="1"/>
  <c r="V1082" i="1" s="1"/>
  <c r="V1081" i="1" s="1"/>
  <c r="U1084" i="1"/>
  <c r="U1083" i="1" s="1"/>
  <c r="T1084" i="1"/>
  <c r="T1083" i="1" s="1"/>
  <c r="S1084" i="1"/>
  <c r="S1083" i="1" s="1"/>
  <c r="S1082" i="1" s="1"/>
  <c r="S1081" i="1" s="1"/>
  <c r="R1084" i="1"/>
  <c r="R1083" i="1" s="1"/>
  <c r="Q1084" i="1"/>
  <c r="P1084" i="1"/>
  <c r="P1083" i="1" s="1"/>
  <c r="O1084" i="1"/>
  <c r="O1083" i="1" s="1"/>
  <c r="N1084" i="1"/>
  <c r="N1083" i="1" s="1"/>
  <c r="M1084" i="1"/>
  <c r="L1084" i="1"/>
  <c r="L1083" i="1" s="1"/>
  <c r="K1084" i="1"/>
  <c r="J1084" i="1"/>
  <c r="J1083" i="1" s="1"/>
  <c r="I1084" i="1"/>
  <c r="I1083" i="1" s="1"/>
  <c r="H1084" i="1"/>
  <c r="H1083" i="1" s="1"/>
  <c r="G1084" i="1"/>
  <c r="G1083" i="1" s="1"/>
  <c r="G1082" i="1" s="1"/>
  <c r="G1081" i="1" s="1"/>
  <c r="F1084" i="1"/>
  <c r="F1083" i="1" s="1"/>
  <c r="Q1083" i="1"/>
  <c r="M1083" i="1"/>
  <c r="K1083" i="1"/>
  <c r="L1082" i="1"/>
  <c r="L1081" i="1" s="1"/>
  <c r="W1080" i="1"/>
  <c r="W1079" i="1" s="1"/>
  <c r="W1078" i="1" s="1"/>
  <c r="W1077" i="1" s="1"/>
  <c r="V1080" i="1"/>
  <c r="V1079" i="1" s="1"/>
  <c r="V1078" i="1" s="1"/>
  <c r="V1077" i="1" s="1"/>
  <c r="U1080" i="1"/>
  <c r="U1079" i="1" s="1"/>
  <c r="U1078" i="1" s="1"/>
  <c r="U1077" i="1" s="1"/>
  <c r="T1080" i="1"/>
  <c r="T1079" i="1" s="1"/>
  <c r="T1078" i="1" s="1"/>
  <c r="T1077" i="1" s="1"/>
  <c r="S1080" i="1"/>
  <c r="S1079" i="1" s="1"/>
  <c r="S1078" i="1" s="1"/>
  <c r="S1077" i="1" s="1"/>
  <c r="R1080" i="1"/>
  <c r="Q1080" i="1"/>
  <c r="Q1079" i="1" s="1"/>
  <c r="Q1078" i="1" s="1"/>
  <c r="Q1077" i="1" s="1"/>
  <c r="P1080" i="1"/>
  <c r="P1079" i="1" s="1"/>
  <c r="P1078" i="1" s="1"/>
  <c r="P1077" i="1" s="1"/>
  <c r="O1080" i="1"/>
  <c r="O1079" i="1" s="1"/>
  <c r="O1078" i="1" s="1"/>
  <c r="O1077" i="1" s="1"/>
  <c r="N1080" i="1"/>
  <c r="M1080" i="1"/>
  <c r="L1080" i="1"/>
  <c r="L1079" i="1" s="1"/>
  <c r="L1078" i="1" s="1"/>
  <c r="L1077" i="1" s="1"/>
  <c r="K1080" i="1"/>
  <c r="K1079" i="1" s="1"/>
  <c r="K1078" i="1" s="1"/>
  <c r="K1077" i="1" s="1"/>
  <c r="J1080" i="1"/>
  <c r="J1079" i="1" s="1"/>
  <c r="J1078" i="1" s="1"/>
  <c r="J1077" i="1" s="1"/>
  <c r="I1080" i="1"/>
  <c r="I1079" i="1" s="1"/>
  <c r="I1078" i="1" s="1"/>
  <c r="I1077" i="1" s="1"/>
  <c r="H1080" i="1"/>
  <c r="H1079" i="1" s="1"/>
  <c r="H1078" i="1" s="1"/>
  <c r="H1077" i="1" s="1"/>
  <c r="G1080" i="1"/>
  <c r="G1079" i="1" s="1"/>
  <c r="G1078" i="1" s="1"/>
  <c r="G1077" i="1" s="1"/>
  <c r="F1080" i="1"/>
  <c r="F1079" i="1" s="1"/>
  <c r="F1078" i="1" s="1"/>
  <c r="F1077" i="1" s="1"/>
  <c r="R1079" i="1"/>
  <c r="R1078" i="1" s="1"/>
  <c r="R1077" i="1" s="1"/>
  <c r="N1079" i="1"/>
  <c r="N1078" i="1" s="1"/>
  <c r="M1079" i="1"/>
  <c r="M1078" i="1" s="1"/>
  <c r="M1077" i="1" s="1"/>
  <c r="N1077" i="1"/>
  <c r="W1076" i="1"/>
  <c r="W1075" i="1" s="1"/>
  <c r="W1074" i="1" s="1"/>
  <c r="W1073" i="1" s="1"/>
  <c r="V1076" i="1"/>
  <c r="V1075" i="1" s="1"/>
  <c r="V1074" i="1" s="1"/>
  <c r="V1073" i="1" s="1"/>
  <c r="U1076" i="1"/>
  <c r="T1076" i="1"/>
  <c r="T1075" i="1" s="1"/>
  <c r="T1074" i="1" s="1"/>
  <c r="S1076" i="1"/>
  <c r="S1075" i="1" s="1"/>
  <c r="R1076" i="1"/>
  <c r="R1075" i="1" s="1"/>
  <c r="R1074" i="1" s="1"/>
  <c r="R1073" i="1" s="1"/>
  <c r="Q1076" i="1"/>
  <c r="Q1075" i="1" s="1"/>
  <c r="Q1074" i="1" s="1"/>
  <c r="Q1073" i="1" s="1"/>
  <c r="P1076" i="1"/>
  <c r="P1075" i="1" s="1"/>
  <c r="P1074" i="1" s="1"/>
  <c r="P1073" i="1" s="1"/>
  <c r="O1076" i="1"/>
  <c r="O1075" i="1" s="1"/>
  <c r="O1074" i="1" s="1"/>
  <c r="O1073" i="1" s="1"/>
  <c r="N1076" i="1"/>
  <c r="N1075" i="1" s="1"/>
  <c r="N1074" i="1" s="1"/>
  <c r="N1073" i="1" s="1"/>
  <c r="M1076" i="1"/>
  <c r="M1075" i="1" s="1"/>
  <c r="M1074" i="1" s="1"/>
  <c r="M1073" i="1" s="1"/>
  <c r="L1076" i="1"/>
  <c r="L1075" i="1" s="1"/>
  <c r="L1074" i="1" s="1"/>
  <c r="L1073" i="1" s="1"/>
  <c r="K1076" i="1"/>
  <c r="K1075" i="1" s="1"/>
  <c r="K1074" i="1" s="1"/>
  <c r="K1073" i="1" s="1"/>
  <c r="J1076" i="1"/>
  <c r="J1075" i="1" s="1"/>
  <c r="J1074" i="1" s="1"/>
  <c r="J1073" i="1" s="1"/>
  <c r="I1076" i="1"/>
  <c r="I1075" i="1" s="1"/>
  <c r="I1074" i="1" s="1"/>
  <c r="I1073" i="1" s="1"/>
  <c r="H1076" i="1"/>
  <c r="G1076" i="1"/>
  <c r="G1075" i="1" s="1"/>
  <c r="G1074" i="1" s="1"/>
  <c r="F1076" i="1"/>
  <c r="F1075" i="1" s="1"/>
  <c r="F1074" i="1" s="1"/>
  <c r="F1073" i="1" s="1"/>
  <c r="U1075" i="1"/>
  <c r="H1075" i="1"/>
  <c r="H1074" i="1" s="1"/>
  <c r="H1073" i="1" s="1"/>
  <c r="U1074" i="1"/>
  <c r="U1073" i="1" s="1"/>
  <c r="S1074" i="1"/>
  <c r="S1073" i="1" s="1"/>
  <c r="T1073" i="1"/>
  <c r="G1073" i="1"/>
  <c r="W1071" i="1"/>
  <c r="W1070" i="1" s="1"/>
  <c r="V1071" i="1"/>
  <c r="U1071" i="1"/>
  <c r="U1070" i="1" s="1"/>
  <c r="T1071" i="1"/>
  <c r="T1070" i="1" s="1"/>
  <c r="S1071" i="1"/>
  <c r="S1070" i="1" s="1"/>
  <c r="R1071" i="1"/>
  <c r="R1070" i="1" s="1"/>
  <c r="Q1071" i="1"/>
  <c r="Q1070" i="1" s="1"/>
  <c r="P1071" i="1"/>
  <c r="P1070" i="1" s="1"/>
  <c r="O1071" i="1"/>
  <c r="O1070" i="1" s="1"/>
  <c r="N1071" i="1"/>
  <c r="N1070" i="1" s="1"/>
  <c r="M1071" i="1"/>
  <c r="M1070" i="1" s="1"/>
  <c r="M1067" i="1" s="1"/>
  <c r="L1071" i="1"/>
  <c r="K1071" i="1"/>
  <c r="K1070" i="1" s="1"/>
  <c r="J1071" i="1"/>
  <c r="J1070" i="1" s="1"/>
  <c r="I1071" i="1"/>
  <c r="I1070" i="1" s="1"/>
  <c r="H1071" i="1"/>
  <c r="H1070" i="1" s="1"/>
  <c r="G1071" i="1"/>
  <c r="G1070" i="1" s="1"/>
  <c r="F1071" i="1"/>
  <c r="F1070" i="1" s="1"/>
  <c r="V1070" i="1"/>
  <c r="L1070" i="1"/>
  <c r="W1069" i="1"/>
  <c r="W1068" i="1" s="1"/>
  <c r="V1069" i="1"/>
  <c r="V1068" i="1" s="1"/>
  <c r="U1069" i="1"/>
  <c r="T1069" i="1"/>
  <c r="T1068" i="1" s="1"/>
  <c r="S1069" i="1"/>
  <c r="R1069" i="1"/>
  <c r="R1068" i="1" s="1"/>
  <c r="R1067" i="1" s="1"/>
  <c r="Q1069" i="1"/>
  <c r="P1069" i="1"/>
  <c r="P1068" i="1" s="1"/>
  <c r="O1069" i="1"/>
  <c r="O1068" i="1" s="1"/>
  <c r="N1069" i="1"/>
  <c r="M1069" i="1"/>
  <c r="M1068" i="1" s="1"/>
  <c r="L1069" i="1"/>
  <c r="L1068" i="1" s="1"/>
  <c r="K1069" i="1"/>
  <c r="K1068" i="1" s="1"/>
  <c r="J1069" i="1"/>
  <c r="I1069" i="1"/>
  <c r="H1069" i="1"/>
  <c r="H1068" i="1" s="1"/>
  <c r="G1069" i="1"/>
  <c r="F1069" i="1"/>
  <c r="F1068" i="1" s="1"/>
  <c r="F1067" i="1" s="1"/>
  <c r="F1063" i="1" s="1"/>
  <c r="U1068" i="1"/>
  <c r="S1068" i="1"/>
  <c r="Q1068" i="1"/>
  <c r="N1068" i="1"/>
  <c r="J1068" i="1"/>
  <c r="I1068" i="1"/>
  <c r="G1068" i="1"/>
  <c r="W1066" i="1"/>
  <c r="W1065" i="1" s="1"/>
  <c r="W1064" i="1" s="1"/>
  <c r="V1066" i="1"/>
  <c r="U1066" i="1"/>
  <c r="U1065" i="1" s="1"/>
  <c r="U1064" i="1" s="1"/>
  <c r="T1066" i="1"/>
  <c r="T1065" i="1" s="1"/>
  <c r="T1064" i="1" s="1"/>
  <c r="S1066" i="1"/>
  <c r="S1065" i="1" s="1"/>
  <c r="S1064" i="1" s="1"/>
  <c r="R1066" i="1"/>
  <c r="Q1066" i="1"/>
  <c r="Q1065" i="1" s="1"/>
  <c r="Q1064" i="1" s="1"/>
  <c r="P1066" i="1"/>
  <c r="P1065" i="1" s="1"/>
  <c r="P1064" i="1" s="1"/>
  <c r="O1066" i="1"/>
  <c r="O1065" i="1" s="1"/>
  <c r="O1064" i="1" s="1"/>
  <c r="N1066" i="1"/>
  <c r="M1066" i="1"/>
  <c r="M1065" i="1" s="1"/>
  <c r="M1064" i="1" s="1"/>
  <c r="L1066" i="1"/>
  <c r="L1065" i="1" s="1"/>
  <c r="L1064" i="1" s="1"/>
  <c r="K1066" i="1"/>
  <c r="K1065" i="1" s="1"/>
  <c r="K1064" i="1" s="1"/>
  <c r="J1066" i="1"/>
  <c r="I1066" i="1"/>
  <c r="I1065" i="1" s="1"/>
  <c r="I1064" i="1" s="1"/>
  <c r="H1066" i="1"/>
  <c r="H1065" i="1" s="1"/>
  <c r="H1064" i="1" s="1"/>
  <c r="G1066" i="1"/>
  <c r="G1065" i="1" s="1"/>
  <c r="G1064" i="1" s="1"/>
  <c r="F1066" i="1"/>
  <c r="F1065" i="1" s="1"/>
  <c r="F1064" i="1" s="1"/>
  <c r="V1065" i="1"/>
  <c r="V1064" i="1" s="1"/>
  <c r="R1065" i="1"/>
  <c r="R1064" i="1" s="1"/>
  <c r="N1065" i="1"/>
  <c r="N1064" i="1" s="1"/>
  <c r="J1065" i="1"/>
  <c r="J1064" i="1"/>
  <c r="W1062" i="1"/>
  <c r="W1061" i="1" s="1"/>
  <c r="V1062" i="1"/>
  <c r="V1061" i="1" s="1"/>
  <c r="U1062" i="1"/>
  <c r="U1061" i="1" s="1"/>
  <c r="T1062" i="1"/>
  <c r="S1062" i="1"/>
  <c r="S1061" i="1" s="1"/>
  <c r="R1062" i="1"/>
  <c r="Q1062" i="1"/>
  <c r="Q1061" i="1" s="1"/>
  <c r="P1062" i="1"/>
  <c r="P1061" i="1" s="1"/>
  <c r="P1058" i="1" s="1"/>
  <c r="P1057" i="1" s="1"/>
  <c r="O1062" i="1"/>
  <c r="O1061" i="1" s="1"/>
  <c r="N1062" i="1"/>
  <c r="M1062" i="1"/>
  <c r="M1061" i="1" s="1"/>
  <c r="L1062" i="1"/>
  <c r="L1061" i="1" s="1"/>
  <c r="K1062" i="1"/>
  <c r="K1061" i="1" s="1"/>
  <c r="J1062" i="1"/>
  <c r="J1061" i="1" s="1"/>
  <c r="I1062" i="1"/>
  <c r="I1061" i="1" s="1"/>
  <c r="H1062" i="1"/>
  <c r="H1061" i="1" s="1"/>
  <c r="H1058" i="1" s="1"/>
  <c r="H1057" i="1" s="1"/>
  <c r="G1062" i="1"/>
  <c r="G1061" i="1" s="1"/>
  <c r="F1062" i="1"/>
  <c r="F1061" i="1" s="1"/>
  <c r="T1061" i="1"/>
  <c r="R1061" i="1"/>
  <c r="N1061" i="1"/>
  <c r="W1060" i="1"/>
  <c r="W1059" i="1" s="1"/>
  <c r="W1058" i="1" s="1"/>
  <c r="W1057" i="1" s="1"/>
  <c r="V1060" i="1"/>
  <c r="V1059" i="1" s="1"/>
  <c r="U1060" i="1"/>
  <c r="U1059" i="1" s="1"/>
  <c r="T1060" i="1"/>
  <c r="S1060" i="1"/>
  <c r="R1060" i="1"/>
  <c r="Q1060" i="1"/>
  <c r="P1060" i="1"/>
  <c r="P1059" i="1" s="1"/>
  <c r="O1060" i="1"/>
  <c r="O1059" i="1" s="1"/>
  <c r="N1060" i="1"/>
  <c r="N1059" i="1" s="1"/>
  <c r="N1058" i="1" s="1"/>
  <c r="N1057" i="1" s="1"/>
  <c r="M1060" i="1"/>
  <c r="M1059" i="1" s="1"/>
  <c r="M1058" i="1" s="1"/>
  <c r="M1057" i="1" s="1"/>
  <c r="L1060" i="1"/>
  <c r="L1059" i="1" s="1"/>
  <c r="K1060" i="1"/>
  <c r="K1059" i="1" s="1"/>
  <c r="K1058" i="1" s="1"/>
  <c r="K1057" i="1" s="1"/>
  <c r="J1060" i="1"/>
  <c r="J1059" i="1" s="1"/>
  <c r="I1060" i="1"/>
  <c r="I1059" i="1" s="1"/>
  <c r="H1060" i="1"/>
  <c r="G1060" i="1"/>
  <c r="F1060" i="1"/>
  <c r="F1059" i="1" s="1"/>
  <c r="T1059" i="1"/>
  <c r="S1059" i="1"/>
  <c r="R1059" i="1"/>
  <c r="Q1059" i="1"/>
  <c r="H1059" i="1"/>
  <c r="G1059" i="1"/>
  <c r="W1055" i="1"/>
  <c r="W1054" i="1" s="1"/>
  <c r="V1055" i="1"/>
  <c r="V1054" i="1" s="1"/>
  <c r="U1055" i="1"/>
  <c r="U1054" i="1" s="1"/>
  <c r="U1053" i="1" s="1"/>
  <c r="U1052" i="1" s="1"/>
  <c r="T1055" i="1"/>
  <c r="T1054" i="1" s="1"/>
  <c r="T1053" i="1" s="1"/>
  <c r="T1052" i="1" s="1"/>
  <c r="S1055" i="1"/>
  <c r="S1054" i="1" s="1"/>
  <c r="S1053" i="1" s="1"/>
  <c r="S1052" i="1" s="1"/>
  <c r="R1055" i="1"/>
  <c r="R1054" i="1" s="1"/>
  <c r="R1053" i="1" s="1"/>
  <c r="R1052" i="1" s="1"/>
  <c r="Q1055" i="1"/>
  <c r="P1055" i="1"/>
  <c r="P1054" i="1" s="1"/>
  <c r="P1053" i="1" s="1"/>
  <c r="P1052" i="1" s="1"/>
  <c r="O1055" i="1"/>
  <c r="O1054" i="1" s="1"/>
  <c r="O1053" i="1" s="1"/>
  <c r="O1052" i="1" s="1"/>
  <c r="N1055" i="1"/>
  <c r="N1054" i="1" s="1"/>
  <c r="N1053" i="1" s="1"/>
  <c r="N1052" i="1" s="1"/>
  <c r="M1055" i="1"/>
  <c r="M1054" i="1" s="1"/>
  <c r="M1053" i="1" s="1"/>
  <c r="L1055" i="1"/>
  <c r="K1055" i="1"/>
  <c r="K1054" i="1" s="1"/>
  <c r="J1055" i="1"/>
  <c r="J1054" i="1" s="1"/>
  <c r="J1053" i="1" s="1"/>
  <c r="J1052" i="1" s="1"/>
  <c r="I1055" i="1"/>
  <c r="I1054" i="1" s="1"/>
  <c r="I1053" i="1" s="1"/>
  <c r="I1052" i="1" s="1"/>
  <c r="H1055" i="1"/>
  <c r="H1054" i="1" s="1"/>
  <c r="H1053" i="1" s="1"/>
  <c r="H1052" i="1" s="1"/>
  <c r="G1055" i="1"/>
  <c r="G1054" i="1" s="1"/>
  <c r="G1053" i="1" s="1"/>
  <c r="G1052" i="1" s="1"/>
  <c r="F1055" i="1"/>
  <c r="F1054" i="1" s="1"/>
  <c r="F1053" i="1" s="1"/>
  <c r="F1052" i="1" s="1"/>
  <c r="Q1054" i="1"/>
  <c r="Q1053" i="1" s="1"/>
  <c r="Q1052" i="1" s="1"/>
  <c r="L1054" i="1"/>
  <c r="L1053" i="1" s="1"/>
  <c r="L1052" i="1" s="1"/>
  <c r="W1053" i="1"/>
  <c r="W1052" i="1" s="1"/>
  <c r="V1053" i="1"/>
  <c r="V1052" i="1" s="1"/>
  <c r="K1053" i="1"/>
  <c r="K1052" i="1" s="1"/>
  <c r="M1052" i="1"/>
  <c r="W1051" i="1"/>
  <c r="W1050" i="1" s="1"/>
  <c r="W1049" i="1" s="1"/>
  <c r="W1048" i="1" s="1"/>
  <c r="V1051" i="1"/>
  <c r="V1050" i="1" s="1"/>
  <c r="V1049" i="1" s="1"/>
  <c r="U1051" i="1"/>
  <c r="U1050" i="1" s="1"/>
  <c r="U1049" i="1" s="1"/>
  <c r="U1048" i="1" s="1"/>
  <c r="T1051" i="1"/>
  <c r="T1050" i="1" s="1"/>
  <c r="T1049" i="1" s="1"/>
  <c r="T1048" i="1" s="1"/>
  <c r="S1051" i="1"/>
  <c r="S1050" i="1" s="1"/>
  <c r="S1049" i="1" s="1"/>
  <c r="S1048" i="1" s="1"/>
  <c r="R1051" i="1"/>
  <c r="R1050" i="1" s="1"/>
  <c r="R1049" i="1" s="1"/>
  <c r="R1048" i="1" s="1"/>
  <c r="Q1051" i="1"/>
  <c r="Q1050" i="1" s="1"/>
  <c r="Q1049" i="1" s="1"/>
  <c r="Q1048" i="1" s="1"/>
  <c r="P1051" i="1"/>
  <c r="O1051" i="1"/>
  <c r="O1050" i="1" s="1"/>
  <c r="O1049" i="1" s="1"/>
  <c r="O1048" i="1" s="1"/>
  <c r="N1051" i="1"/>
  <c r="N1050" i="1" s="1"/>
  <c r="N1049" i="1" s="1"/>
  <c r="N1048" i="1" s="1"/>
  <c r="M1051" i="1"/>
  <c r="M1050" i="1" s="1"/>
  <c r="M1049" i="1" s="1"/>
  <c r="M1048" i="1" s="1"/>
  <c r="L1051" i="1"/>
  <c r="L1050" i="1" s="1"/>
  <c r="L1049" i="1" s="1"/>
  <c r="L1048" i="1" s="1"/>
  <c r="K1051" i="1"/>
  <c r="K1050" i="1" s="1"/>
  <c r="K1049" i="1" s="1"/>
  <c r="K1048" i="1" s="1"/>
  <c r="J1051" i="1"/>
  <c r="I1051" i="1"/>
  <c r="I1050" i="1" s="1"/>
  <c r="I1049" i="1" s="1"/>
  <c r="I1048" i="1" s="1"/>
  <c r="H1051" i="1"/>
  <c r="H1050" i="1" s="1"/>
  <c r="G1051" i="1"/>
  <c r="G1050" i="1" s="1"/>
  <c r="G1049" i="1" s="1"/>
  <c r="G1048" i="1" s="1"/>
  <c r="F1051" i="1"/>
  <c r="F1050" i="1" s="1"/>
  <c r="F1049" i="1" s="1"/>
  <c r="F1048" i="1" s="1"/>
  <c r="P1050" i="1"/>
  <c r="P1049" i="1" s="1"/>
  <c r="P1048" i="1" s="1"/>
  <c r="J1050" i="1"/>
  <c r="J1049" i="1" s="1"/>
  <c r="J1048" i="1" s="1"/>
  <c r="H1049" i="1"/>
  <c r="H1048" i="1" s="1"/>
  <c r="V1048" i="1"/>
  <c r="W1047" i="1"/>
  <c r="V1047" i="1"/>
  <c r="V1046" i="1" s="1"/>
  <c r="V1045" i="1" s="1"/>
  <c r="V1044" i="1" s="1"/>
  <c r="U1047" i="1"/>
  <c r="U1046" i="1" s="1"/>
  <c r="U1045" i="1" s="1"/>
  <c r="U1044" i="1" s="1"/>
  <c r="T1047" i="1"/>
  <c r="T1046" i="1" s="1"/>
  <c r="T1045" i="1" s="1"/>
  <c r="T1044" i="1" s="1"/>
  <c r="S1047" i="1"/>
  <c r="R1047" i="1"/>
  <c r="R1046" i="1" s="1"/>
  <c r="Q1047" i="1"/>
  <c r="Q1046" i="1" s="1"/>
  <c r="Q1045" i="1" s="1"/>
  <c r="Q1044" i="1" s="1"/>
  <c r="P1047" i="1"/>
  <c r="P1046" i="1" s="1"/>
  <c r="P1045" i="1" s="1"/>
  <c r="P1044" i="1" s="1"/>
  <c r="O1047" i="1"/>
  <c r="O1046" i="1" s="1"/>
  <c r="O1045" i="1" s="1"/>
  <c r="O1044" i="1" s="1"/>
  <c r="N1047" i="1"/>
  <c r="N1046" i="1" s="1"/>
  <c r="N1045" i="1" s="1"/>
  <c r="N1044" i="1" s="1"/>
  <c r="M1047" i="1"/>
  <c r="M1046" i="1" s="1"/>
  <c r="M1045" i="1" s="1"/>
  <c r="M1044" i="1" s="1"/>
  <c r="L1047" i="1"/>
  <c r="L1046" i="1" s="1"/>
  <c r="L1045" i="1" s="1"/>
  <c r="L1044" i="1" s="1"/>
  <c r="K1047" i="1"/>
  <c r="J1047" i="1"/>
  <c r="J1046" i="1" s="1"/>
  <c r="J1045" i="1" s="1"/>
  <c r="J1044" i="1" s="1"/>
  <c r="I1047" i="1"/>
  <c r="I1046" i="1" s="1"/>
  <c r="I1045" i="1" s="1"/>
  <c r="I1044" i="1" s="1"/>
  <c r="H1047" i="1"/>
  <c r="H1046" i="1" s="1"/>
  <c r="H1045" i="1" s="1"/>
  <c r="H1044" i="1" s="1"/>
  <c r="G1047" i="1"/>
  <c r="F1047" i="1"/>
  <c r="F1046" i="1" s="1"/>
  <c r="W1046" i="1"/>
  <c r="W1045" i="1" s="1"/>
  <c r="W1044" i="1" s="1"/>
  <c r="S1046" i="1"/>
  <c r="K1046" i="1"/>
  <c r="K1045" i="1" s="1"/>
  <c r="K1044" i="1" s="1"/>
  <c r="G1046" i="1"/>
  <c r="G1045" i="1" s="1"/>
  <c r="G1044" i="1" s="1"/>
  <c r="S1045" i="1"/>
  <c r="S1044" i="1" s="1"/>
  <c r="R1045" i="1"/>
  <c r="R1044" i="1" s="1"/>
  <c r="F1045" i="1"/>
  <c r="F1044" i="1" s="1"/>
  <c r="W1043" i="1"/>
  <c r="W1042" i="1" s="1"/>
  <c r="V1043" i="1"/>
  <c r="V1042" i="1" s="1"/>
  <c r="V1041" i="1" s="1"/>
  <c r="V1040" i="1" s="1"/>
  <c r="U1043" i="1"/>
  <c r="U1042" i="1" s="1"/>
  <c r="U1041" i="1" s="1"/>
  <c r="U1040" i="1" s="1"/>
  <c r="T1043" i="1"/>
  <c r="T1042" i="1" s="1"/>
  <c r="T1041" i="1" s="1"/>
  <c r="T1040" i="1" s="1"/>
  <c r="S1043" i="1"/>
  <c r="S1042" i="1" s="1"/>
  <c r="S1041" i="1" s="1"/>
  <c r="S1040" i="1" s="1"/>
  <c r="R1043" i="1"/>
  <c r="R1042" i="1" s="1"/>
  <c r="R1041" i="1" s="1"/>
  <c r="R1040" i="1" s="1"/>
  <c r="Q1043" i="1"/>
  <c r="P1043" i="1"/>
  <c r="P1042" i="1" s="1"/>
  <c r="P1041" i="1" s="1"/>
  <c r="P1040" i="1" s="1"/>
  <c r="O1043" i="1"/>
  <c r="N1043" i="1"/>
  <c r="M1043" i="1"/>
  <c r="M1042" i="1" s="1"/>
  <c r="L1043" i="1"/>
  <c r="K1043" i="1"/>
  <c r="K1042" i="1" s="1"/>
  <c r="K1041" i="1" s="1"/>
  <c r="K1040" i="1" s="1"/>
  <c r="J1043" i="1"/>
  <c r="J1042" i="1" s="1"/>
  <c r="J1041" i="1" s="1"/>
  <c r="J1040" i="1" s="1"/>
  <c r="I1043" i="1"/>
  <c r="I1042" i="1" s="1"/>
  <c r="I1041" i="1" s="1"/>
  <c r="I1040" i="1" s="1"/>
  <c r="H1043" i="1"/>
  <c r="H1042" i="1" s="1"/>
  <c r="H1041" i="1" s="1"/>
  <c r="H1040" i="1" s="1"/>
  <c r="G1043" i="1"/>
  <c r="G1042" i="1" s="1"/>
  <c r="G1041" i="1" s="1"/>
  <c r="G1040" i="1" s="1"/>
  <c r="F1043" i="1"/>
  <c r="F1042" i="1" s="1"/>
  <c r="F1041" i="1" s="1"/>
  <c r="F1040" i="1" s="1"/>
  <c r="Q1042" i="1"/>
  <c r="Q1041" i="1" s="1"/>
  <c r="O1042" i="1"/>
  <c r="O1041" i="1" s="1"/>
  <c r="O1040" i="1" s="1"/>
  <c r="N1042" i="1"/>
  <c r="L1042" i="1"/>
  <c r="L1041" i="1" s="1"/>
  <c r="L1040" i="1" s="1"/>
  <c r="W1041" i="1"/>
  <c r="W1040" i="1" s="1"/>
  <c r="N1041" i="1"/>
  <c r="N1040" i="1" s="1"/>
  <c r="M1041" i="1"/>
  <c r="M1040" i="1" s="1"/>
  <c r="Q1040" i="1"/>
  <c r="W1039" i="1"/>
  <c r="W1038" i="1" s="1"/>
  <c r="W1037" i="1" s="1"/>
  <c r="V1039" i="1"/>
  <c r="V1038" i="1" s="1"/>
  <c r="V1037" i="1" s="1"/>
  <c r="U1039" i="1"/>
  <c r="T1039" i="1"/>
  <c r="S1039" i="1"/>
  <c r="S1038" i="1" s="1"/>
  <c r="S1037" i="1" s="1"/>
  <c r="R1039" i="1"/>
  <c r="R1038" i="1" s="1"/>
  <c r="R1037" i="1" s="1"/>
  <c r="Q1039" i="1"/>
  <c r="Q1038" i="1" s="1"/>
  <c r="Q1037" i="1" s="1"/>
  <c r="P1039" i="1"/>
  <c r="P1038" i="1" s="1"/>
  <c r="P1037" i="1" s="1"/>
  <c r="O1039" i="1"/>
  <c r="O1038" i="1" s="1"/>
  <c r="O1037" i="1" s="1"/>
  <c r="N1039" i="1"/>
  <c r="N1038" i="1" s="1"/>
  <c r="N1037" i="1" s="1"/>
  <c r="M1039" i="1"/>
  <c r="L1039" i="1"/>
  <c r="L1038" i="1" s="1"/>
  <c r="L1037" i="1" s="1"/>
  <c r="K1039" i="1"/>
  <c r="K1038" i="1" s="1"/>
  <c r="K1037" i="1" s="1"/>
  <c r="J1039" i="1"/>
  <c r="I1039" i="1"/>
  <c r="H1039" i="1"/>
  <c r="H1038" i="1" s="1"/>
  <c r="H1037" i="1" s="1"/>
  <c r="G1039" i="1"/>
  <c r="G1038" i="1" s="1"/>
  <c r="G1037" i="1" s="1"/>
  <c r="F1039" i="1"/>
  <c r="F1038" i="1" s="1"/>
  <c r="F1037" i="1" s="1"/>
  <c r="U1038" i="1"/>
  <c r="U1037" i="1" s="1"/>
  <c r="T1038" i="1"/>
  <c r="T1037" i="1" s="1"/>
  <c r="M1038" i="1"/>
  <c r="M1037" i="1" s="1"/>
  <c r="J1038" i="1"/>
  <c r="J1037" i="1" s="1"/>
  <c r="I1038" i="1"/>
  <c r="I1037" i="1" s="1"/>
  <c r="W1036" i="1"/>
  <c r="W1035" i="1" s="1"/>
  <c r="W1034" i="1" s="1"/>
  <c r="V1036" i="1"/>
  <c r="V1035" i="1" s="1"/>
  <c r="V1034" i="1" s="1"/>
  <c r="V1033" i="1" s="1"/>
  <c r="U1036" i="1"/>
  <c r="T1036" i="1"/>
  <c r="T1035" i="1" s="1"/>
  <c r="T1034" i="1" s="1"/>
  <c r="S1036" i="1"/>
  <c r="S1035" i="1" s="1"/>
  <c r="S1034" i="1" s="1"/>
  <c r="S1033" i="1" s="1"/>
  <c r="R1036" i="1"/>
  <c r="R1035" i="1" s="1"/>
  <c r="R1034" i="1" s="1"/>
  <c r="Q1036" i="1"/>
  <c r="Q1035" i="1" s="1"/>
  <c r="Q1034" i="1" s="1"/>
  <c r="P1036" i="1"/>
  <c r="O1036" i="1"/>
  <c r="N1036" i="1"/>
  <c r="N1035" i="1" s="1"/>
  <c r="N1034" i="1" s="1"/>
  <c r="N1033" i="1" s="1"/>
  <c r="M1036" i="1"/>
  <c r="L1036" i="1"/>
  <c r="L1035" i="1" s="1"/>
  <c r="L1034" i="1" s="1"/>
  <c r="K1036" i="1"/>
  <c r="K1035" i="1" s="1"/>
  <c r="K1034" i="1" s="1"/>
  <c r="J1036" i="1"/>
  <c r="J1035" i="1" s="1"/>
  <c r="J1034" i="1" s="1"/>
  <c r="I1036" i="1"/>
  <c r="I1035" i="1" s="1"/>
  <c r="I1034" i="1" s="1"/>
  <c r="H1036" i="1"/>
  <c r="H1035" i="1" s="1"/>
  <c r="H1034" i="1" s="1"/>
  <c r="H1033" i="1" s="1"/>
  <c r="G1036" i="1"/>
  <c r="G1035" i="1" s="1"/>
  <c r="G1034" i="1" s="1"/>
  <c r="G1033" i="1" s="1"/>
  <c r="F1036" i="1"/>
  <c r="F1035" i="1" s="1"/>
  <c r="F1034" i="1" s="1"/>
  <c r="F1033" i="1" s="1"/>
  <c r="U1035" i="1"/>
  <c r="U1034" i="1" s="1"/>
  <c r="P1035" i="1"/>
  <c r="P1034" i="1" s="1"/>
  <c r="O1035" i="1"/>
  <c r="O1034" i="1" s="1"/>
  <c r="M1035" i="1"/>
  <c r="M1034" i="1" s="1"/>
  <c r="W1032" i="1"/>
  <c r="W1031" i="1" s="1"/>
  <c r="W1030" i="1" s="1"/>
  <c r="W1029" i="1" s="1"/>
  <c r="V1032" i="1"/>
  <c r="V1031" i="1" s="1"/>
  <c r="V1030" i="1" s="1"/>
  <c r="V1029" i="1" s="1"/>
  <c r="U1032" i="1"/>
  <c r="T1032" i="1"/>
  <c r="T1031" i="1" s="1"/>
  <c r="T1030" i="1" s="1"/>
  <c r="T1029" i="1" s="1"/>
  <c r="S1032" i="1"/>
  <c r="S1031" i="1" s="1"/>
  <c r="S1030" i="1" s="1"/>
  <c r="S1029" i="1" s="1"/>
  <c r="R1032" i="1"/>
  <c r="R1031" i="1" s="1"/>
  <c r="R1030" i="1" s="1"/>
  <c r="R1029" i="1" s="1"/>
  <c r="Q1032" i="1"/>
  <c r="P1032" i="1"/>
  <c r="O1032" i="1"/>
  <c r="O1031" i="1" s="1"/>
  <c r="O1030" i="1" s="1"/>
  <c r="O1029" i="1" s="1"/>
  <c r="N1032" i="1"/>
  <c r="N1031" i="1" s="1"/>
  <c r="N1030" i="1" s="1"/>
  <c r="N1029" i="1" s="1"/>
  <c r="M1032" i="1"/>
  <c r="L1032" i="1"/>
  <c r="L1031" i="1" s="1"/>
  <c r="K1032" i="1"/>
  <c r="K1031" i="1" s="1"/>
  <c r="K1030" i="1" s="1"/>
  <c r="K1029" i="1" s="1"/>
  <c r="J1032" i="1"/>
  <c r="J1031" i="1" s="1"/>
  <c r="J1030" i="1" s="1"/>
  <c r="J1029" i="1" s="1"/>
  <c r="I1032" i="1"/>
  <c r="H1032" i="1"/>
  <c r="H1031" i="1" s="1"/>
  <c r="H1030" i="1" s="1"/>
  <c r="H1029" i="1" s="1"/>
  <c r="G1032" i="1"/>
  <c r="G1031" i="1" s="1"/>
  <c r="G1030" i="1" s="1"/>
  <c r="G1029" i="1" s="1"/>
  <c r="F1032" i="1"/>
  <c r="F1031" i="1" s="1"/>
  <c r="F1030" i="1" s="1"/>
  <c r="F1029" i="1" s="1"/>
  <c r="U1031" i="1"/>
  <c r="Q1031" i="1"/>
  <c r="P1031" i="1"/>
  <c r="M1031" i="1"/>
  <c r="M1030" i="1" s="1"/>
  <c r="M1029" i="1" s="1"/>
  <c r="I1031" i="1"/>
  <c r="I1030" i="1" s="1"/>
  <c r="I1029" i="1" s="1"/>
  <c r="U1030" i="1"/>
  <c r="U1029" i="1" s="1"/>
  <c r="Q1030" i="1"/>
  <c r="Q1029" i="1" s="1"/>
  <c r="P1030" i="1"/>
  <c r="P1029" i="1" s="1"/>
  <c r="L1030" i="1"/>
  <c r="L1029" i="1" s="1"/>
  <c r="W1028" i="1"/>
  <c r="W1027" i="1" s="1"/>
  <c r="W1026" i="1" s="1"/>
  <c r="V1028" i="1"/>
  <c r="V1027" i="1" s="1"/>
  <c r="V1026" i="1" s="1"/>
  <c r="U1028" i="1"/>
  <c r="T1028" i="1"/>
  <c r="S1028" i="1"/>
  <c r="S1027" i="1" s="1"/>
  <c r="S1026" i="1" s="1"/>
  <c r="R1028" i="1"/>
  <c r="R1027" i="1" s="1"/>
  <c r="R1026" i="1" s="1"/>
  <c r="Q1028" i="1"/>
  <c r="Q1027" i="1" s="1"/>
  <c r="Q1026" i="1" s="1"/>
  <c r="Q1022" i="1" s="1"/>
  <c r="P1028" i="1"/>
  <c r="P1027" i="1" s="1"/>
  <c r="P1026" i="1" s="1"/>
  <c r="O1028" i="1"/>
  <c r="O1027" i="1" s="1"/>
  <c r="O1026" i="1" s="1"/>
  <c r="N1028" i="1"/>
  <c r="N1027" i="1" s="1"/>
  <c r="N1026" i="1" s="1"/>
  <c r="M1028" i="1"/>
  <c r="L1028" i="1"/>
  <c r="L1027" i="1" s="1"/>
  <c r="K1028" i="1"/>
  <c r="J1028" i="1"/>
  <c r="J1027" i="1" s="1"/>
  <c r="J1026" i="1" s="1"/>
  <c r="I1028" i="1"/>
  <c r="I1027" i="1" s="1"/>
  <c r="I1026" i="1" s="1"/>
  <c r="H1028" i="1"/>
  <c r="H1027" i="1" s="1"/>
  <c r="H1026" i="1" s="1"/>
  <c r="G1028" i="1"/>
  <c r="G1027" i="1" s="1"/>
  <c r="G1026" i="1" s="1"/>
  <c r="F1028" i="1"/>
  <c r="F1027" i="1" s="1"/>
  <c r="F1026" i="1" s="1"/>
  <c r="U1027" i="1"/>
  <c r="U1026" i="1" s="1"/>
  <c r="T1027" i="1"/>
  <c r="T1026" i="1" s="1"/>
  <c r="M1027" i="1"/>
  <c r="K1027" i="1"/>
  <c r="K1026" i="1" s="1"/>
  <c r="M1026" i="1"/>
  <c r="L1026" i="1"/>
  <c r="W1025" i="1"/>
  <c r="W1024" i="1" s="1"/>
  <c r="W1023" i="1" s="1"/>
  <c r="V1025" i="1"/>
  <c r="V1024" i="1" s="1"/>
  <c r="V1023" i="1" s="1"/>
  <c r="V1022" i="1" s="1"/>
  <c r="U1025" i="1"/>
  <c r="U1024" i="1" s="1"/>
  <c r="U1023" i="1" s="1"/>
  <c r="T1025" i="1"/>
  <c r="T1024" i="1" s="1"/>
  <c r="T1023" i="1" s="1"/>
  <c r="S1025" i="1"/>
  <c r="R1025" i="1"/>
  <c r="R1024" i="1" s="1"/>
  <c r="R1023" i="1" s="1"/>
  <c r="Q1025" i="1"/>
  <c r="Q1024" i="1" s="1"/>
  <c r="Q1023" i="1" s="1"/>
  <c r="P1025" i="1"/>
  <c r="P1024" i="1" s="1"/>
  <c r="O1025" i="1"/>
  <c r="O1024" i="1" s="1"/>
  <c r="N1025" i="1"/>
  <c r="N1024" i="1" s="1"/>
  <c r="N1023" i="1" s="1"/>
  <c r="N1022" i="1" s="1"/>
  <c r="M1025" i="1"/>
  <c r="M1024" i="1" s="1"/>
  <c r="M1023" i="1" s="1"/>
  <c r="L1025" i="1"/>
  <c r="L1024" i="1" s="1"/>
  <c r="L1023" i="1" s="1"/>
  <c r="K1025" i="1"/>
  <c r="K1024" i="1" s="1"/>
  <c r="K1023" i="1" s="1"/>
  <c r="J1025" i="1"/>
  <c r="J1024" i="1" s="1"/>
  <c r="J1023" i="1" s="1"/>
  <c r="J1022" i="1" s="1"/>
  <c r="I1025" i="1"/>
  <c r="I1024" i="1" s="1"/>
  <c r="I1023" i="1" s="1"/>
  <c r="I1022" i="1" s="1"/>
  <c r="H1025" i="1"/>
  <c r="H1024" i="1" s="1"/>
  <c r="H1023" i="1" s="1"/>
  <c r="G1025" i="1"/>
  <c r="F1025" i="1"/>
  <c r="F1024" i="1" s="1"/>
  <c r="F1023" i="1" s="1"/>
  <c r="S1024" i="1"/>
  <c r="G1024" i="1"/>
  <c r="G1023" i="1" s="1"/>
  <c r="S1023" i="1"/>
  <c r="P1023" i="1"/>
  <c r="O1023" i="1"/>
  <c r="O1022" i="1" s="1"/>
  <c r="W1021" i="1"/>
  <c r="W1020" i="1" s="1"/>
  <c r="W1019" i="1" s="1"/>
  <c r="W1018" i="1" s="1"/>
  <c r="V1021" i="1"/>
  <c r="V1020" i="1" s="1"/>
  <c r="V1019" i="1" s="1"/>
  <c r="V1018" i="1" s="1"/>
  <c r="U1021" i="1"/>
  <c r="T1021" i="1"/>
  <c r="T1020" i="1" s="1"/>
  <c r="T1019" i="1" s="1"/>
  <c r="T1018" i="1" s="1"/>
  <c r="S1021" i="1"/>
  <c r="S1020" i="1" s="1"/>
  <c r="S1019" i="1" s="1"/>
  <c r="S1018" i="1" s="1"/>
  <c r="R1021" i="1"/>
  <c r="R1020" i="1" s="1"/>
  <c r="Q1021" i="1"/>
  <c r="Q1020" i="1" s="1"/>
  <c r="Q1019" i="1" s="1"/>
  <c r="Q1018" i="1" s="1"/>
  <c r="P1021" i="1"/>
  <c r="P1020" i="1" s="1"/>
  <c r="P1019" i="1" s="1"/>
  <c r="P1018" i="1" s="1"/>
  <c r="O1021" i="1"/>
  <c r="O1020" i="1" s="1"/>
  <c r="O1019" i="1" s="1"/>
  <c r="O1018" i="1" s="1"/>
  <c r="N1021" i="1"/>
  <c r="M1021" i="1"/>
  <c r="L1021" i="1"/>
  <c r="K1021" i="1"/>
  <c r="K1020" i="1" s="1"/>
  <c r="K1019" i="1" s="1"/>
  <c r="K1018" i="1" s="1"/>
  <c r="J1021" i="1"/>
  <c r="J1020" i="1" s="1"/>
  <c r="J1019" i="1" s="1"/>
  <c r="J1018" i="1" s="1"/>
  <c r="I1021" i="1"/>
  <c r="H1021" i="1"/>
  <c r="H1020" i="1" s="1"/>
  <c r="H1019" i="1" s="1"/>
  <c r="H1018" i="1" s="1"/>
  <c r="G1021" i="1"/>
  <c r="G1020" i="1" s="1"/>
  <c r="G1019" i="1" s="1"/>
  <c r="G1018" i="1" s="1"/>
  <c r="F1021" i="1"/>
  <c r="F1020" i="1" s="1"/>
  <c r="U1020" i="1"/>
  <c r="U1019" i="1" s="1"/>
  <c r="U1018" i="1" s="1"/>
  <c r="N1020" i="1"/>
  <c r="N1019" i="1" s="1"/>
  <c r="N1018" i="1" s="1"/>
  <c r="M1020" i="1"/>
  <c r="M1019" i="1" s="1"/>
  <c r="M1018" i="1" s="1"/>
  <c r="L1020" i="1"/>
  <c r="L1019" i="1" s="1"/>
  <c r="L1018" i="1" s="1"/>
  <c r="I1020" i="1"/>
  <c r="I1019" i="1" s="1"/>
  <c r="I1018" i="1" s="1"/>
  <c r="R1019" i="1"/>
  <c r="R1018" i="1" s="1"/>
  <c r="F1019" i="1"/>
  <c r="F1018" i="1" s="1"/>
  <c r="W1016" i="1"/>
  <c r="W1015" i="1" s="1"/>
  <c r="W1014" i="1" s="1"/>
  <c r="V1016" i="1"/>
  <c r="V1015" i="1" s="1"/>
  <c r="V1014" i="1" s="1"/>
  <c r="U1016" i="1"/>
  <c r="U1015" i="1" s="1"/>
  <c r="U1014" i="1" s="1"/>
  <c r="T1016" i="1"/>
  <c r="T1015" i="1" s="1"/>
  <c r="T1014" i="1" s="1"/>
  <c r="S1016" i="1"/>
  <c r="S1015" i="1" s="1"/>
  <c r="S1014" i="1" s="1"/>
  <c r="R1016" i="1"/>
  <c r="Q1016" i="1"/>
  <c r="Q1015" i="1" s="1"/>
  <c r="Q1014" i="1" s="1"/>
  <c r="P1016" i="1"/>
  <c r="O1016" i="1"/>
  <c r="O1015" i="1" s="1"/>
  <c r="O1014" i="1" s="1"/>
  <c r="N1016" i="1"/>
  <c r="M1016" i="1"/>
  <c r="M1015" i="1" s="1"/>
  <c r="M1014" i="1" s="1"/>
  <c r="L1016" i="1"/>
  <c r="L1015" i="1" s="1"/>
  <c r="K1016" i="1"/>
  <c r="K1015" i="1" s="1"/>
  <c r="K1014" i="1" s="1"/>
  <c r="J1016" i="1"/>
  <c r="J1015" i="1" s="1"/>
  <c r="J1014" i="1" s="1"/>
  <c r="I1016" i="1"/>
  <c r="I1015" i="1" s="1"/>
  <c r="I1014" i="1" s="1"/>
  <c r="I1010" i="1" s="1"/>
  <c r="H1016" i="1"/>
  <c r="H1015" i="1" s="1"/>
  <c r="H1014" i="1" s="1"/>
  <c r="H1010" i="1" s="1"/>
  <c r="G1016" i="1"/>
  <c r="G1015" i="1" s="1"/>
  <c r="F1016" i="1"/>
  <c r="F1015" i="1" s="1"/>
  <c r="F1014" i="1" s="1"/>
  <c r="R1015" i="1"/>
  <c r="R1014" i="1" s="1"/>
  <c r="P1015" i="1"/>
  <c r="N1015" i="1"/>
  <c r="N1014" i="1" s="1"/>
  <c r="P1014" i="1"/>
  <c r="L1014" i="1"/>
  <c r="G1014" i="1"/>
  <c r="W1013" i="1"/>
  <c r="W1012" i="1" s="1"/>
  <c r="W1011" i="1" s="1"/>
  <c r="V1013" i="1"/>
  <c r="V1012" i="1" s="1"/>
  <c r="V1011" i="1" s="1"/>
  <c r="U1013" i="1"/>
  <c r="U1012" i="1" s="1"/>
  <c r="U1011" i="1" s="1"/>
  <c r="T1013" i="1"/>
  <c r="T1012" i="1" s="1"/>
  <c r="T1011" i="1" s="1"/>
  <c r="S1013" i="1"/>
  <c r="R1013" i="1"/>
  <c r="Q1013" i="1"/>
  <c r="Q1012" i="1" s="1"/>
  <c r="P1013" i="1"/>
  <c r="P1012" i="1" s="1"/>
  <c r="P1011" i="1" s="1"/>
  <c r="O1013" i="1"/>
  <c r="O1012" i="1" s="1"/>
  <c r="O1011" i="1" s="1"/>
  <c r="N1013" i="1"/>
  <c r="N1012" i="1" s="1"/>
  <c r="N1011" i="1" s="1"/>
  <c r="M1013" i="1"/>
  <c r="M1012" i="1" s="1"/>
  <c r="M1011" i="1" s="1"/>
  <c r="L1013" i="1"/>
  <c r="L1012" i="1" s="1"/>
  <c r="L1011" i="1" s="1"/>
  <c r="K1013" i="1"/>
  <c r="J1013" i="1"/>
  <c r="I1013" i="1"/>
  <c r="I1012" i="1" s="1"/>
  <c r="I1011" i="1" s="1"/>
  <c r="H1013" i="1"/>
  <c r="H1012" i="1" s="1"/>
  <c r="H1011" i="1" s="1"/>
  <c r="G1013" i="1"/>
  <c r="G1012" i="1" s="1"/>
  <c r="F1013" i="1"/>
  <c r="F1012" i="1" s="1"/>
  <c r="F1011" i="1" s="1"/>
  <c r="S1012" i="1"/>
  <c r="S1011" i="1" s="1"/>
  <c r="R1012" i="1"/>
  <c r="R1011" i="1" s="1"/>
  <c r="K1012" i="1"/>
  <c r="K1011" i="1" s="1"/>
  <c r="J1012" i="1"/>
  <c r="J1011" i="1" s="1"/>
  <c r="Q1011" i="1"/>
  <c r="G1011" i="1"/>
  <c r="W1009" i="1"/>
  <c r="V1009" i="1"/>
  <c r="V1008" i="1" s="1"/>
  <c r="V1007" i="1" s="1"/>
  <c r="U1009" i="1"/>
  <c r="T1009" i="1"/>
  <c r="T1008" i="1" s="1"/>
  <c r="T1007" i="1" s="1"/>
  <c r="S1009" i="1"/>
  <c r="R1009" i="1"/>
  <c r="Q1009" i="1"/>
  <c r="Q1008" i="1" s="1"/>
  <c r="Q1007" i="1" s="1"/>
  <c r="P1009" i="1"/>
  <c r="P1008" i="1" s="1"/>
  <c r="P1007" i="1" s="1"/>
  <c r="O1009" i="1"/>
  <c r="O1008" i="1" s="1"/>
  <c r="O1007" i="1" s="1"/>
  <c r="N1009" i="1"/>
  <c r="N1008" i="1" s="1"/>
  <c r="N1007" i="1" s="1"/>
  <c r="M1009" i="1"/>
  <c r="M1008" i="1" s="1"/>
  <c r="M1007" i="1" s="1"/>
  <c r="L1009" i="1"/>
  <c r="L1008" i="1" s="1"/>
  <c r="K1009" i="1"/>
  <c r="J1009" i="1"/>
  <c r="J1008" i="1" s="1"/>
  <c r="I1009" i="1"/>
  <c r="H1009" i="1"/>
  <c r="H1008" i="1" s="1"/>
  <c r="H1007" i="1" s="1"/>
  <c r="G1009" i="1"/>
  <c r="F1009" i="1"/>
  <c r="W1008" i="1"/>
  <c r="W1007" i="1" s="1"/>
  <c r="U1008" i="1"/>
  <c r="U1007" i="1" s="1"/>
  <c r="S1008" i="1"/>
  <c r="S1007" i="1" s="1"/>
  <c r="R1008" i="1"/>
  <c r="R1007" i="1" s="1"/>
  <c r="K1008" i="1"/>
  <c r="K1007" i="1" s="1"/>
  <c r="I1008" i="1"/>
  <c r="I1007" i="1" s="1"/>
  <c r="G1008" i="1"/>
  <c r="F1008" i="1"/>
  <c r="F1007" i="1" s="1"/>
  <c r="L1007" i="1"/>
  <c r="J1007" i="1"/>
  <c r="G1007" i="1"/>
  <c r="W1006" i="1"/>
  <c r="W1005" i="1" s="1"/>
  <c r="W1004" i="1" s="1"/>
  <c r="V1006" i="1"/>
  <c r="U1006" i="1"/>
  <c r="U1005" i="1" s="1"/>
  <c r="T1006" i="1"/>
  <c r="T1005" i="1" s="1"/>
  <c r="T1004" i="1" s="1"/>
  <c r="S1006" i="1"/>
  <c r="S1005" i="1" s="1"/>
  <c r="S1004" i="1" s="1"/>
  <c r="R1006" i="1"/>
  <c r="R1005" i="1" s="1"/>
  <c r="Q1006" i="1"/>
  <c r="Q1005" i="1" s="1"/>
  <c r="Q1004" i="1" s="1"/>
  <c r="P1006" i="1"/>
  <c r="O1006" i="1"/>
  <c r="O1005" i="1" s="1"/>
  <c r="O1004" i="1" s="1"/>
  <c r="N1006" i="1"/>
  <c r="N1005" i="1" s="1"/>
  <c r="N1004" i="1" s="1"/>
  <c r="N1003" i="1" s="1"/>
  <c r="M1006" i="1"/>
  <c r="M1005" i="1" s="1"/>
  <c r="M1004" i="1" s="1"/>
  <c r="L1006" i="1"/>
  <c r="K1006" i="1"/>
  <c r="K1005" i="1" s="1"/>
  <c r="J1006" i="1"/>
  <c r="J1005" i="1" s="1"/>
  <c r="I1006" i="1"/>
  <c r="H1006" i="1"/>
  <c r="H1005" i="1" s="1"/>
  <c r="H1004" i="1" s="1"/>
  <c r="G1006" i="1"/>
  <c r="F1006" i="1"/>
  <c r="V1005" i="1"/>
  <c r="V1004" i="1" s="1"/>
  <c r="P1005" i="1"/>
  <c r="P1004" i="1" s="1"/>
  <c r="L1005" i="1"/>
  <c r="L1004" i="1" s="1"/>
  <c r="I1005" i="1"/>
  <c r="I1004" i="1" s="1"/>
  <c r="G1005" i="1"/>
  <c r="G1004" i="1" s="1"/>
  <c r="F1005" i="1"/>
  <c r="U1004" i="1"/>
  <c r="R1004" i="1"/>
  <c r="K1004" i="1"/>
  <c r="K1003" i="1" s="1"/>
  <c r="J1004" i="1"/>
  <c r="F1004" i="1"/>
  <c r="F1003" i="1" s="1"/>
  <c r="W1002" i="1"/>
  <c r="W1001" i="1" s="1"/>
  <c r="V1002" i="1"/>
  <c r="V1001" i="1" s="1"/>
  <c r="U1002" i="1"/>
  <c r="U1001" i="1" s="1"/>
  <c r="T1002" i="1"/>
  <c r="T1001" i="1" s="1"/>
  <c r="S1002" i="1"/>
  <c r="S1001" i="1" s="1"/>
  <c r="R1002" i="1"/>
  <c r="R1001" i="1" s="1"/>
  <c r="Q1002" i="1"/>
  <c r="P1002" i="1"/>
  <c r="P1001" i="1" s="1"/>
  <c r="O1002" i="1"/>
  <c r="O1001" i="1" s="1"/>
  <c r="N1002" i="1"/>
  <c r="N1001" i="1" s="1"/>
  <c r="M1002" i="1"/>
  <c r="M1001" i="1" s="1"/>
  <c r="L1002" i="1"/>
  <c r="L1001" i="1" s="1"/>
  <c r="K1002" i="1"/>
  <c r="K1001" i="1" s="1"/>
  <c r="J1002" i="1"/>
  <c r="J1001" i="1" s="1"/>
  <c r="I1002" i="1"/>
  <c r="I1001" i="1" s="1"/>
  <c r="H1002" i="1"/>
  <c r="H1001" i="1" s="1"/>
  <c r="G1002" i="1"/>
  <c r="G1001" i="1" s="1"/>
  <c r="F1002" i="1"/>
  <c r="F1001" i="1" s="1"/>
  <c r="Q1001" i="1"/>
  <c r="W1000" i="1"/>
  <c r="V1000" i="1"/>
  <c r="U1000" i="1"/>
  <c r="T1000" i="1"/>
  <c r="S1000" i="1"/>
  <c r="R1000" i="1"/>
  <c r="Q1000" i="1"/>
  <c r="P1000" i="1"/>
  <c r="O1000" i="1"/>
  <c r="N1000" i="1"/>
  <c r="M1000" i="1"/>
  <c r="L1000" i="1"/>
  <c r="K1000" i="1"/>
  <c r="J1000" i="1"/>
  <c r="I1000" i="1"/>
  <c r="H1000" i="1"/>
  <c r="G1000" i="1"/>
  <c r="F1000" i="1"/>
  <c r="W999" i="1"/>
  <c r="V999" i="1"/>
  <c r="U999" i="1"/>
  <c r="T999" i="1"/>
  <c r="S999" i="1"/>
  <c r="R999" i="1"/>
  <c r="Q999" i="1"/>
  <c r="Q997" i="1" s="1"/>
  <c r="P999" i="1"/>
  <c r="P997" i="1" s="1"/>
  <c r="P996" i="1" s="1"/>
  <c r="P995" i="1" s="1"/>
  <c r="O999" i="1"/>
  <c r="N999" i="1"/>
  <c r="M999" i="1"/>
  <c r="L999" i="1"/>
  <c r="K999" i="1"/>
  <c r="J999" i="1"/>
  <c r="I999" i="1"/>
  <c r="H999" i="1"/>
  <c r="G999" i="1"/>
  <c r="F999" i="1"/>
  <c r="W998" i="1"/>
  <c r="W997" i="1" s="1"/>
  <c r="W996" i="1" s="1"/>
  <c r="W995" i="1" s="1"/>
  <c r="V998" i="1"/>
  <c r="U998" i="1"/>
  <c r="T998" i="1"/>
  <c r="T997" i="1" s="1"/>
  <c r="S998" i="1"/>
  <c r="S997" i="1" s="1"/>
  <c r="S996" i="1" s="1"/>
  <c r="S995" i="1" s="1"/>
  <c r="R998" i="1"/>
  <c r="R997" i="1" s="1"/>
  <c r="R996" i="1" s="1"/>
  <c r="R995" i="1" s="1"/>
  <c r="Q998" i="1"/>
  <c r="P998" i="1"/>
  <c r="O998" i="1"/>
  <c r="N998" i="1"/>
  <c r="M998" i="1"/>
  <c r="L998" i="1"/>
  <c r="K998" i="1"/>
  <c r="K997" i="1" s="1"/>
  <c r="K996" i="1" s="1"/>
  <c r="K995" i="1" s="1"/>
  <c r="J998" i="1"/>
  <c r="I998" i="1"/>
  <c r="H998" i="1"/>
  <c r="H997" i="1" s="1"/>
  <c r="G998" i="1"/>
  <c r="G997" i="1" s="1"/>
  <c r="G996" i="1" s="1"/>
  <c r="G995" i="1" s="1"/>
  <c r="F998" i="1"/>
  <c r="F997" i="1" s="1"/>
  <c r="W994" i="1"/>
  <c r="W993" i="1" s="1"/>
  <c r="W992" i="1" s="1"/>
  <c r="V994" i="1"/>
  <c r="V993" i="1" s="1"/>
  <c r="V992" i="1" s="1"/>
  <c r="U994" i="1"/>
  <c r="U993" i="1" s="1"/>
  <c r="U992" i="1" s="1"/>
  <c r="T994" i="1"/>
  <c r="T993" i="1" s="1"/>
  <c r="T992" i="1" s="1"/>
  <c r="S994" i="1"/>
  <c r="S993" i="1" s="1"/>
  <c r="S992" i="1" s="1"/>
  <c r="R994" i="1"/>
  <c r="R993" i="1" s="1"/>
  <c r="R992" i="1" s="1"/>
  <c r="Q994" i="1"/>
  <c r="Q993" i="1" s="1"/>
  <c r="Q992" i="1" s="1"/>
  <c r="P994" i="1"/>
  <c r="P993" i="1" s="1"/>
  <c r="P992" i="1" s="1"/>
  <c r="P988" i="1" s="1"/>
  <c r="O994" i="1"/>
  <c r="O993" i="1" s="1"/>
  <c r="O992" i="1" s="1"/>
  <c r="N994" i="1"/>
  <c r="N993" i="1" s="1"/>
  <c r="N992" i="1" s="1"/>
  <c r="M994" i="1"/>
  <c r="L994" i="1"/>
  <c r="K994" i="1"/>
  <c r="K993" i="1" s="1"/>
  <c r="J994" i="1"/>
  <c r="J993" i="1" s="1"/>
  <c r="J992" i="1" s="1"/>
  <c r="I994" i="1"/>
  <c r="I993" i="1" s="1"/>
  <c r="I992" i="1" s="1"/>
  <c r="H994" i="1"/>
  <c r="H993" i="1" s="1"/>
  <c r="H992" i="1" s="1"/>
  <c r="G994" i="1"/>
  <c r="G993" i="1" s="1"/>
  <c r="G992" i="1" s="1"/>
  <c r="F994" i="1"/>
  <c r="F993" i="1" s="1"/>
  <c r="F992" i="1" s="1"/>
  <c r="M993" i="1"/>
  <c r="M992" i="1" s="1"/>
  <c r="L993" i="1"/>
  <c r="L992" i="1" s="1"/>
  <c r="K992" i="1"/>
  <c r="W991" i="1"/>
  <c r="W990" i="1" s="1"/>
  <c r="W989" i="1" s="1"/>
  <c r="W988" i="1" s="1"/>
  <c r="V991" i="1"/>
  <c r="V990" i="1" s="1"/>
  <c r="V989" i="1" s="1"/>
  <c r="U991" i="1"/>
  <c r="U990" i="1" s="1"/>
  <c r="U989" i="1" s="1"/>
  <c r="T991" i="1"/>
  <c r="T990" i="1" s="1"/>
  <c r="T989" i="1" s="1"/>
  <c r="S991" i="1"/>
  <c r="S990" i="1" s="1"/>
  <c r="S989" i="1" s="1"/>
  <c r="R991" i="1"/>
  <c r="R990" i="1" s="1"/>
  <c r="R989" i="1" s="1"/>
  <c r="R988" i="1" s="1"/>
  <c r="Q991" i="1"/>
  <c r="Q990" i="1" s="1"/>
  <c r="P991" i="1"/>
  <c r="P990" i="1" s="1"/>
  <c r="P989" i="1" s="1"/>
  <c r="O991" i="1"/>
  <c r="N991" i="1"/>
  <c r="N990" i="1" s="1"/>
  <c r="N989" i="1" s="1"/>
  <c r="N988" i="1" s="1"/>
  <c r="M991" i="1"/>
  <c r="L991" i="1"/>
  <c r="L990" i="1" s="1"/>
  <c r="L989" i="1" s="1"/>
  <c r="K991" i="1"/>
  <c r="J991" i="1"/>
  <c r="J990" i="1" s="1"/>
  <c r="J989" i="1" s="1"/>
  <c r="I991" i="1"/>
  <c r="I990" i="1" s="1"/>
  <c r="I989" i="1" s="1"/>
  <c r="H991" i="1"/>
  <c r="H990" i="1" s="1"/>
  <c r="H989" i="1" s="1"/>
  <c r="G991" i="1"/>
  <c r="F991" i="1"/>
  <c r="O990" i="1"/>
  <c r="O989" i="1" s="1"/>
  <c r="M990" i="1"/>
  <c r="M989" i="1" s="1"/>
  <c r="K990" i="1"/>
  <c r="K989" i="1" s="1"/>
  <c r="G990" i="1"/>
  <c r="G989" i="1" s="1"/>
  <c r="G988" i="1" s="1"/>
  <c r="F990" i="1"/>
  <c r="F989" i="1" s="1"/>
  <c r="Q989" i="1"/>
  <c r="S988" i="1"/>
  <c r="W986" i="1"/>
  <c r="W985" i="1" s="1"/>
  <c r="W984" i="1" s="1"/>
  <c r="W983" i="1" s="1"/>
  <c r="V986" i="1"/>
  <c r="V985" i="1" s="1"/>
  <c r="V984" i="1" s="1"/>
  <c r="V983" i="1" s="1"/>
  <c r="U986" i="1"/>
  <c r="U985" i="1" s="1"/>
  <c r="U984" i="1" s="1"/>
  <c r="U983" i="1" s="1"/>
  <c r="T986" i="1"/>
  <c r="T985" i="1" s="1"/>
  <c r="T984" i="1" s="1"/>
  <c r="T983" i="1" s="1"/>
  <c r="S986" i="1"/>
  <c r="S985" i="1" s="1"/>
  <c r="S984" i="1" s="1"/>
  <c r="S983" i="1" s="1"/>
  <c r="R986" i="1"/>
  <c r="R985" i="1" s="1"/>
  <c r="Q986" i="1"/>
  <c r="P986" i="1"/>
  <c r="P985" i="1" s="1"/>
  <c r="P984" i="1" s="1"/>
  <c r="P983" i="1" s="1"/>
  <c r="O986" i="1"/>
  <c r="N986" i="1"/>
  <c r="N985" i="1" s="1"/>
  <c r="N984" i="1" s="1"/>
  <c r="N983" i="1" s="1"/>
  <c r="M986" i="1"/>
  <c r="M985" i="1" s="1"/>
  <c r="M984" i="1" s="1"/>
  <c r="L986" i="1"/>
  <c r="L985" i="1" s="1"/>
  <c r="L984" i="1" s="1"/>
  <c r="L983" i="1" s="1"/>
  <c r="K986" i="1"/>
  <c r="K985" i="1" s="1"/>
  <c r="K984" i="1" s="1"/>
  <c r="K983" i="1" s="1"/>
  <c r="J986" i="1"/>
  <c r="J985" i="1" s="1"/>
  <c r="J984" i="1" s="1"/>
  <c r="J983" i="1" s="1"/>
  <c r="I986" i="1"/>
  <c r="I985" i="1" s="1"/>
  <c r="I984" i="1" s="1"/>
  <c r="I983" i="1" s="1"/>
  <c r="H986" i="1"/>
  <c r="H985" i="1" s="1"/>
  <c r="H984" i="1" s="1"/>
  <c r="H983" i="1" s="1"/>
  <c r="G986" i="1"/>
  <c r="G985" i="1" s="1"/>
  <c r="G984" i="1" s="1"/>
  <c r="G983" i="1" s="1"/>
  <c r="F986" i="1"/>
  <c r="F985" i="1" s="1"/>
  <c r="F984" i="1" s="1"/>
  <c r="F983" i="1" s="1"/>
  <c r="Q985" i="1"/>
  <c r="Q984" i="1" s="1"/>
  <c r="Q983" i="1" s="1"/>
  <c r="O985" i="1"/>
  <c r="O984" i="1" s="1"/>
  <c r="O983" i="1" s="1"/>
  <c r="R984" i="1"/>
  <c r="R983" i="1" s="1"/>
  <c r="M983" i="1"/>
  <c r="W982" i="1"/>
  <c r="W981" i="1" s="1"/>
  <c r="W980" i="1" s="1"/>
  <c r="W979" i="1" s="1"/>
  <c r="V982" i="1"/>
  <c r="V981" i="1" s="1"/>
  <c r="V980" i="1" s="1"/>
  <c r="V979" i="1" s="1"/>
  <c r="U982" i="1"/>
  <c r="U981" i="1" s="1"/>
  <c r="U980" i="1" s="1"/>
  <c r="U979" i="1" s="1"/>
  <c r="T982" i="1"/>
  <c r="T981" i="1" s="1"/>
  <c r="T980" i="1" s="1"/>
  <c r="T979" i="1" s="1"/>
  <c r="S982" i="1"/>
  <c r="S981" i="1" s="1"/>
  <c r="S980" i="1" s="1"/>
  <c r="S979" i="1" s="1"/>
  <c r="R982" i="1"/>
  <c r="R981" i="1" s="1"/>
  <c r="R980" i="1" s="1"/>
  <c r="R979" i="1" s="1"/>
  <c r="Q982" i="1"/>
  <c r="Q981" i="1" s="1"/>
  <c r="Q980" i="1" s="1"/>
  <c r="Q979" i="1" s="1"/>
  <c r="P982" i="1"/>
  <c r="O982" i="1"/>
  <c r="O981" i="1" s="1"/>
  <c r="O980" i="1" s="1"/>
  <c r="O979" i="1" s="1"/>
  <c r="N982" i="1"/>
  <c r="N981" i="1" s="1"/>
  <c r="N980" i="1" s="1"/>
  <c r="N979" i="1" s="1"/>
  <c r="M982" i="1"/>
  <c r="L982" i="1"/>
  <c r="L981" i="1" s="1"/>
  <c r="K982" i="1"/>
  <c r="K981" i="1" s="1"/>
  <c r="K980" i="1" s="1"/>
  <c r="K979" i="1" s="1"/>
  <c r="J982" i="1"/>
  <c r="I982" i="1"/>
  <c r="I981" i="1" s="1"/>
  <c r="I980" i="1" s="1"/>
  <c r="I979" i="1" s="1"/>
  <c r="H982" i="1"/>
  <c r="G982" i="1"/>
  <c r="F982" i="1"/>
  <c r="P981" i="1"/>
  <c r="P980" i="1" s="1"/>
  <c r="P979" i="1" s="1"/>
  <c r="M981" i="1"/>
  <c r="M980" i="1" s="1"/>
  <c r="M979" i="1" s="1"/>
  <c r="J981" i="1"/>
  <c r="J980" i="1" s="1"/>
  <c r="J979" i="1" s="1"/>
  <c r="H981" i="1"/>
  <c r="H980" i="1" s="1"/>
  <c r="H979" i="1" s="1"/>
  <c r="G981" i="1"/>
  <c r="G980" i="1" s="1"/>
  <c r="G979" i="1" s="1"/>
  <c r="F981" i="1"/>
  <c r="F980" i="1" s="1"/>
  <c r="F979" i="1" s="1"/>
  <c r="L980" i="1"/>
  <c r="L979" i="1" s="1"/>
  <c r="W978" i="1"/>
  <c r="W977" i="1" s="1"/>
  <c r="W976" i="1" s="1"/>
  <c r="W975" i="1" s="1"/>
  <c r="V978" i="1"/>
  <c r="V977" i="1" s="1"/>
  <c r="U978" i="1"/>
  <c r="U977" i="1" s="1"/>
  <c r="U976" i="1" s="1"/>
  <c r="U975" i="1" s="1"/>
  <c r="T978" i="1"/>
  <c r="T977" i="1" s="1"/>
  <c r="T976" i="1" s="1"/>
  <c r="T975" i="1" s="1"/>
  <c r="S978" i="1"/>
  <c r="S977" i="1" s="1"/>
  <c r="S976" i="1" s="1"/>
  <c r="S975" i="1" s="1"/>
  <c r="R978" i="1"/>
  <c r="Q978" i="1"/>
  <c r="Q977" i="1" s="1"/>
  <c r="Q976" i="1" s="1"/>
  <c r="Q975" i="1" s="1"/>
  <c r="P978" i="1"/>
  <c r="O978" i="1"/>
  <c r="O977" i="1" s="1"/>
  <c r="O976" i="1" s="1"/>
  <c r="O975" i="1" s="1"/>
  <c r="N978" i="1"/>
  <c r="M978" i="1"/>
  <c r="M977" i="1" s="1"/>
  <c r="M976" i="1" s="1"/>
  <c r="M975" i="1" s="1"/>
  <c r="L978" i="1"/>
  <c r="L977" i="1" s="1"/>
  <c r="L976" i="1" s="1"/>
  <c r="L975" i="1" s="1"/>
  <c r="K978" i="1"/>
  <c r="K977" i="1" s="1"/>
  <c r="K976" i="1" s="1"/>
  <c r="K975" i="1" s="1"/>
  <c r="J978" i="1"/>
  <c r="J977" i="1" s="1"/>
  <c r="J976" i="1" s="1"/>
  <c r="J975" i="1" s="1"/>
  <c r="I978" i="1"/>
  <c r="I977" i="1" s="1"/>
  <c r="I976" i="1" s="1"/>
  <c r="I975" i="1" s="1"/>
  <c r="H978" i="1"/>
  <c r="H977" i="1" s="1"/>
  <c r="H976" i="1" s="1"/>
  <c r="H975" i="1" s="1"/>
  <c r="G978" i="1"/>
  <c r="G977" i="1" s="1"/>
  <c r="G976" i="1" s="1"/>
  <c r="G975" i="1" s="1"/>
  <c r="F978" i="1"/>
  <c r="R977" i="1"/>
  <c r="R976" i="1" s="1"/>
  <c r="R975" i="1" s="1"/>
  <c r="P977" i="1"/>
  <c r="P976" i="1" s="1"/>
  <c r="P975" i="1" s="1"/>
  <c r="N977" i="1"/>
  <c r="N976" i="1" s="1"/>
  <c r="N975" i="1" s="1"/>
  <c r="F977" i="1"/>
  <c r="F976" i="1" s="1"/>
  <c r="F975" i="1" s="1"/>
  <c r="V976" i="1"/>
  <c r="V975" i="1" s="1"/>
  <c r="W974" i="1"/>
  <c r="W973" i="1" s="1"/>
  <c r="W972" i="1" s="1"/>
  <c r="W971" i="1" s="1"/>
  <c r="V974" i="1"/>
  <c r="V973" i="1" s="1"/>
  <c r="V972" i="1" s="1"/>
  <c r="V971" i="1" s="1"/>
  <c r="U974" i="1"/>
  <c r="U973" i="1" s="1"/>
  <c r="U972" i="1" s="1"/>
  <c r="U971" i="1" s="1"/>
  <c r="T974" i="1"/>
  <c r="T973" i="1" s="1"/>
  <c r="T972" i="1" s="1"/>
  <c r="T971" i="1" s="1"/>
  <c r="S974" i="1"/>
  <c r="R974" i="1"/>
  <c r="R973" i="1" s="1"/>
  <c r="R972" i="1" s="1"/>
  <c r="R971" i="1" s="1"/>
  <c r="Q974" i="1"/>
  <c r="Q973" i="1" s="1"/>
  <c r="Q972" i="1" s="1"/>
  <c r="Q971" i="1" s="1"/>
  <c r="P974" i="1"/>
  <c r="O974" i="1"/>
  <c r="O973" i="1" s="1"/>
  <c r="O972" i="1" s="1"/>
  <c r="O971" i="1" s="1"/>
  <c r="N974" i="1"/>
  <c r="M974" i="1"/>
  <c r="L974" i="1"/>
  <c r="K974" i="1"/>
  <c r="K973" i="1" s="1"/>
  <c r="K972" i="1" s="1"/>
  <c r="K971" i="1" s="1"/>
  <c r="J974" i="1"/>
  <c r="J973" i="1" s="1"/>
  <c r="J972" i="1" s="1"/>
  <c r="J971" i="1" s="1"/>
  <c r="I974" i="1"/>
  <c r="I973" i="1" s="1"/>
  <c r="I972" i="1" s="1"/>
  <c r="I971" i="1" s="1"/>
  <c r="H974" i="1"/>
  <c r="H973" i="1" s="1"/>
  <c r="H972" i="1" s="1"/>
  <c r="H971" i="1" s="1"/>
  <c r="G974" i="1"/>
  <c r="F974" i="1"/>
  <c r="S973" i="1"/>
  <c r="S972" i="1" s="1"/>
  <c r="S971" i="1" s="1"/>
  <c r="P973" i="1"/>
  <c r="P972" i="1" s="1"/>
  <c r="P971" i="1" s="1"/>
  <c r="N973" i="1"/>
  <c r="N972" i="1" s="1"/>
  <c r="N971" i="1" s="1"/>
  <c r="M973" i="1"/>
  <c r="L973" i="1"/>
  <c r="G973" i="1"/>
  <c r="G972" i="1" s="1"/>
  <c r="G971" i="1" s="1"/>
  <c r="F973" i="1"/>
  <c r="F972" i="1" s="1"/>
  <c r="F971" i="1" s="1"/>
  <c r="M972" i="1"/>
  <c r="M971" i="1" s="1"/>
  <c r="L972" i="1"/>
  <c r="L971" i="1" s="1"/>
  <c r="W970" i="1"/>
  <c r="W969" i="1" s="1"/>
  <c r="V970" i="1"/>
  <c r="V969" i="1" s="1"/>
  <c r="V968" i="1" s="1"/>
  <c r="U970" i="1"/>
  <c r="U969" i="1" s="1"/>
  <c r="U968" i="1" s="1"/>
  <c r="T970" i="1"/>
  <c r="S970" i="1"/>
  <c r="S969" i="1" s="1"/>
  <c r="S968" i="1" s="1"/>
  <c r="R970" i="1"/>
  <c r="R969" i="1" s="1"/>
  <c r="R968" i="1" s="1"/>
  <c r="Q970" i="1"/>
  <c r="Q969" i="1" s="1"/>
  <c r="Q968" i="1" s="1"/>
  <c r="P970" i="1"/>
  <c r="P969" i="1" s="1"/>
  <c r="P968" i="1" s="1"/>
  <c r="O970" i="1"/>
  <c r="O969" i="1" s="1"/>
  <c r="O968" i="1" s="1"/>
  <c r="N970" i="1"/>
  <c r="M970" i="1"/>
  <c r="M969" i="1" s="1"/>
  <c r="M968" i="1" s="1"/>
  <c r="M964" i="1" s="1"/>
  <c r="L970" i="1"/>
  <c r="L969" i="1" s="1"/>
  <c r="L968" i="1" s="1"/>
  <c r="K970" i="1"/>
  <c r="K969" i="1" s="1"/>
  <c r="K968" i="1" s="1"/>
  <c r="J970" i="1"/>
  <c r="J969" i="1" s="1"/>
  <c r="J968" i="1" s="1"/>
  <c r="I970" i="1"/>
  <c r="I969" i="1" s="1"/>
  <c r="I968" i="1" s="1"/>
  <c r="H970" i="1"/>
  <c r="H969" i="1" s="1"/>
  <c r="G970" i="1"/>
  <c r="G969" i="1" s="1"/>
  <c r="G968" i="1" s="1"/>
  <c r="F970" i="1"/>
  <c r="F969" i="1" s="1"/>
  <c r="F968" i="1" s="1"/>
  <c r="T969" i="1"/>
  <c r="T968" i="1" s="1"/>
  <c r="N969" i="1"/>
  <c r="N968" i="1" s="1"/>
  <c r="W968" i="1"/>
  <c r="H968" i="1"/>
  <c r="W967" i="1"/>
  <c r="W966" i="1" s="1"/>
  <c r="W965" i="1" s="1"/>
  <c r="W964" i="1" s="1"/>
  <c r="V967" i="1"/>
  <c r="V966" i="1" s="1"/>
  <c r="V965" i="1" s="1"/>
  <c r="U967" i="1"/>
  <c r="U966" i="1" s="1"/>
  <c r="U965" i="1" s="1"/>
  <c r="T967" i="1"/>
  <c r="T966" i="1" s="1"/>
  <c r="T965" i="1" s="1"/>
  <c r="S967" i="1"/>
  <c r="S966" i="1" s="1"/>
  <c r="S965" i="1" s="1"/>
  <c r="R967" i="1"/>
  <c r="Q967" i="1"/>
  <c r="Q966" i="1" s="1"/>
  <c r="Q965" i="1" s="1"/>
  <c r="P967" i="1"/>
  <c r="O967" i="1"/>
  <c r="O966" i="1" s="1"/>
  <c r="N967" i="1"/>
  <c r="N966" i="1" s="1"/>
  <c r="N965" i="1" s="1"/>
  <c r="M967" i="1"/>
  <c r="M966" i="1" s="1"/>
  <c r="L967" i="1"/>
  <c r="L966" i="1" s="1"/>
  <c r="L965" i="1" s="1"/>
  <c r="L964" i="1" s="1"/>
  <c r="K967" i="1"/>
  <c r="K966" i="1" s="1"/>
  <c r="K965" i="1" s="1"/>
  <c r="K964" i="1" s="1"/>
  <c r="J967" i="1"/>
  <c r="J966" i="1" s="1"/>
  <c r="J965" i="1" s="1"/>
  <c r="I967" i="1"/>
  <c r="I966" i="1" s="1"/>
  <c r="I965" i="1" s="1"/>
  <c r="H967" i="1"/>
  <c r="H966" i="1" s="1"/>
  <c r="G967" i="1"/>
  <c r="G966" i="1" s="1"/>
  <c r="G965" i="1" s="1"/>
  <c r="F967" i="1"/>
  <c r="R966" i="1"/>
  <c r="R965" i="1" s="1"/>
  <c r="P966" i="1"/>
  <c r="P965" i="1" s="1"/>
  <c r="F966" i="1"/>
  <c r="F965" i="1" s="1"/>
  <c r="O965" i="1"/>
  <c r="O964" i="1" s="1"/>
  <c r="M965" i="1"/>
  <c r="H965" i="1"/>
  <c r="H964" i="1" s="1"/>
  <c r="W963" i="1"/>
  <c r="W962" i="1" s="1"/>
  <c r="W961" i="1" s="1"/>
  <c r="W960" i="1" s="1"/>
  <c r="V963" i="1"/>
  <c r="U963" i="1"/>
  <c r="U962" i="1" s="1"/>
  <c r="U961" i="1" s="1"/>
  <c r="U960" i="1" s="1"/>
  <c r="T963" i="1"/>
  <c r="S963" i="1"/>
  <c r="R963" i="1"/>
  <c r="Q963" i="1"/>
  <c r="Q962" i="1" s="1"/>
  <c r="Q961" i="1" s="1"/>
  <c r="Q960" i="1" s="1"/>
  <c r="P963" i="1"/>
  <c r="P962" i="1" s="1"/>
  <c r="P961" i="1" s="1"/>
  <c r="O963" i="1"/>
  <c r="O962" i="1" s="1"/>
  <c r="O961" i="1" s="1"/>
  <c r="O960" i="1" s="1"/>
  <c r="N963" i="1"/>
  <c r="N962" i="1" s="1"/>
  <c r="N961" i="1" s="1"/>
  <c r="N960" i="1" s="1"/>
  <c r="M963" i="1"/>
  <c r="M962" i="1" s="1"/>
  <c r="M961" i="1" s="1"/>
  <c r="M960" i="1" s="1"/>
  <c r="L963" i="1"/>
  <c r="L962" i="1" s="1"/>
  <c r="K963" i="1"/>
  <c r="K962" i="1" s="1"/>
  <c r="K961" i="1" s="1"/>
  <c r="K960" i="1" s="1"/>
  <c r="J963" i="1"/>
  <c r="I963" i="1"/>
  <c r="I962" i="1" s="1"/>
  <c r="I961" i="1" s="1"/>
  <c r="I960" i="1" s="1"/>
  <c r="H963" i="1"/>
  <c r="G963" i="1"/>
  <c r="G962" i="1" s="1"/>
  <c r="F963" i="1"/>
  <c r="V962" i="1"/>
  <c r="V961" i="1" s="1"/>
  <c r="V960" i="1" s="1"/>
  <c r="T962" i="1"/>
  <c r="T961" i="1" s="1"/>
  <c r="T960" i="1" s="1"/>
  <c r="S962" i="1"/>
  <c r="S961" i="1" s="1"/>
  <c r="S960" i="1" s="1"/>
  <c r="R962" i="1"/>
  <c r="R961" i="1" s="1"/>
  <c r="R960" i="1" s="1"/>
  <c r="J962" i="1"/>
  <c r="J961" i="1" s="1"/>
  <c r="J960" i="1" s="1"/>
  <c r="H962" i="1"/>
  <c r="H961" i="1" s="1"/>
  <c r="F962" i="1"/>
  <c r="L961" i="1"/>
  <c r="L960" i="1" s="1"/>
  <c r="G961" i="1"/>
  <c r="G960" i="1" s="1"/>
  <c r="F961" i="1"/>
  <c r="F960" i="1" s="1"/>
  <c r="P960" i="1"/>
  <c r="H960" i="1"/>
  <c r="W959" i="1"/>
  <c r="W958" i="1" s="1"/>
  <c r="V959" i="1"/>
  <c r="V958" i="1" s="1"/>
  <c r="V957" i="1" s="1"/>
  <c r="U959" i="1"/>
  <c r="T959" i="1"/>
  <c r="S959" i="1"/>
  <c r="R959" i="1"/>
  <c r="R958" i="1" s="1"/>
  <c r="R957" i="1" s="1"/>
  <c r="Q959" i="1"/>
  <c r="Q958" i="1" s="1"/>
  <c r="Q957" i="1" s="1"/>
  <c r="P959" i="1"/>
  <c r="P958" i="1" s="1"/>
  <c r="P957" i="1" s="1"/>
  <c r="O959" i="1"/>
  <c r="O958" i="1" s="1"/>
  <c r="O957" i="1" s="1"/>
  <c r="N959" i="1"/>
  <c r="N958" i="1" s="1"/>
  <c r="N957" i="1" s="1"/>
  <c r="M959" i="1"/>
  <c r="L959" i="1"/>
  <c r="L958" i="1" s="1"/>
  <c r="L957" i="1" s="1"/>
  <c r="K959" i="1"/>
  <c r="K958" i="1" s="1"/>
  <c r="K957" i="1" s="1"/>
  <c r="J959" i="1"/>
  <c r="J958" i="1" s="1"/>
  <c r="J957" i="1" s="1"/>
  <c r="I959" i="1"/>
  <c r="I958" i="1" s="1"/>
  <c r="I957" i="1" s="1"/>
  <c r="H959" i="1"/>
  <c r="H958" i="1" s="1"/>
  <c r="H957" i="1" s="1"/>
  <c r="G959" i="1"/>
  <c r="F959" i="1"/>
  <c r="F958" i="1" s="1"/>
  <c r="F957" i="1" s="1"/>
  <c r="U958" i="1"/>
  <c r="U957" i="1" s="1"/>
  <c r="T958" i="1"/>
  <c r="T957" i="1" s="1"/>
  <c r="S958" i="1"/>
  <c r="S957" i="1" s="1"/>
  <c r="M958" i="1"/>
  <c r="M957" i="1" s="1"/>
  <c r="G958" i="1"/>
  <c r="G957" i="1" s="1"/>
  <c r="W957" i="1"/>
  <c r="W956" i="1"/>
  <c r="W955" i="1" s="1"/>
  <c r="W954" i="1" s="1"/>
  <c r="V956" i="1"/>
  <c r="V955" i="1" s="1"/>
  <c r="V954" i="1" s="1"/>
  <c r="U956" i="1"/>
  <c r="U955" i="1" s="1"/>
  <c r="U954" i="1" s="1"/>
  <c r="T956" i="1"/>
  <c r="T955" i="1" s="1"/>
  <c r="S956" i="1"/>
  <c r="S955" i="1" s="1"/>
  <c r="S954" i="1" s="1"/>
  <c r="R956" i="1"/>
  <c r="Q956" i="1"/>
  <c r="Q955" i="1" s="1"/>
  <c r="Q954" i="1" s="1"/>
  <c r="P956" i="1"/>
  <c r="P955" i="1" s="1"/>
  <c r="P954" i="1" s="1"/>
  <c r="O956" i="1"/>
  <c r="N956" i="1"/>
  <c r="N955" i="1" s="1"/>
  <c r="M956" i="1"/>
  <c r="M955" i="1" s="1"/>
  <c r="M954" i="1" s="1"/>
  <c r="L956" i="1"/>
  <c r="L955" i="1" s="1"/>
  <c r="K956" i="1"/>
  <c r="K955" i="1" s="1"/>
  <c r="K954" i="1" s="1"/>
  <c r="K953" i="1" s="1"/>
  <c r="J956" i="1"/>
  <c r="J955" i="1" s="1"/>
  <c r="J954" i="1" s="1"/>
  <c r="J953" i="1" s="1"/>
  <c r="I956" i="1"/>
  <c r="I955" i="1" s="1"/>
  <c r="I954" i="1" s="1"/>
  <c r="H956" i="1"/>
  <c r="H955" i="1" s="1"/>
  <c r="H954" i="1" s="1"/>
  <c r="H953" i="1" s="1"/>
  <c r="G956" i="1"/>
  <c r="G955" i="1" s="1"/>
  <c r="G954" i="1" s="1"/>
  <c r="G953" i="1" s="1"/>
  <c r="F956" i="1"/>
  <c r="F955" i="1" s="1"/>
  <c r="F954" i="1" s="1"/>
  <c r="R955" i="1"/>
  <c r="O955" i="1"/>
  <c r="O954" i="1" s="1"/>
  <c r="T954" i="1"/>
  <c r="R954" i="1"/>
  <c r="N954" i="1"/>
  <c r="L954" i="1"/>
  <c r="W952" i="1"/>
  <c r="W951" i="1" s="1"/>
  <c r="W950" i="1" s="1"/>
  <c r="W949" i="1" s="1"/>
  <c r="V952" i="1"/>
  <c r="V951" i="1" s="1"/>
  <c r="V950" i="1" s="1"/>
  <c r="V949" i="1" s="1"/>
  <c r="U952" i="1"/>
  <c r="U951" i="1" s="1"/>
  <c r="U950" i="1" s="1"/>
  <c r="U949" i="1" s="1"/>
  <c r="T952" i="1"/>
  <c r="T951" i="1" s="1"/>
  <c r="T950" i="1" s="1"/>
  <c r="T949" i="1" s="1"/>
  <c r="S952" i="1"/>
  <c r="R952" i="1"/>
  <c r="Q952" i="1"/>
  <c r="Q951" i="1" s="1"/>
  <c r="P952" i="1"/>
  <c r="P951" i="1" s="1"/>
  <c r="P950" i="1" s="1"/>
  <c r="P949" i="1" s="1"/>
  <c r="O952" i="1"/>
  <c r="O951" i="1" s="1"/>
  <c r="O950" i="1" s="1"/>
  <c r="O949" i="1" s="1"/>
  <c r="N952" i="1"/>
  <c r="M952" i="1"/>
  <c r="M951" i="1" s="1"/>
  <c r="M950" i="1" s="1"/>
  <c r="L952" i="1"/>
  <c r="K952" i="1"/>
  <c r="J952" i="1"/>
  <c r="J951" i="1" s="1"/>
  <c r="J950" i="1" s="1"/>
  <c r="J949" i="1" s="1"/>
  <c r="I952" i="1"/>
  <c r="I951" i="1" s="1"/>
  <c r="I950" i="1" s="1"/>
  <c r="I949" i="1" s="1"/>
  <c r="H952" i="1"/>
  <c r="H951" i="1" s="1"/>
  <c r="H950" i="1" s="1"/>
  <c r="H949" i="1" s="1"/>
  <c r="G952" i="1"/>
  <c r="F952" i="1"/>
  <c r="F951" i="1" s="1"/>
  <c r="F950" i="1" s="1"/>
  <c r="F949" i="1" s="1"/>
  <c r="S951" i="1"/>
  <c r="S950" i="1" s="1"/>
  <c r="S949" i="1" s="1"/>
  <c r="R951" i="1"/>
  <c r="R950" i="1" s="1"/>
  <c r="R949" i="1" s="1"/>
  <c r="N951" i="1"/>
  <c r="N950" i="1" s="1"/>
  <c r="N949" i="1" s="1"/>
  <c r="L951" i="1"/>
  <c r="L950" i="1" s="1"/>
  <c r="L949" i="1" s="1"/>
  <c r="K951" i="1"/>
  <c r="K950" i="1" s="1"/>
  <c r="K949" i="1" s="1"/>
  <c r="G951" i="1"/>
  <c r="G950" i="1" s="1"/>
  <c r="G949" i="1" s="1"/>
  <c r="Q950" i="1"/>
  <c r="Q949" i="1" s="1"/>
  <c r="M949" i="1"/>
  <c r="W948" i="1"/>
  <c r="W947" i="1" s="1"/>
  <c r="W946" i="1" s="1"/>
  <c r="V948" i="1"/>
  <c r="V947" i="1" s="1"/>
  <c r="V946" i="1" s="1"/>
  <c r="U948" i="1"/>
  <c r="U947" i="1" s="1"/>
  <c r="T948" i="1"/>
  <c r="T947" i="1" s="1"/>
  <c r="T946" i="1" s="1"/>
  <c r="S948" i="1"/>
  <c r="S947" i="1" s="1"/>
  <c r="R948" i="1"/>
  <c r="R947" i="1" s="1"/>
  <c r="R946" i="1" s="1"/>
  <c r="Q948" i="1"/>
  <c r="Q947" i="1" s="1"/>
  <c r="Q946" i="1" s="1"/>
  <c r="P948" i="1"/>
  <c r="P947" i="1" s="1"/>
  <c r="P946" i="1" s="1"/>
  <c r="O948" i="1"/>
  <c r="N948" i="1"/>
  <c r="N947" i="1" s="1"/>
  <c r="N946" i="1" s="1"/>
  <c r="M948" i="1"/>
  <c r="L948" i="1"/>
  <c r="L947" i="1" s="1"/>
  <c r="L946" i="1" s="1"/>
  <c r="K948" i="1"/>
  <c r="K947" i="1" s="1"/>
  <c r="K946" i="1" s="1"/>
  <c r="J948" i="1"/>
  <c r="J947" i="1" s="1"/>
  <c r="J946" i="1" s="1"/>
  <c r="I948" i="1"/>
  <c r="I947" i="1" s="1"/>
  <c r="I946" i="1" s="1"/>
  <c r="H948" i="1"/>
  <c r="H947" i="1" s="1"/>
  <c r="H946" i="1" s="1"/>
  <c r="G948" i="1"/>
  <c r="F948" i="1"/>
  <c r="F947" i="1" s="1"/>
  <c r="F946" i="1" s="1"/>
  <c r="O947" i="1"/>
  <c r="O946" i="1" s="1"/>
  <c r="M947" i="1"/>
  <c r="G947" i="1"/>
  <c r="G946" i="1" s="1"/>
  <c r="U946" i="1"/>
  <c r="S946" i="1"/>
  <c r="M946" i="1"/>
  <c r="W945" i="1"/>
  <c r="W944" i="1" s="1"/>
  <c r="W943" i="1" s="1"/>
  <c r="V945" i="1"/>
  <c r="V944" i="1" s="1"/>
  <c r="V943" i="1" s="1"/>
  <c r="U945" i="1"/>
  <c r="U944" i="1" s="1"/>
  <c r="T945" i="1"/>
  <c r="T944" i="1" s="1"/>
  <c r="T943" i="1" s="1"/>
  <c r="S945" i="1"/>
  <c r="S944" i="1" s="1"/>
  <c r="S943" i="1" s="1"/>
  <c r="S942" i="1" s="1"/>
  <c r="R945" i="1"/>
  <c r="R944" i="1" s="1"/>
  <c r="R943" i="1" s="1"/>
  <c r="Q945" i="1"/>
  <c r="P945" i="1"/>
  <c r="O945" i="1"/>
  <c r="N945" i="1"/>
  <c r="N944" i="1" s="1"/>
  <c r="N943" i="1" s="1"/>
  <c r="M945" i="1"/>
  <c r="M944" i="1" s="1"/>
  <c r="M943" i="1" s="1"/>
  <c r="M942" i="1" s="1"/>
  <c r="L945" i="1"/>
  <c r="L944" i="1" s="1"/>
  <c r="L943" i="1" s="1"/>
  <c r="K945" i="1"/>
  <c r="K944" i="1" s="1"/>
  <c r="K943" i="1" s="1"/>
  <c r="J945" i="1"/>
  <c r="I945" i="1"/>
  <c r="H945" i="1"/>
  <c r="H944" i="1" s="1"/>
  <c r="H943" i="1" s="1"/>
  <c r="G945" i="1"/>
  <c r="G944" i="1" s="1"/>
  <c r="G943" i="1" s="1"/>
  <c r="G942" i="1" s="1"/>
  <c r="F945" i="1"/>
  <c r="F944" i="1" s="1"/>
  <c r="F943" i="1" s="1"/>
  <c r="Q944" i="1"/>
  <c r="Q943" i="1" s="1"/>
  <c r="P944" i="1"/>
  <c r="P943" i="1" s="1"/>
  <c r="O944" i="1"/>
  <c r="O943" i="1" s="1"/>
  <c r="J944" i="1"/>
  <c r="J943" i="1" s="1"/>
  <c r="I944" i="1"/>
  <c r="I943" i="1" s="1"/>
  <c r="U943" i="1"/>
  <c r="W941" i="1"/>
  <c r="W940" i="1" s="1"/>
  <c r="V941" i="1"/>
  <c r="V940" i="1" s="1"/>
  <c r="V939" i="1" s="1"/>
  <c r="V938" i="1" s="1"/>
  <c r="U941" i="1"/>
  <c r="U940" i="1" s="1"/>
  <c r="U939" i="1" s="1"/>
  <c r="U938" i="1" s="1"/>
  <c r="T941" i="1"/>
  <c r="T940" i="1" s="1"/>
  <c r="T939" i="1" s="1"/>
  <c r="T938" i="1" s="1"/>
  <c r="S941" i="1"/>
  <c r="R941" i="1"/>
  <c r="R940" i="1" s="1"/>
  <c r="R939" i="1" s="1"/>
  <c r="R938" i="1" s="1"/>
  <c r="Q941" i="1"/>
  <c r="P941" i="1"/>
  <c r="P940" i="1" s="1"/>
  <c r="P939" i="1" s="1"/>
  <c r="P938" i="1" s="1"/>
  <c r="O941" i="1"/>
  <c r="O940" i="1" s="1"/>
  <c r="O939" i="1" s="1"/>
  <c r="O938" i="1" s="1"/>
  <c r="N941" i="1"/>
  <c r="N940" i="1" s="1"/>
  <c r="N939" i="1" s="1"/>
  <c r="N938" i="1" s="1"/>
  <c r="M941" i="1"/>
  <c r="L941" i="1"/>
  <c r="L940" i="1" s="1"/>
  <c r="K941" i="1"/>
  <c r="K940" i="1" s="1"/>
  <c r="J941" i="1"/>
  <c r="J940" i="1" s="1"/>
  <c r="J939" i="1" s="1"/>
  <c r="J938" i="1" s="1"/>
  <c r="I941" i="1"/>
  <c r="I940" i="1" s="1"/>
  <c r="I939" i="1" s="1"/>
  <c r="I938" i="1" s="1"/>
  <c r="H941" i="1"/>
  <c r="H940" i="1" s="1"/>
  <c r="H939" i="1" s="1"/>
  <c r="H938" i="1" s="1"/>
  <c r="G941" i="1"/>
  <c r="G940" i="1" s="1"/>
  <c r="G939" i="1" s="1"/>
  <c r="G938" i="1" s="1"/>
  <c r="F941" i="1"/>
  <c r="F940" i="1" s="1"/>
  <c r="F939" i="1" s="1"/>
  <c r="F938" i="1" s="1"/>
  <c r="S940" i="1"/>
  <c r="S939" i="1" s="1"/>
  <c r="S938" i="1" s="1"/>
  <c r="Q940" i="1"/>
  <c r="Q939" i="1" s="1"/>
  <c r="Q938" i="1" s="1"/>
  <c r="M940" i="1"/>
  <c r="W939" i="1"/>
  <c r="W938" i="1" s="1"/>
  <c r="M939" i="1"/>
  <c r="M938" i="1" s="1"/>
  <c r="L939" i="1"/>
  <c r="L938" i="1" s="1"/>
  <c r="K939" i="1"/>
  <c r="K938" i="1" s="1"/>
  <c r="W935" i="1"/>
  <c r="W934" i="1" s="1"/>
  <c r="V935" i="1"/>
  <c r="U935" i="1"/>
  <c r="U934" i="1" s="1"/>
  <c r="U933" i="1" s="1"/>
  <c r="U932" i="1" s="1"/>
  <c r="T935" i="1"/>
  <c r="T934" i="1" s="1"/>
  <c r="T933" i="1" s="1"/>
  <c r="T932" i="1" s="1"/>
  <c r="S935" i="1"/>
  <c r="S934" i="1" s="1"/>
  <c r="R935" i="1"/>
  <c r="R934" i="1" s="1"/>
  <c r="R933" i="1" s="1"/>
  <c r="R932" i="1" s="1"/>
  <c r="Q935" i="1"/>
  <c r="Q934" i="1" s="1"/>
  <c r="Q933" i="1" s="1"/>
  <c r="Q932" i="1" s="1"/>
  <c r="P935" i="1"/>
  <c r="O935" i="1"/>
  <c r="O934" i="1" s="1"/>
  <c r="O933" i="1" s="1"/>
  <c r="O932" i="1" s="1"/>
  <c r="N935" i="1"/>
  <c r="N934" i="1" s="1"/>
  <c r="N933" i="1" s="1"/>
  <c r="N932" i="1" s="1"/>
  <c r="M935" i="1"/>
  <c r="M934" i="1" s="1"/>
  <c r="M933" i="1" s="1"/>
  <c r="M932" i="1" s="1"/>
  <c r="L935" i="1"/>
  <c r="L934" i="1" s="1"/>
  <c r="L933" i="1" s="1"/>
  <c r="L932" i="1" s="1"/>
  <c r="K935" i="1"/>
  <c r="K934" i="1" s="1"/>
  <c r="J935" i="1"/>
  <c r="I935" i="1"/>
  <c r="I934" i="1" s="1"/>
  <c r="I933" i="1" s="1"/>
  <c r="I932" i="1" s="1"/>
  <c r="H935" i="1"/>
  <c r="H934" i="1" s="1"/>
  <c r="H933" i="1" s="1"/>
  <c r="H932" i="1" s="1"/>
  <c r="G935" i="1"/>
  <c r="G934" i="1" s="1"/>
  <c r="F935" i="1"/>
  <c r="F934" i="1" s="1"/>
  <c r="F933" i="1" s="1"/>
  <c r="F932" i="1" s="1"/>
  <c r="V934" i="1"/>
  <c r="V933" i="1" s="1"/>
  <c r="P934" i="1"/>
  <c r="P933" i="1" s="1"/>
  <c r="P932" i="1" s="1"/>
  <c r="J934" i="1"/>
  <c r="J933" i="1" s="1"/>
  <c r="J932" i="1" s="1"/>
  <c r="W933" i="1"/>
  <c r="W932" i="1" s="1"/>
  <c r="S933" i="1"/>
  <c r="S932" i="1" s="1"/>
  <c r="K933" i="1"/>
  <c r="K932" i="1" s="1"/>
  <c r="G933" i="1"/>
  <c r="G932" i="1" s="1"/>
  <c r="V932" i="1"/>
  <c r="W931" i="1"/>
  <c r="W930" i="1" s="1"/>
  <c r="W929" i="1" s="1"/>
  <c r="V931" i="1"/>
  <c r="V930" i="1" s="1"/>
  <c r="V929" i="1" s="1"/>
  <c r="U931" i="1"/>
  <c r="U930" i="1" s="1"/>
  <c r="U929" i="1" s="1"/>
  <c r="T931" i="1"/>
  <c r="T930" i="1" s="1"/>
  <c r="T929" i="1" s="1"/>
  <c r="S931" i="1"/>
  <c r="S930" i="1" s="1"/>
  <c r="S929" i="1" s="1"/>
  <c r="R931" i="1"/>
  <c r="R930" i="1" s="1"/>
  <c r="R929" i="1" s="1"/>
  <c r="Q931" i="1"/>
  <c r="Q930" i="1" s="1"/>
  <c r="Q929" i="1" s="1"/>
  <c r="P931" i="1"/>
  <c r="P930" i="1" s="1"/>
  <c r="P929" i="1" s="1"/>
  <c r="O931" i="1"/>
  <c r="O930" i="1" s="1"/>
  <c r="N931" i="1"/>
  <c r="N930" i="1" s="1"/>
  <c r="N929" i="1" s="1"/>
  <c r="M931" i="1"/>
  <c r="L931" i="1"/>
  <c r="K931" i="1"/>
  <c r="K930" i="1" s="1"/>
  <c r="J931" i="1"/>
  <c r="J930" i="1" s="1"/>
  <c r="J929" i="1" s="1"/>
  <c r="I931" i="1"/>
  <c r="I930" i="1" s="1"/>
  <c r="I929" i="1" s="1"/>
  <c r="H931" i="1"/>
  <c r="H930" i="1" s="1"/>
  <c r="H929" i="1" s="1"/>
  <c r="G931" i="1"/>
  <c r="G930" i="1" s="1"/>
  <c r="G929" i="1" s="1"/>
  <c r="F931" i="1"/>
  <c r="F930" i="1" s="1"/>
  <c r="F929" i="1" s="1"/>
  <c r="M930" i="1"/>
  <c r="M929" i="1" s="1"/>
  <c r="L930" i="1"/>
  <c r="L929" i="1" s="1"/>
  <c r="O929" i="1"/>
  <c r="K929" i="1"/>
  <c r="W928" i="1"/>
  <c r="W927" i="1" s="1"/>
  <c r="W926" i="1" s="1"/>
  <c r="V928" i="1"/>
  <c r="V927" i="1" s="1"/>
  <c r="U928" i="1"/>
  <c r="U927" i="1" s="1"/>
  <c r="U926" i="1" s="1"/>
  <c r="T928" i="1"/>
  <c r="T927" i="1" s="1"/>
  <c r="T926" i="1" s="1"/>
  <c r="S928" i="1"/>
  <c r="S927" i="1" s="1"/>
  <c r="R928" i="1"/>
  <c r="R927" i="1" s="1"/>
  <c r="Q928" i="1"/>
  <c r="Q927" i="1" s="1"/>
  <c r="P928" i="1"/>
  <c r="P927" i="1" s="1"/>
  <c r="O928" i="1"/>
  <c r="O927" i="1" s="1"/>
  <c r="O926" i="1" s="1"/>
  <c r="N928" i="1"/>
  <c r="M928" i="1"/>
  <c r="M927" i="1" s="1"/>
  <c r="M926" i="1" s="1"/>
  <c r="L928" i="1"/>
  <c r="L927" i="1" s="1"/>
  <c r="L926" i="1" s="1"/>
  <c r="K928" i="1"/>
  <c r="J928" i="1"/>
  <c r="J927" i="1" s="1"/>
  <c r="J926" i="1" s="1"/>
  <c r="I928" i="1"/>
  <c r="I927" i="1" s="1"/>
  <c r="I926" i="1" s="1"/>
  <c r="H928" i="1"/>
  <c r="H927" i="1" s="1"/>
  <c r="H926" i="1" s="1"/>
  <c r="G928" i="1"/>
  <c r="G927" i="1" s="1"/>
  <c r="G926" i="1" s="1"/>
  <c r="F928" i="1"/>
  <c r="F927" i="1" s="1"/>
  <c r="N927" i="1"/>
  <c r="N926" i="1" s="1"/>
  <c r="K927" i="1"/>
  <c r="K926" i="1" s="1"/>
  <c r="V926" i="1"/>
  <c r="S926" i="1"/>
  <c r="R926" i="1"/>
  <c r="Q926" i="1"/>
  <c r="P926" i="1"/>
  <c r="F926" i="1"/>
  <c r="W924" i="1"/>
  <c r="V924" i="1"/>
  <c r="V923" i="1" s="1"/>
  <c r="U924" i="1"/>
  <c r="T924" i="1"/>
  <c r="T923" i="1" s="1"/>
  <c r="T922" i="1" s="1"/>
  <c r="S924" i="1"/>
  <c r="S923" i="1" s="1"/>
  <c r="S922" i="1" s="1"/>
  <c r="R924" i="1"/>
  <c r="R923" i="1" s="1"/>
  <c r="R922" i="1" s="1"/>
  <c r="Q924" i="1"/>
  <c r="Q923" i="1" s="1"/>
  <c r="Q922" i="1" s="1"/>
  <c r="Q918" i="1" s="1"/>
  <c r="P924" i="1"/>
  <c r="P923" i="1" s="1"/>
  <c r="P922" i="1" s="1"/>
  <c r="O924" i="1"/>
  <c r="O923" i="1" s="1"/>
  <c r="N924" i="1"/>
  <c r="N923" i="1" s="1"/>
  <c r="N922" i="1" s="1"/>
  <c r="M924" i="1"/>
  <c r="L924" i="1"/>
  <c r="L923" i="1" s="1"/>
  <c r="K924" i="1"/>
  <c r="K923" i="1" s="1"/>
  <c r="K922" i="1" s="1"/>
  <c r="J924" i="1"/>
  <c r="J923" i="1" s="1"/>
  <c r="J922" i="1" s="1"/>
  <c r="I924" i="1"/>
  <c r="H924" i="1"/>
  <c r="H923" i="1" s="1"/>
  <c r="H922" i="1" s="1"/>
  <c r="G924" i="1"/>
  <c r="G923" i="1" s="1"/>
  <c r="G922" i="1" s="1"/>
  <c r="F924" i="1"/>
  <c r="F923" i="1" s="1"/>
  <c r="F922" i="1" s="1"/>
  <c r="W923" i="1"/>
  <c r="W922" i="1" s="1"/>
  <c r="U923" i="1"/>
  <c r="U922" i="1" s="1"/>
  <c r="M923" i="1"/>
  <c r="M922" i="1" s="1"/>
  <c r="I923" i="1"/>
  <c r="V922" i="1"/>
  <c r="O922" i="1"/>
  <c r="L922" i="1"/>
  <c r="I922" i="1"/>
  <c r="W921" i="1"/>
  <c r="W920" i="1" s="1"/>
  <c r="W919" i="1" s="1"/>
  <c r="V921" i="1"/>
  <c r="V920" i="1" s="1"/>
  <c r="V919" i="1" s="1"/>
  <c r="U921" i="1"/>
  <c r="U920" i="1" s="1"/>
  <c r="U919" i="1" s="1"/>
  <c r="T921" i="1"/>
  <c r="S921" i="1"/>
  <c r="S920" i="1" s="1"/>
  <c r="S919" i="1" s="1"/>
  <c r="R921" i="1"/>
  <c r="R920" i="1" s="1"/>
  <c r="R919" i="1" s="1"/>
  <c r="Q921" i="1"/>
  <c r="Q920" i="1" s="1"/>
  <c r="Q919" i="1" s="1"/>
  <c r="P921" i="1"/>
  <c r="P920" i="1" s="1"/>
  <c r="P919" i="1" s="1"/>
  <c r="O921" i="1"/>
  <c r="N921" i="1"/>
  <c r="M921" i="1"/>
  <c r="M920" i="1" s="1"/>
  <c r="M919" i="1" s="1"/>
  <c r="L921" i="1"/>
  <c r="L920" i="1" s="1"/>
  <c r="L919" i="1" s="1"/>
  <c r="L918" i="1" s="1"/>
  <c r="K921" i="1"/>
  <c r="K920" i="1" s="1"/>
  <c r="K919" i="1" s="1"/>
  <c r="J921" i="1"/>
  <c r="J920" i="1" s="1"/>
  <c r="J919" i="1" s="1"/>
  <c r="I921" i="1"/>
  <c r="I920" i="1" s="1"/>
  <c r="I919" i="1" s="1"/>
  <c r="H921" i="1"/>
  <c r="G921" i="1"/>
  <c r="G920" i="1" s="1"/>
  <c r="G919" i="1" s="1"/>
  <c r="F921" i="1"/>
  <c r="F920" i="1" s="1"/>
  <c r="F919" i="1" s="1"/>
  <c r="T920" i="1"/>
  <c r="T919" i="1" s="1"/>
  <c r="O920" i="1"/>
  <c r="O919" i="1" s="1"/>
  <c r="O918" i="1" s="1"/>
  <c r="N920" i="1"/>
  <c r="H920" i="1"/>
  <c r="H919" i="1" s="1"/>
  <c r="N919" i="1"/>
  <c r="V918" i="1"/>
  <c r="W916" i="1"/>
  <c r="V916" i="1"/>
  <c r="U916" i="1"/>
  <c r="T916" i="1"/>
  <c r="T915" i="1" s="1"/>
  <c r="T914" i="1" s="1"/>
  <c r="T913" i="1" s="1"/>
  <c r="T912" i="1" s="1"/>
  <c r="S916" i="1"/>
  <c r="S915" i="1" s="1"/>
  <c r="R916" i="1"/>
  <c r="R915" i="1" s="1"/>
  <c r="R914" i="1" s="1"/>
  <c r="R913" i="1" s="1"/>
  <c r="R912" i="1" s="1"/>
  <c r="Q916" i="1"/>
  <c r="Q915" i="1" s="1"/>
  <c r="Q914" i="1" s="1"/>
  <c r="Q913" i="1" s="1"/>
  <c r="Q912" i="1" s="1"/>
  <c r="P916" i="1"/>
  <c r="P915" i="1" s="1"/>
  <c r="P914" i="1" s="1"/>
  <c r="P913" i="1" s="1"/>
  <c r="P912" i="1" s="1"/>
  <c r="O916" i="1"/>
  <c r="O915" i="1" s="1"/>
  <c r="O914" i="1" s="1"/>
  <c r="O913" i="1" s="1"/>
  <c r="O912" i="1" s="1"/>
  <c r="N916" i="1"/>
  <c r="N915" i="1" s="1"/>
  <c r="N914" i="1" s="1"/>
  <c r="N913" i="1" s="1"/>
  <c r="N912" i="1" s="1"/>
  <c r="M916" i="1"/>
  <c r="M915" i="1" s="1"/>
  <c r="M914" i="1" s="1"/>
  <c r="M913" i="1" s="1"/>
  <c r="L916" i="1"/>
  <c r="L915" i="1" s="1"/>
  <c r="L914" i="1" s="1"/>
  <c r="L913" i="1" s="1"/>
  <c r="L912" i="1" s="1"/>
  <c r="K916" i="1"/>
  <c r="K915" i="1" s="1"/>
  <c r="K914" i="1" s="1"/>
  <c r="K913" i="1" s="1"/>
  <c r="K912" i="1" s="1"/>
  <c r="J916" i="1"/>
  <c r="J915" i="1" s="1"/>
  <c r="I916" i="1"/>
  <c r="I915" i="1" s="1"/>
  <c r="I914" i="1" s="1"/>
  <c r="I913" i="1" s="1"/>
  <c r="I912" i="1" s="1"/>
  <c r="H916" i="1"/>
  <c r="H915" i="1" s="1"/>
  <c r="H914" i="1" s="1"/>
  <c r="H913" i="1" s="1"/>
  <c r="H912" i="1" s="1"/>
  <c r="G916" i="1"/>
  <c r="G915" i="1" s="1"/>
  <c r="G914" i="1" s="1"/>
  <c r="G913" i="1" s="1"/>
  <c r="G912" i="1" s="1"/>
  <c r="F916" i="1"/>
  <c r="F915" i="1" s="1"/>
  <c r="F914" i="1" s="1"/>
  <c r="F913" i="1" s="1"/>
  <c r="F912" i="1" s="1"/>
  <c r="W915" i="1"/>
  <c r="W914" i="1" s="1"/>
  <c r="W913" i="1" s="1"/>
  <c r="W912" i="1" s="1"/>
  <c r="V915" i="1"/>
  <c r="V914" i="1" s="1"/>
  <c r="V913" i="1" s="1"/>
  <c r="V912" i="1" s="1"/>
  <c r="U915" i="1"/>
  <c r="U914" i="1" s="1"/>
  <c r="U913" i="1" s="1"/>
  <c r="U912" i="1" s="1"/>
  <c r="S914" i="1"/>
  <c r="S913" i="1" s="1"/>
  <c r="S912" i="1" s="1"/>
  <c r="J914" i="1"/>
  <c r="J913" i="1" s="1"/>
  <c r="J912" i="1" s="1"/>
  <c r="M912" i="1"/>
  <c r="W911" i="1"/>
  <c r="W910" i="1" s="1"/>
  <c r="W909" i="1" s="1"/>
  <c r="W908" i="1" s="1"/>
  <c r="V911" i="1"/>
  <c r="V910" i="1" s="1"/>
  <c r="V909" i="1" s="1"/>
  <c r="V908" i="1" s="1"/>
  <c r="U911" i="1"/>
  <c r="U910" i="1" s="1"/>
  <c r="U909" i="1" s="1"/>
  <c r="U908" i="1" s="1"/>
  <c r="T911" i="1"/>
  <c r="T910" i="1" s="1"/>
  <c r="T909" i="1" s="1"/>
  <c r="T908" i="1" s="1"/>
  <c r="S911" i="1"/>
  <c r="S910" i="1" s="1"/>
  <c r="S909" i="1" s="1"/>
  <c r="S908" i="1" s="1"/>
  <c r="R911" i="1"/>
  <c r="Q911" i="1"/>
  <c r="P911" i="1"/>
  <c r="O911" i="1"/>
  <c r="N911" i="1"/>
  <c r="N910" i="1" s="1"/>
  <c r="N909" i="1" s="1"/>
  <c r="N908" i="1" s="1"/>
  <c r="M911" i="1"/>
  <c r="M910" i="1" s="1"/>
  <c r="M909" i="1" s="1"/>
  <c r="M908" i="1" s="1"/>
  <c r="L911" i="1"/>
  <c r="L910" i="1" s="1"/>
  <c r="L909" i="1" s="1"/>
  <c r="L908" i="1" s="1"/>
  <c r="K911" i="1"/>
  <c r="K910" i="1" s="1"/>
  <c r="K909" i="1" s="1"/>
  <c r="K908" i="1" s="1"/>
  <c r="J911" i="1"/>
  <c r="J910" i="1" s="1"/>
  <c r="J909" i="1" s="1"/>
  <c r="J908" i="1" s="1"/>
  <c r="I911" i="1"/>
  <c r="I910" i="1" s="1"/>
  <c r="I909" i="1" s="1"/>
  <c r="I908" i="1" s="1"/>
  <c r="H911" i="1"/>
  <c r="H910" i="1" s="1"/>
  <c r="G911" i="1"/>
  <c r="F911" i="1"/>
  <c r="R910" i="1"/>
  <c r="R909" i="1" s="1"/>
  <c r="R908" i="1" s="1"/>
  <c r="Q910" i="1"/>
  <c r="Q909" i="1" s="1"/>
  <c r="Q908" i="1" s="1"/>
  <c r="P910" i="1"/>
  <c r="P909" i="1" s="1"/>
  <c r="P908" i="1" s="1"/>
  <c r="O910" i="1"/>
  <c r="O909" i="1" s="1"/>
  <c r="O908" i="1" s="1"/>
  <c r="G910" i="1"/>
  <c r="G909" i="1" s="1"/>
  <c r="G908" i="1" s="1"/>
  <c r="F910" i="1"/>
  <c r="F909" i="1" s="1"/>
  <c r="F908" i="1" s="1"/>
  <c r="H909" i="1"/>
  <c r="H908" i="1" s="1"/>
  <c r="W907" i="1"/>
  <c r="W906" i="1" s="1"/>
  <c r="W905" i="1" s="1"/>
  <c r="V907" i="1"/>
  <c r="U907" i="1"/>
  <c r="U906" i="1" s="1"/>
  <c r="U905" i="1" s="1"/>
  <c r="T907" i="1"/>
  <c r="T906" i="1" s="1"/>
  <c r="T905" i="1" s="1"/>
  <c r="S907" i="1"/>
  <c r="S906" i="1" s="1"/>
  <c r="S905" i="1" s="1"/>
  <c r="R907" i="1"/>
  <c r="R906" i="1" s="1"/>
  <c r="Q907" i="1"/>
  <c r="Q906" i="1" s="1"/>
  <c r="Q905" i="1" s="1"/>
  <c r="P907" i="1"/>
  <c r="O907" i="1"/>
  <c r="O906" i="1" s="1"/>
  <c r="N907" i="1"/>
  <c r="N906" i="1" s="1"/>
  <c r="N905" i="1" s="1"/>
  <c r="M907" i="1"/>
  <c r="M906" i="1" s="1"/>
  <c r="M905" i="1" s="1"/>
  <c r="L907" i="1"/>
  <c r="L906" i="1" s="1"/>
  <c r="L905" i="1" s="1"/>
  <c r="K907" i="1"/>
  <c r="K906" i="1" s="1"/>
  <c r="K905" i="1" s="1"/>
  <c r="J907" i="1"/>
  <c r="I907" i="1"/>
  <c r="I906" i="1" s="1"/>
  <c r="I905" i="1" s="1"/>
  <c r="H907" i="1"/>
  <c r="H906" i="1" s="1"/>
  <c r="H905" i="1" s="1"/>
  <c r="G907" i="1"/>
  <c r="G906" i="1" s="1"/>
  <c r="G905" i="1" s="1"/>
  <c r="F907" i="1"/>
  <c r="F906" i="1" s="1"/>
  <c r="F905" i="1" s="1"/>
  <c r="V906" i="1"/>
  <c r="V905" i="1" s="1"/>
  <c r="P906" i="1"/>
  <c r="P905" i="1" s="1"/>
  <c r="J906" i="1"/>
  <c r="J905" i="1" s="1"/>
  <c r="R905" i="1"/>
  <c r="O905" i="1"/>
  <c r="W904" i="1"/>
  <c r="W903" i="1" s="1"/>
  <c r="W902" i="1" s="1"/>
  <c r="V904" i="1"/>
  <c r="V903" i="1" s="1"/>
  <c r="V902" i="1" s="1"/>
  <c r="V901" i="1" s="1"/>
  <c r="U904" i="1"/>
  <c r="U903" i="1" s="1"/>
  <c r="U902" i="1" s="1"/>
  <c r="U901" i="1" s="1"/>
  <c r="T904" i="1"/>
  <c r="T903" i="1" s="1"/>
  <c r="T902" i="1" s="1"/>
  <c r="T901" i="1" s="1"/>
  <c r="S904" i="1"/>
  <c r="S903" i="1" s="1"/>
  <c r="S902" i="1" s="1"/>
  <c r="R904" i="1"/>
  <c r="R903" i="1" s="1"/>
  <c r="R902" i="1" s="1"/>
  <c r="Q904" i="1"/>
  <c r="Q903" i="1" s="1"/>
  <c r="P904" i="1"/>
  <c r="P903" i="1" s="1"/>
  <c r="P902" i="1" s="1"/>
  <c r="O904" i="1"/>
  <c r="O903" i="1" s="1"/>
  <c r="N904" i="1"/>
  <c r="N903" i="1" s="1"/>
  <c r="N902" i="1" s="1"/>
  <c r="M904" i="1"/>
  <c r="M903" i="1" s="1"/>
  <c r="M902" i="1" s="1"/>
  <c r="L904" i="1"/>
  <c r="K904" i="1"/>
  <c r="K903" i="1" s="1"/>
  <c r="K902" i="1" s="1"/>
  <c r="K901" i="1" s="1"/>
  <c r="J904" i="1"/>
  <c r="I904" i="1"/>
  <c r="I903" i="1" s="1"/>
  <c r="I902" i="1" s="1"/>
  <c r="H904" i="1"/>
  <c r="G904" i="1"/>
  <c r="G903" i="1" s="1"/>
  <c r="G902" i="1" s="1"/>
  <c r="F904" i="1"/>
  <c r="L903" i="1"/>
  <c r="L902" i="1" s="1"/>
  <c r="J903" i="1"/>
  <c r="J902" i="1" s="1"/>
  <c r="H903" i="1"/>
  <c r="H902" i="1" s="1"/>
  <c r="F903" i="1"/>
  <c r="F902" i="1" s="1"/>
  <c r="F901" i="1" s="1"/>
  <c r="Q902" i="1"/>
  <c r="O902" i="1"/>
  <c r="W900" i="1"/>
  <c r="V900" i="1"/>
  <c r="V899" i="1" s="1"/>
  <c r="V898" i="1" s="1"/>
  <c r="V897" i="1" s="1"/>
  <c r="U900" i="1"/>
  <c r="U899" i="1" s="1"/>
  <c r="U898" i="1" s="1"/>
  <c r="U897" i="1" s="1"/>
  <c r="T900" i="1"/>
  <c r="T899" i="1" s="1"/>
  <c r="T898" i="1" s="1"/>
  <c r="T897" i="1" s="1"/>
  <c r="S900" i="1"/>
  <c r="S899" i="1" s="1"/>
  <c r="S898" i="1" s="1"/>
  <c r="S897" i="1" s="1"/>
  <c r="R900" i="1"/>
  <c r="R899" i="1" s="1"/>
  <c r="R898" i="1" s="1"/>
  <c r="R897" i="1" s="1"/>
  <c r="Q900" i="1"/>
  <c r="Q899" i="1" s="1"/>
  <c r="Q898" i="1" s="1"/>
  <c r="Q897" i="1" s="1"/>
  <c r="P900" i="1"/>
  <c r="O900" i="1"/>
  <c r="O899" i="1" s="1"/>
  <c r="O898" i="1" s="1"/>
  <c r="O897" i="1" s="1"/>
  <c r="N900" i="1"/>
  <c r="N899" i="1" s="1"/>
  <c r="N898" i="1" s="1"/>
  <c r="N897" i="1" s="1"/>
  <c r="M900" i="1"/>
  <c r="M899" i="1" s="1"/>
  <c r="M898" i="1" s="1"/>
  <c r="M897" i="1" s="1"/>
  <c r="L900" i="1"/>
  <c r="K900" i="1"/>
  <c r="K899" i="1" s="1"/>
  <c r="J900" i="1"/>
  <c r="J899" i="1" s="1"/>
  <c r="J898" i="1" s="1"/>
  <c r="J897" i="1" s="1"/>
  <c r="I900" i="1"/>
  <c r="I899" i="1" s="1"/>
  <c r="I898" i="1" s="1"/>
  <c r="I897" i="1" s="1"/>
  <c r="H900" i="1"/>
  <c r="H899" i="1" s="1"/>
  <c r="G900" i="1"/>
  <c r="G899" i="1" s="1"/>
  <c r="G898" i="1" s="1"/>
  <c r="G897" i="1" s="1"/>
  <c r="F900" i="1"/>
  <c r="F899" i="1" s="1"/>
  <c r="F898" i="1" s="1"/>
  <c r="F897" i="1" s="1"/>
  <c r="W899" i="1"/>
  <c r="W898" i="1" s="1"/>
  <c r="W897" i="1" s="1"/>
  <c r="P899" i="1"/>
  <c r="P898" i="1" s="1"/>
  <c r="P897" i="1" s="1"/>
  <c r="L899" i="1"/>
  <c r="L898" i="1" s="1"/>
  <c r="L897" i="1" s="1"/>
  <c r="K898" i="1"/>
  <c r="K897" i="1" s="1"/>
  <c r="H898" i="1"/>
  <c r="H897" i="1" s="1"/>
  <c r="W896" i="1"/>
  <c r="W895" i="1" s="1"/>
  <c r="W894" i="1" s="1"/>
  <c r="W893" i="1" s="1"/>
  <c r="V896" i="1"/>
  <c r="V895" i="1" s="1"/>
  <c r="V894" i="1" s="1"/>
  <c r="V893" i="1" s="1"/>
  <c r="U896" i="1"/>
  <c r="U895" i="1" s="1"/>
  <c r="U894" i="1" s="1"/>
  <c r="U893" i="1" s="1"/>
  <c r="T896" i="1"/>
  <c r="T895" i="1" s="1"/>
  <c r="T894" i="1" s="1"/>
  <c r="T893" i="1" s="1"/>
  <c r="S896" i="1"/>
  <c r="R896" i="1"/>
  <c r="R895" i="1" s="1"/>
  <c r="R894" i="1" s="1"/>
  <c r="R893" i="1" s="1"/>
  <c r="Q896" i="1"/>
  <c r="Q895" i="1" s="1"/>
  <c r="P896" i="1"/>
  <c r="P895" i="1" s="1"/>
  <c r="O896" i="1"/>
  <c r="O895" i="1" s="1"/>
  <c r="O894" i="1" s="1"/>
  <c r="O893" i="1" s="1"/>
  <c r="N896" i="1"/>
  <c r="N895" i="1" s="1"/>
  <c r="N894" i="1" s="1"/>
  <c r="N893" i="1" s="1"/>
  <c r="M896" i="1"/>
  <c r="M895" i="1" s="1"/>
  <c r="M894" i="1" s="1"/>
  <c r="M893" i="1" s="1"/>
  <c r="L896" i="1"/>
  <c r="L895" i="1" s="1"/>
  <c r="L894" i="1" s="1"/>
  <c r="L893" i="1" s="1"/>
  <c r="K896" i="1"/>
  <c r="K895" i="1" s="1"/>
  <c r="K894" i="1" s="1"/>
  <c r="K893" i="1" s="1"/>
  <c r="J896" i="1"/>
  <c r="J895" i="1" s="1"/>
  <c r="J894" i="1" s="1"/>
  <c r="J893" i="1" s="1"/>
  <c r="I896" i="1"/>
  <c r="H896" i="1"/>
  <c r="G896" i="1"/>
  <c r="G895" i="1" s="1"/>
  <c r="F896" i="1"/>
  <c r="F895" i="1" s="1"/>
  <c r="F894" i="1" s="1"/>
  <c r="F893" i="1" s="1"/>
  <c r="S895" i="1"/>
  <c r="S894" i="1" s="1"/>
  <c r="S893" i="1" s="1"/>
  <c r="I895" i="1"/>
  <c r="I894" i="1" s="1"/>
  <c r="I893" i="1" s="1"/>
  <c r="H895" i="1"/>
  <c r="H894" i="1" s="1"/>
  <c r="H893" i="1" s="1"/>
  <c r="Q894" i="1"/>
  <c r="Q893" i="1" s="1"/>
  <c r="P894" i="1"/>
  <c r="P893" i="1" s="1"/>
  <c r="G894" i="1"/>
  <c r="G893" i="1" s="1"/>
  <c r="W892" i="1"/>
  <c r="V892" i="1"/>
  <c r="U892" i="1"/>
  <c r="U891" i="1" s="1"/>
  <c r="U890" i="1" s="1"/>
  <c r="U889" i="1" s="1"/>
  <c r="T892" i="1"/>
  <c r="T891" i="1" s="1"/>
  <c r="T890" i="1" s="1"/>
  <c r="T889" i="1" s="1"/>
  <c r="S892" i="1"/>
  <c r="S891" i="1" s="1"/>
  <c r="S890" i="1" s="1"/>
  <c r="S889" i="1" s="1"/>
  <c r="R892" i="1"/>
  <c r="R891" i="1" s="1"/>
  <c r="R890" i="1" s="1"/>
  <c r="R889" i="1" s="1"/>
  <c r="Q892" i="1"/>
  <c r="Q891" i="1" s="1"/>
  <c r="Q890" i="1" s="1"/>
  <c r="Q889" i="1" s="1"/>
  <c r="P892" i="1"/>
  <c r="P891" i="1" s="1"/>
  <c r="P890" i="1" s="1"/>
  <c r="P889" i="1" s="1"/>
  <c r="O892" i="1"/>
  <c r="O891" i="1" s="1"/>
  <c r="O890" i="1" s="1"/>
  <c r="O889" i="1" s="1"/>
  <c r="N892" i="1"/>
  <c r="M892" i="1"/>
  <c r="L892" i="1"/>
  <c r="K892" i="1"/>
  <c r="K891" i="1" s="1"/>
  <c r="J892" i="1"/>
  <c r="J891" i="1" s="1"/>
  <c r="I892" i="1"/>
  <c r="I891" i="1" s="1"/>
  <c r="I890" i="1" s="1"/>
  <c r="I889" i="1" s="1"/>
  <c r="H892" i="1"/>
  <c r="H891" i="1" s="1"/>
  <c r="H890" i="1" s="1"/>
  <c r="H889" i="1" s="1"/>
  <c r="G892" i="1"/>
  <c r="G891" i="1" s="1"/>
  <c r="G890" i="1" s="1"/>
  <c r="G889" i="1" s="1"/>
  <c r="F892" i="1"/>
  <c r="F891" i="1" s="1"/>
  <c r="F890" i="1" s="1"/>
  <c r="F889" i="1" s="1"/>
  <c r="W891" i="1"/>
  <c r="W890" i="1" s="1"/>
  <c r="W889" i="1" s="1"/>
  <c r="V891" i="1"/>
  <c r="V890" i="1" s="1"/>
  <c r="V889" i="1" s="1"/>
  <c r="N891" i="1"/>
  <c r="N890" i="1" s="1"/>
  <c r="N889" i="1" s="1"/>
  <c r="M891" i="1"/>
  <c r="M890" i="1" s="1"/>
  <c r="M889" i="1" s="1"/>
  <c r="L891" i="1"/>
  <c r="L890" i="1" s="1"/>
  <c r="L889" i="1" s="1"/>
  <c r="K890" i="1"/>
  <c r="K889" i="1" s="1"/>
  <c r="J890" i="1"/>
  <c r="J889" i="1" s="1"/>
  <c r="W888" i="1"/>
  <c r="W887" i="1" s="1"/>
  <c r="W886" i="1" s="1"/>
  <c r="W885" i="1" s="1"/>
  <c r="V888" i="1"/>
  <c r="V887" i="1" s="1"/>
  <c r="V886" i="1" s="1"/>
  <c r="V885" i="1" s="1"/>
  <c r="U888" i="1"/>
  <c r="T888" i="1"/>
  <c r="T887" i="1" s="1"/>
  <c r="S888" i="1"/>
  <c r="S887" i="1" s="1"/>
  <c r="R888" i="1"/>
  <c r="Q888" i="1"/>
  <c r="Q887" i="1" s="1"/>
  <c r="Q886" i="1" s="1"/>
  <c r="Q885" i="1" s="1"/>
  <c r="P888" i="1"/>
  <c r="P887" i="1" s="1"/>
  <c r="P886" i="1" s="1"/>
  <c r="P885" i="1" s="1"/>
  <c r="O888" i="1"/>
  <c r="O887" i="1" s="1"/>
  <c r="O886" i="1" s="1"/>
  <c r="O885" i="1" s="1"/>
  <c r="N888" i="1"/>
  <c r="M888" i="1"/>
  <c r="M887" i="1" s="1"/>
  <c r="M886" i="1" s="1"/>
  <c r="M885" i="1" s="1"/>
  <c r="L888" i="1"/>
  <c r="L887" i="1" s="1"/>
  <c r="L886" i="1" s="1"/>
  <c r="K888" i="1"/>
  <c r="K887" i="1" s="1"/>
  <c r="J888" i="1"/>
  <c r="J887" i="1" s="1"/>
  <c r="J886" i="1" s="1"/>
  <c r="J885" i="1" s="1"/>
  <c r="I888" i="1"/>
  <c r="H888" i="1"/>
  <c r="H887" i="1" s="1"/>
  <c r="H886" i="1" s="1"/>
  <c r="H885" i="1" s="1"/>
  <c r="G888" i="1"/>
  <c r="G887" i="1" s="1"/>
  <c r="G886" i="1" s="1"/>
  <c r="F888" i="1"/>
  <c r="F887" i="1" s="1"/>
  <c r="F886" i="1" s="1"/>
  <c r="F885" i="1" s="1"/>
  <c r="U887" i="1"/>
  <c r="U886" i="1" s="1"/>
  <c r="U885" i="1" s="1"/>
  <c r="R887" i="1"/>
  <c r="R886" i="1" s="1"/>
  <c r="R885" i="1" s="1"/>
  <c r="N887" i="1"/>
  <c r="N886" i="1" s="1"/>
  <c r="N885" i="1" s="1"/>
  <c r="I887" i="1"/>
  <c r="I886" i="1" s="1"/>
  <c r="I885" i="1" s="1"/>
  <c r="T886" i="1"/>
  <c r="T885" i="1" s="1"/>
  <c r="S886" i="1"/>
  <c r="S885" i="1" s="1"/>
  <c r="K886" i="1"/>
  <c r="K885" i="1" s="1"/>
  <c r="L885" i="1"/>
  <c r="G885" i="1"/>
  <c r="W884" i="1"/>
  <c r="W883" i="1" s="1"/>
  <c r="W882" i="1" s="1"/>
  <c r="W881" i="1" s="1"/>
  <c r="V884" i="1"/>
  <c r="V883" i="1" s="1"/>
  <c r="V882" i="1" s="1"/>
  <c r="V881" i="1" s="1"/>
  <c r="U884" i="1"/>
  <c r="U883" i="1" s="1"/>
  <c r="U882" i="1" s="1"/>
  <c r="U881" i="1" s="1"/>
  <c r="T884" i="1"/>
  <c r="T883" i="1" s="1"/>
  <c r="S884" i="1"/>
  <c r="S883" i="1" s="1"/>
  <c r="S882" i="1" s="1"/>
  <c r="S881" i="1" s="1"/>
  <c r="R884" i="1"/>
  <c r="R883" i="1" s="1"/>
  <c r="R882" i="1" s="1"/>
  <c r="R881" i="1" s="1"/>
  <c r="Q884" i="1"/>
  <c r="Q883" i="1" s="1"/>
  <c r="Q882" i="1" s="1"/>
  <c r="Q881" i="1" s="1"/>
  <c r="P884" i="1"/>
  <c r="O884" i="1"/>
  <c r="O883" i="1" s="1"/>
  <c r="N884" i="1"/>
  <c r="M884" i="1"/>
  <c r="M883" i="1" s="1"/>
  <c r="M882" i="1" s="1"/>
  <c r="M881" i="1" s="1"/>
  <c r="L884" i="1"/>
  <c r="L883" i="1" s="1"/>
  <c r="L882" i="1" s="1"/>
  <c r="L881" i="1" s="1"/>
  <c r="K884" i="1"/>
  <c r="K883" i="1" s="1"/>
  <c r="K882" i="1" s="1"/>
  <c r="K881" i="1" s="1"/>
  <c r="J884" i="1"/>
  <c r="J883" i="1" s="1"/>
  <c r="J882" i="1" s="1"/>
  <c r="J881" i="1" s="1"/>
  <c r="I884" i="1"/>
  <c r="I883" i="1" s="1"/>
  <c r="I882" i="1" s="1"/>
  <c r="I881" i="1" s="1"/>
  <c r="H884" i="1"/>
  <c r="G884" i="1"/>
  <c r="G883" i="1" s="1"/>
  <c r="G882" i="1" s="1"/>
  <c r="G881" i="1" s="1"/>
  <c r="F884" i="1"/>
  <c r="F883" i="1" s="1"/>
  <c r="F882" i="1" s="1"/>
  <c r="F881" i="1" s="1"/>
  <c r="P883" i="1"/>
  <c r="N883" i="1"/>
  <c r="N882" i="1" s="1"/>
  <c r="N881" i="1" s="1"/>
  <c r="H883" i="1"/>
  <c r="H882" i="1" s="1"/>
  <c r="H881" i="1" s="1"/>
  <c r="T882" i="1"/>
  <c r="T881" i="1" s="1"/>
  <c r="P882" i="1"/>
  <c r="P881" i="1" s="1"/>
  <c r="O882" i="1"/>
  <c r="O881" i="1" s="1"/>
  <c r="W878" i="1"/>
  <c r="W877" i="1" s="1"/>
  <c r="W876" i="1" s="1"/>
  <c r="V878" i="1"/>
  <c r="U878" i="1"/>
  <c r="T878" i="1"/>
  <c r="S878" i="1"/>
  <c r="R878" i="1"/>
  <c r="Q878" i="1"/>
  <c r="Q877" i="1" s="1"/>
  <c r="Q876" i="1" s="1"/>
  <c r="P878" i="1"/>
  <c r="P877" i="1" s="1"/>
  <c r="P876" i="1" s="1"/>
  <c r="O878" i="1"/>
  <c r="O877" i="1" s="1"/>
  <c r="O876" i="1" s="1"/>
  <c r="N878" i="1"/>
  <c r="M878" i="1"/>
  <c r="M877" i="1" s="1"/>
  <c r="M876" i="1" s="1"/>
  <c r="L878" i="1"/>
  <c r="K878" i="1"/>
  <c r="K877" i="1" s="1"/>
  <c r="J878" i="1"/>
  <c r="J877" i="1" s="1"/>
  <c r="J876" i="1" s="1"/>
  <c r="I878" i="1"/>
  <c r="I877" i="1" s="1"/>
  <c r="I876" i="1" s="1"/>
  <c r="H878" i="1"/>
  <c r="G878" i="1"/>
  <c r="G877" i="1" s="1"/>
  <c r="G876" i="1" s="1"/>
  <c r="F878" i="1"/>
  <c r="V877" i="1"/>
  <c r="V876" i="1" s="1"/>
  <c r="U877" i="1"/>
  <c r="U876" i="1" s="1"/>
  <c r="T877" i="1"/>
  <c r="T876" i="1" s="1"/>
  <c r="S877" i="1"/>
  <c r="S876" i="1" s="1"/>
  <c r="R877" i="1"/>
  <c r="R876" i="1" s="1"/>
  <c r="N877" i="1"/>
  <c r="L877" i="1"/>
  <c r="L876" i="1" s="1"/>
  <c r="H877" i="1"/>
  <c r="H876" i="1" s="1"/>
  <c r="F877" i="1"/>
  <c r="F876" i="1" s="1"/>
  <c r="N876" i="1"/>
  <c r="K876" i="1"/>
  <c r="W875" i="1"/>
  <c r="W874" i="1" s="1"/>
  <c r="W873" i="1" s="1"/>
  <c r="V875" i="1"/>
  <c r="V874" i="1" s="1"/>
  <c r="V873" i="1" s="1"/>
  <c r="U875" i="1"/>
  <c r="U874" i="1" s="1"/>
  <c r="U873" i="1" s="1"/>
  <c r="T875" i="1"/>
  <c r="S875" i="1"/>
  <c r="S874" i="1" s="1"/>
  <c r="S873" i="1" s="1"/>
  <c r="R875" i="1"/>
  <c r="R874" i="1" s="1"/>
  <c r="R873" i="1" s="1"/>
  <c r="Q875" i="1"/>
  <c r="Q874" i="1" s="1"/>
  <c r="Q873" i="1" s="1"/>
  <c r="P875" i="1"/>
  <c r="P874" i="1" s="1"/>
  <c r="P873" i="1" s="1"/>
  <c r="O875" i="1"/>
  <c r="O874" i="1" s="1"/>
  <c r="N875" i="1"/>
  <c r="M875" i="1"/>
  <c r="M874" i="1" s="1"/>
  <c r="M873" i="1" s="1"/>
  <c r="L875" i="1"/>
  <c r="L874" i="1" s="1"/>
  <c r="L873" i="1" s="1"/>
  <c r="K875" i="1"/>
  <c r="K874" i="1" s="1"/>
  <c r="K873" i="1" s="1"/>
  <c r="J875" i="1"/>
  <c r="I875" i="1"/>
  <c r="H875" i="1"/>
  <c r="G875" i="1"/>
  <c r="G874" i="1" s="1"/>
  <c r="G873" i="1" s="1"/>
  <c r="F875" i="1"/>
  <c r="F874" i="1" s="1"/>
  <c r="F873" i="1" s="1"/>
  <c r="T874" i="1"/>
  <c r="T873" i="1" s="1"/>
  <c r="N874" i="1"/>
  <c r="J874" i="1"/>
  <c r="J873" i="1" s="1"/>
  <c r="I874" i="1"/>
  <c r="I873" i="1" s="1"/>
  <c r="H874" i="1"/>
  <c r="H873" i="1" s="1"/>
  <c r="O873" i="1"/>
  <c r="N873" i="1"/>
  <c r="W872" i="1"/>
  <c r="V872" i="1"/>
  <c r="U872" i="1"/>
  <c r="T872" i="1"/>
  <c r="S872" i="1"/>
  <c r="S871" i="1" s="1"/>
  <c r="S870" i="1" s="1"/>
  <c r="R872" i="1"/>
  <c r="R871" i="1" s="1"/>
  <c r="R870" i="1" s="1"/>
  <c r="Q872" i="1"/>
  <c r="Q871" i="1" s="1"/>
  <c r="Q870" i="1" s="1"/>
  <c r="P872" i="1"/>
  <c r="P871" i="1" s="1"/>
  <c r="P870" i="1" s="1"/>
  <c r="O872" i="1"/>
  <c r="O871" i="1" s="1"/>
  <c r="O870" i="1" s="1"/>
  <c r="N872" i="1"/>
  <c r="N871" i="1" s="1"/>
  <c r="N870" i="1" s="1"/>
  <c r="M872" i="1"/>
  <c r="M871" i="1" s="1"/>
  <c r="M870" i="1" s="1"/>
  <c r="L872" i="1"/>
  <c r="K872" i="1"/>
  <c r="K871" i="1" s="1"/>
  <c r="K870" i="1" s="1"/>
  <c r="J872" i="1"/>
  <c r="I872" i="1"/>
  <c r="I871" i="1" s="1"/>
  <c r="I870" i="1" s="1"/>
  <c r="H872" i="1"/>
  <c r="H871" i="1" s="1"/>
  <c r="H870" i="1" s="1"/>
  <c r="G872" i="1"/>
  <c r="G871" i="1" s="1"/>
  <c r="G870" i="1" s="1"/>
  <c r="F872" i="1"/>
  <c r="F871" i="1" s="1"/>
  <c r="F870" i="1" s="1"/>
  <c r="W871" i="1"/>
  <c r="W870" i="1" s="1"/>
  <c r="V871" i="1"/>
  <c r="V870" i="1" s="1"/>
  <c r="U871" i="1"/>
  <c r="U870" i="1" s="1"/>
  <c r="T871" i="1"/>
  <c r="T870" i="1" s="1"/>
  <c r="L871" i="1"/>
  <c r="L870" i="1" s="1"/>
  <c r="J871" i="1"/>
  <c r="J870" i="1" s="1"/>
  <c r="W868" i="1"/>
  <c r="V868" i="1"/>
  <c r="V867" i="1" s="1"/>
  <c r="V866" i="1" s="1"/>
  <c r="V865" i="1" s="1"/>
  <c r="U868" i="1"/>
  <c r="U867" i="1" s="1"/>
  <c r="U866" i="1" s="1"/>
  <c r="U865" i="1" s="1"/>
  <c r="T868" i="1"/>
  <c r="T867" i="1" s="1"/>
  <c r="T866" i="1" s="1"/>
  <c r="T865" i="1" s="1"/>
  <c r="S868" i="1"/>
  <c r="R868" i="1"/>
  <c r="R867" i="1" s="1"/>
  <c r="R866" i="1" s="1"/>
  <c r="R865" i="1" s="1"/>
  <c r="Q868" i="1"/>
  <c r="Q867" i="1" s="1"/>
  <c r="Q866" i="1" s="1"/>
  <c r="Q865" i="1" s="1"/>
  <c r="P868" i="1"/>
  <c r="P867" i="1" s="1"/>
  <c r="O868" i="1"/>
  <c r="O867" i="1" s="1"/>
  <c r="O866" i="1" s="1"/>
  <c r="O865" i="1" s="1"/>
  <c r="N868" i="1"/>
  <c r="M868" i="1"/>
  <c r="L868" i="1"/>
  <c r="K868" i="1"/>
  <c r="K867" i="1" s="1"/>
  <c r="K866" i="1" s="1"/>
  <c r="K865" i="1" s="1"/>
  <c r="J868" i="1"/>
  <c r="J867" i="1" s="1"/>
  <c r="J866" i="1" s="1"/>
  <c r="J865" i="1" s="1"/>
  <c r="I868" i="1"/>
  <c r="I867" i="1" s="1"/>
  <c r="I866" i="1" s="1"/>
  <c r="I865" i="1" s="1"/>
  <c r="H868" i="1"/>
  <c r="H867" i="1" s="1"/>
  <c r="H866" i="1" s="1"/>
  <c r="H865" i="1" s="1"/>
  <c r="G868" i="1"/>
  <c r="G867" i="1" s="1"/>
  <c r="G866" i="1" s="1"/>
  <c r="G865" i="1" s="1"/>
  <c r="F868" i="1"/>
  <c r="W867" i="1"/>
  <c r="W866" i="1" s="1"/>
  <c r="W865" i="1" s="1"/>
  <c r="S867" i="1"/>
  <c r="S866" i="1" s="1"/>
  <c r="S865" i="1" s="1"/>
  <c r="N867" i="1"/>
  <c r="N866" i="1" s="1"/>
  <c r="N865" i="1" s="1"/>
  <c r="M867" i="1"/>
  <c r="L867" i="1"/>
  <c r="L866" i="1" s="1"/>
  <c r="L865" i="1" s="1"/>
  <c r="F867" i="1"/>
  <c r="F866" i="1" s="1"/>
  <c r="F865" i="1" s="1"/>
  <c r="P866" i="1"/>
  <c r="P865" i="1" s="1"/>
  <c r="M866" i="1"/>
  <c r="M865" i="1"/>
  <c r="W863" i="1"/>
  <c r="W862" i="1" s="1"/>
  <c r="W861" i="1" s="1"/>
  <c r="W860" i="1" s="1"/>
  <c r="V863" i="1"/>
  <c r="V862" i="1" s="1"/>
  <c r="V861" i="1" s="1"/>
  <c r="V860" i="1" s="1"/>
  <c r="U863" i="1"/>
  <c r="T863" i="1"/>
  <c r="T862" i="1" s="1"/>
  <c r="T861" i="1" s="1"/>
  <c r="T860" i="1" s="1"/>
  <c r="S863" i="1"/>
  <c r="R863" i="1"/>
  <c r="R862" i="1" s="1"/>
  <c r="R861" i="1" s="1"/>
  <c r="R860" i="1" s="1"/>
  <c r="Q863" i="1"/>
  <c r="Q862" i="1" s="1"/>
  <c r="Q861" i="1" s="1"/>
  <c r="Q860" i="1" s="1"/>
  <c r="P863" i="1"/>
  <c r="P862" i="1" s="1"/>
  <c r="P861" i="1" s="1"/>
  <c r="P860" i="1" s="1"/>
  <c r="O863" i="1"/>
  <c r="N863" i="1"/>
  <c r="M863" i="1"/>
  <c r="M862" i="1" s="1"/>
  <c r="M861" i="1" s="1"/>
  <c r="M860" i="1" s="1"/>
  <c r="L863" i="1"/>
  <c r="L862" i="1" s="1"/>
  <c r="L861" i="1" s="1"/>
  <c r="L860" i="1" s="1"/>
  <c r="K863" i="1"/>
  <c r="K862" i="1" s="1"/>
  <c r="K861" i="1" s="1"/>
  <c r="K860" i="1" s="1"/>
  <c r="J863" i="1"/>
  <c r="I863" i="1"/>
  <c r="I862" i="1" s="1"/>
  <c r="I861" i="1" s="1"/>
  <c r="I860" i="1" s="1"/>
  <c r="H863" i="1"/>
  <c r="H862" i="1" s="1"/>
  <c r="H861" i="1" s="1"/>
  <c r="H860" i="1" s="1"/>
  <c r="G863" i="1"/>
  <c r="G862" i="1" s="1"/>
  <c r="G861" i="1" s="1"/>
  <c r="G860" i="1" s="1"/>
  <c r="F863" i="1"/>
  <c r="F862" i="1" s="1"/>
  <c r="F861" i="1" s="1"/>
  <c r="F860" i="1" s="1"/>
  <c r="U862" i="1"/>
  <c r="U861" i="1" s="1"/>
  <c r="U860" i="1" s="1"/>
  <c r="S862" i="1"/>
  <c r="S861" i="1" s="1"/>
  <c r="S860" i="1" s="1"/>
  <c r="O862" i="1"/>
  <c r="O861" i="1" s="1"/>
  <c r="O860" i="1" s="1"/>
  <c r="N862" i="1"/>
  <c r="N861" i="1" s="1"/>
  <c r="N860" i="1" s="1"/>
  <c r="J862" i="1"/>
  <c r="J861" i="1" s="1"/>
  <c r="J860" i="1" s="1"/>
  <c r="W859" i="1"/>
  <c r="W858" i="1" s="1"/>
  <c r="W857" i="1" s="1"/>
  <c r="W856" i="1" s="1"/>
  <c r="V859" i="1"/>
  <c r="U859" i="1"/>
  <c r="U858" i="1" s="1"/>
  <c r="U857" i="1" s="1"/>
  <c r="U856" i="1" s="1"/>
  <c r="T859" i="1"/>
  <c r="T858" i="1" s="1"/>
  <c r="T857" i="1" s="1"/>
  <c r="T856" i="1" s="1"/>
  <c r="S859" i="1"/>
  <c r="S858" i="1" s="1"/>
  <c r="S857" i="1" s="1"/>
  <c r="S856" i="1" s="1"/>
  <c r="R859" i="1"/>
  <c r="Q859" i="1"/>
  <c r="Q858" i="1" s="1"/>
  <c r="Q857" i="1" s="1"/>
  <c r="Q856" i="1" s="1"/>
  <c r="P859" i="1"/>
  <c r="P858" i="1" s="1"/>
  <c r="P857" i="1" s="1"/>
  <c r="P856" i="1" s="1"/>
  <c r="O859" i="1"/>
  <c r="O858" i="1" s="1"/>
  <c r="O857" i="1" s="1"/>
  <c r="O856" i="1" s="1"/>
  <c r="N859" i="1"/>
  <c r="N858" i="1" s="1"/>
  <c r="N857" i="1" s="1"/>
  <c r="N856" i="1" s="1"/>
  <c r="M859" i="1"/>
  <c r="M858" i="1" s="1"/>
  <c r="M857" i="1" s="1"/>
  <c r="M856" i="1" s="1"/>
  <c r="L859" i="1"/>
  <c r="L858" i="1" s="1"/>
  <c r="L857" i="1" s="1"/>
  <c r="L856" i="1" s="1"/>
  <c r="K859" i="1"/>
  <c r="K858" i="1" s="1"/>
  <c r="K857" i="1" s="1"/>
  <c r="K856" i="1" s="1"/>
  <c r="J859" i="1"/>
  <c r="I859" i="1"/>
  <c r="I858" i="1" s="1"/>
  <c r="I857" i="1" s="1"/>
  <c r="I856" i="1" s="1"/>
  <c r="H859" i="1"/>
  <c r="H858" i="1" s="1"/>
  <c r="H857" i="1" s="1"/>
  <c r="H856" i="1" s="1"/>
  <c r="G859" i="1"/>
  <c r="G858" i="1" s="1"/>
  <c r="G857" i="1" s="1"/>
  <c r="G856" i="1" s="1"/>
  <c r="F859" i="1"/>
  <c r="V858" i="1"/>
  <c r="R858" i="1"/>
  <c r="R857" i="1" s="1"/>
  <c r="R856" i="1" s="1"/>
  <c r="J858" i="1"/>
  <c r="J857" i="1" s="1"/>
  <c r="J856" i="1" s="1"/>
  <c r="F858" i="1"/>
  <c r="F857" i="1" s="1"/>
  <c r="F856" i="1" s="1"/>
  <c r="V857" i="1"/>
  <c r="V856" i="1" s="1"/>
  <c r="W855" i="1"/>
  <c r="W854" i="1" s="1"/>
  <c r="W853" i="1" s="1"/>
  <c r="V855" i="1"/>
  <c r="V854" i="1" s="1"/>
  <c r="V853" i="1" s="1"/>
  <c r="V852" i="1" s="1"/>
  <c r="U855" i="1"/>
  <c r="U854" i="1" s="1"/>
  <c r="U853" i="1" s="1"/>
  <c r="U852" i="1" s="1"/>
  <c r="T855" i="1"/>
  <c r="S855" i="1"/>
  <c r="R855" i="1"/>
  <c r="R854" i="1" s="1"/>
  <c r="R853" i="1" s="1"/>
  <c r="R852" i="1" s="1"/>
  <c r="Q855" i="1"/>
  <c r="Q854" i="1" s="1"/>
  <c r="Q853" i="1" s="1"/>
  <c r="Q852" i="1" s="1"/>
  <c r="P855" i="1"/>
  <c r="P854" i="1" s="1"/>
  <c r="P853" i="1" s="1"/>
  <c r="P852" i="1" s="1"/>
  <c r="O855" i="1"/>
  <c r="O854" i="1" s="1"/>
  <c r="O853" i="1" s="1"/>
  <c r="O852" i="1" s="1"/>
  <c r="N855" i="1"/>
  <c r="N854" i="1" s="1"/>
  <c r="N853" i="1" s="1"/>
  <c r="M855" i="1"/>
  <c r="L855" i="1"/>
  <c r="L854" i="1" s="1"/>
  <c r="L853" i="1" s="1"/>
  <c r="L852" i="1" s="1"/>
  <c r="K855" i="1"/>
  <c r="K854" i="1" s="1"/>
  <c r="K853" i="1" s="1"/>
  <c r="K852" i="1" s="1"/>
  <c r="J855" i="1"/>
  <c r="J854" i="1" s="1"/>
  <c r="J853" i="1" s="1"/>
  <c r="J852" i="1" s="1"/>
  <c r="I855" i="1"/>
  <c r="I854" i="1" s="1"/>
  <c r="I853" i="1" s="1"/>
  <c r="I852" i="1" s="1"/>
  <c r="H855" i="1"/>
  <c r="H854" i="1" s="1"/>
  <c r="H853" i="1" s="1"/>
  <c r="H852" i="1" s="1"/>
  <c r="G855" i="1"/>
  <c r="F855" i="1"/>
  <c r="F854" i="1" s="1"/>
  <c r="F853" i="1" s="1"/>
  <c r="F852" i="1" s="1"/>
  <c r="T854" i="1"/>
  <c r="T853" i="1" s="1"/>
  <c r="T852" i="1" s="1"/>
  <c r="S854" i="1"/>
  <c r="S853" i="1" s="1"/>
  <c r="S852" i="1" s="1"/>
  <c r="M854" i="1"/>
  <c r="M853" i="1" s="1"/>
  <c r="M852" i="1" s="1"/>
  <c r="G854" i="1"/>
  <c r="G853" i="1" s="1"/>
  <c r="G852" i="1" s="1"/>
  <c r="W852" i="1"/>
  <c r="N852" i="1"/>
  <c r="W851" i="1"/>
  <c r="V851" i="1"/>
  <c r="V850" i="1" s="1"/>
  <c r="V849" i="1" s="1"/>
  <c r="V848" i="1" s="1"/>
  <c r="U851" i="1"/>
  <c r="U850" i="1" s="1"/>
  <c r="U849" i="1" s="1"/>
  <c r="U848" i="1" s="1"/>
  <c r="T851" i="1"/>
  <c r="T850" i="1" s="1"/>
  <c r="T849" i="1" s="1"/>
  <c r="T848" i="1" s="1"/>
  <c r="S851" i="1"/>
  <c r="S850" i="1" s="1"/>
  <c r="S849" i="1" s="1"/>
  <c r="S848" i="1" s="1"/>
  <c r="R851" i="1"/>
  <c r="R850" i="1" s="1"/>
  <c r="R849" i="1" s="1"/>
  <c r="R848" i="1" s="1"/>
  <c r="Q851" i="1"/>
  <c r="Q850" i="1" s="1"/>
  <c r="Q849" i="1" s="1"/>
  <c r="Q848" i="1" s="1"/>
  <c r="P851" i="1"/>
  <c r="O851" i="1"/>
  <c r="O850" i="1" s="1"/>
  <c r="O849" i="1" s="1"/>
  <c r="O848" i="1" s="1"/>
  <c r="N851" i="1"/>
  <c r="N850" i="1" s="1"/>
  <c r="N849" i="1" s="1"/>
  <c r="N848" i="1" s="1"/>
  <c r="M851" i="1"/>
  <c r="L851" i="1"/>
  <c r="L850" i="1" s="1"/>
  <c r="L849" i="1" s="1"/>
  <c r="L848" i="1" s="1"/>
  <c r="K851" i="1"/>
  <c r="K850" i="1" s="1"/>
  <c r="K849" i="1" s="1"/>
  <c r="K848" i="1" s="1"/>
  <c r="K847" i="1" s="1"/>
  <c r="J851" i="1"/>
  <c r="J850" i="1" s="1"/>
  <c r="J849" i="1" s="1"/>
  <c r="J848" i="1" s="1"/>
  <c r="I851" i="1"/>
  <c r="I850" i="1" s="1"/>
  <c r="I849" i="1" s="1"/>
  <c r="I848" i="1" s="1"/>
  <c r="H851" i="1"/>
  <c r="H850" i="1" s="1"/>
  <c r="H849" i="1" s="1"/>
  <c r="H848" i="1" s="1"/>
  <c r="G851" i="1"/>
  <c r="G850" i="1" s="1"/>
  <c r="G849" i="1" s="1"/>
  <c r="G848" i="1" s="1"/>
  <c r="F851" i="1"/>
  <c r="F850" i="1" s="1"/>
  <c r="F849" i="1" s="1"/>
  <c r="F848" i="1" s="1"/>
  <c r="W850" i="1"/>
  <c r="W849" i="1" s="1"/>
  <c r="W848" i="1" s="1"/>
  <c r="P850" i="1"/>
  <c r="P849" i="1" s="1"/>
  <c r="M850" i="1"/>
  <c r="M849" i="1" s="1"/>
  <c r="P848" i="1"/>
  <c r="P847" i="1" s="1"/>
  <c r="M848" i="1"/>
  <c r="W846" i="1"/>
  <c r="W845" i="1" s="1"/>
  <c r="V846" i="1"/>
  <c r="V845" i="1" s="1"/>
  <c r="V844" i="1" s="1"/>
  <c r="V843" i="1" s="1"/>
  <c r="U846" i="1"/>
  <c r="U845" i="1" s="1"/>
  <c r="U844" i="1" s="1"/>
  <c r="U843" i="1" s="1"/>
  <c r="T846" i="1"/>
  <c r="T845" i="1" s="1"/>
  <c r="T844" i="1" s="1"/>
  <c r="T843" i="1" s="1"/>
  <c r="S846" i="1"/>
  <c r="S845" i="1" s="1"/>
  <c r="S844" i="1" s="1"/>
  <c r="S843" i="1" s="1"/>
  <c r="R846" i="1"/>
  <c r="R845" i="1" s="1"/>
  <c r="R844" i="1" s="1"/>
  <c r="R843" i="1" s="1"/>
  <c r="Q846" i="1"/>
  <c r="P846" i="1"/>
  <c r="O846" i="1"/>
  <c r="O845" i="1" s="1"/>
  <c r="O844" i="1" s="1"/>
  <c r="O843" i="1" s="1"/>
  <c r="N846" i="1"/>
  <c r="N845" i="1" s="1"/>
  <c r="N844" i="1" s="1"/>
  <c r="N843" i="1" s="1"/>
  <c r="M846" i="1"/>
  <c r="M845" i="1" s="1"/>
  <c r="M844" i="1" s="1"/>
  <c r="M843" i="1" s="1"/>
  <c r="L846" i="1"/>
  <c r="L845" i="1" s="1"/>
  <c r="L844" i="1" s="1"/>
  <c r="L843" i="1" s="1"/>
  <c r="K846" i="1"/>
  <c r="J846" i="1"/>
  <c r="J845" i="1" s="1"/>
  <c r="J844" i="1" s="1"/>
  <c r="J843" i="1" s="1"/>
  <c r="I846" i="1"/>
  <c r="H846" i="1"/>
  <c r="H845" i="1" s="1"/>
  <c r="H844" i="1" s="1"/>
  <c r="H843" i="1" s="1"/>
  <c r="G846" i="1"/>
  <c r="G845" i="1" s="1"/>
  <c r="G844" i="1" s="1"/>
  <c r="F846" i="1"/>
  <c r="F845" i="1" s="1"/>
  <c r="F844" i="1" s="1"/>
  <c r="F843" i="1" s="1"/>
  <c r="Q845" i="1"/>
  <c r="Q844" i="1" s="1"/>
  <c r="Q843" i="1" s="1"/>
  <c r="P845" i="1"/>
  <c r="P844" i="1" s="1"/>
  <c r="P843" i="1" s="1"/>
  <c r="K845" i="1"/>
  <c r="K844" i="1" s="1"/>
  <c r="I845" i="1"/>
  <c r="I844" i="1" s="1"/>
  <c r="I843" i="1" s="1"/>
  <c r="W844" i="1"/>
  <c r="W843" i="1" s="1"/>
  <c r="K843" i="1"/>
  <c r="G843" i="1"/>
  <c r="W842" i="1"/>
  <c r="W841" i="1" s="1"/>
  <c r="W840" i="1" s="1"/>
  <c r="W839" i="1" s="1"/>
  <c r="W838" i="1" s="1"/>
  <c r="V842" i="1"/>
  <c r="V841" i="1" s="1"/>
  <c r="U842" i="1"/>
  <c r="U841" i="1" s="1"/>
  <c r="U840" i="1" s="1"/>
  <c r="U839" i="1" s="1"/>
  <c r="T842" i="1"/>
  <c r="T841" i="1" s="1"/>
  <c r="T840" i="1" s="1"/>
  <c r="T839" i="1" s="1"/>
  <c r="S842" i="1"/>
  <c r="S841" i="1" s="1"/>
  <c r="S840" i="1" s="1"/>
  <c r="S839" i="1" s="1"/>
  <c r="S838" i="1" s="1"/>
  <c r="R842" i="1"/>
  <c r="R841" i="1" s="1"/>
  <c r="R840" i="1" s="1"/>
  <c r="R839" i="1" s="1"/>
  <c r="Q842" i="1"/>
  <c r="Q841" i="1" s="1"/>
  <c r="Q840" i="1" s="1"/>
  <c r="Q839" i="1" s="1"/>
  <c r="P842" i="1"/>
  <c r="O842" i="1"/>
  <c r="O841" i="1" s="1"/>
  <c r="O840" i="1" s="1"/>
  <c r="O839" i="1" s="1"/>
  <c r="N842" i="1"/>
  <c r="N841" i="1" s="1"/>
  <c r="N840" i="1" s="1"/>
  <c r="N839" i="1" s="1"/>
  <c r="M842" i="1"/>
  <c r="M841" i="1" s="1"/>
  <c r="M840" i="1" s="1"/>
  <c r="M839" i="1" s="1"/>
  <c r="M838" i="1" s="1"/>
  <c r="L842" i="1"/>
  <c r="L841" i="1" s="1"/>
  <c r="L840" i="1" s="1"/>
  <c r="L839" i="1" s="1"/>
  <c r="K842" i="1"/>
  <c r="K841" i="1" s="1"/>
  <c r="K840" i="1" s="1"/>
  <c r="K839" i="1" s="1"/>
  <c r="J842" i="1"/>
  <c r="I842" i="1"/>
  <c r="I841" i="1" s="1"/>
  <c r="I840" i="1" s="1"/>
  <c r="I839" i="1" s="1"/>
  <c r="I838" i="1" s="1"/>
  <c r="H842" i="1"/>
  <c r="G842" i="1"/>
  <c r="G841" i="1" s="1"/>
  <c r="G840" i="1" s="1"/>
  <c r="G839" i="1" s="1"/>
  <c r="F842" i="1"/>
  <c r="F841" i="1" s="1"/>
  <c r="F840" i="1" s="1"/>
  <c r="F839" i="1" s="1"/>
  <c r="P841" i="1"/>
  <c r="P840" i="1" s="1"/>
  <c r="P839" i="1" s="1"/>
  <c r="J841" i="1"/>
  <c r="J840" i="1" s="1"/>
  <c r="J839" i="1" s="1"/>
  <c r="J838" i="1" s="1"/>
  <c r="H841" i="1"/>
  <c r="H840" i="1" s="1"/>
  <c r="H839" i="1" s="1"/>
  <c r="V840" i="1"/>
  <c r="V839" i="1" s="1"/>
  <c r="W837" i="1"/>
  <c r="W836" i="1" s="1"/>
  <c r="W835" i="1" s="1"/>
  <c r="W834" i="1" s="1"/>
  <c r="V837" i="1"/>
  <c r="V836" i="1" s="1"/>
  <c r="V835" i="1" s="1"/>
  <c r="V834" i="1" s="1"/>
  <c r="U837" i="1"/>
  <c r="U836" i="1" s="1"/>
  <c r="U835" i="1" s="1"/>
  <c r="U834" i="1" s="1"/>
  <c r="T837" i="1"/>
  <c r="T836" i="1" s="1"/>
  <c r="T835" i="1" s="1"/>
  <c r="T834" i="1" s="1"/>
  <c r="S837" i="1"/>
  <c r="S836" i="1" s="1"/>
  <c r="S835" i="1" s="1"/>
  <c r="S834" i="1" s="1"/>
  <c r="R837" i="1"/>
  <c r="Q837" i="1"/>
  <c r="Q836" i="1" s="1"/>
  <c r="Q835" i="1" s="1"/>
  <c r="Q834" i="1" s="1"/>
  <c r="P837" i="1"/>
  <c r="P836" i="1" s="1"/>
  <c r="P835" i="1" s="1"/>
  <c r="P834" i="1" s="1"/>
  <c r="O837" i="1"/>
  <c r="O836" i="1" s="1"/>
  <c r="N837" i="1"/>
  <c r="N836" i="1" s="1"/>
  <c r="N835" i="1" s="1"/>
  <c r="N834" i="1" s="1"/>
  <c r="M837" i="1"/>
  <c r="L837" i="1"/>
  <c r="L836" i="1" s="1"/>
  <c r="L835" i="1" s="1"/>
  <c r="L834" i="1" s="1"/>
  <c r="K837" i="1"/>
  <c r="K836" i="1" s="1"/>
  <c r="K835" i="1" s="1"/>
  <c r="K834" i="1" s="1"/>
  <c r="J837" i="1"/>
  <c r="J836" i="1" s="1"/>
  <c r="J835" i="1" s="1"/>
  <c r="J834" i="1" s="1"/>
  <c r="I837" i="1"/>
  <c r="I836" i="1" s="1"/>
  <c r="I835" i="1" s="1"/>
  <c r="I834" i="1" s="1"/>
  <c r="H837" i="1"/>
  <c r="H836" i="1" s="1"/>
  <c r="H835" i="1" s="1"/>
  <c r="H834" i="1" s="1"/>
  <c r="G837" i="1"/>
  <c r="G836" i="1" s="1"/>
  <c r="G835" i="1" s="1"/>
  <c r="G834" i="1" s="1"/>
  <c r="F837" i="1"/>
  <c r="F836" i="1" s="1"/>
  <c r="F835" i="1" s="1"/>
  <c r="F834" i="1" s="1"/>
  <c r="R836" i="1"/>
  <c r="M836" i="1"/>
  <c r="M835" i="1" s="1"/>
  <c r="M834" i="1" s="1"/>
  <c r="R835" i="1"/>
  <c r="R834" i="1" s="1"/>
  <c r="O835" i="1"/>
  <c r="O834" i="1" s="1"/>
  <c r="W833" i="1"/>
  <c r="V833" i="1"/>
  <c r="U833" i="1"/>
  <c r="U832" i="1" s="1"/>
  <c r="U831" i="1" s="1"/>
  <c r="U830" i="1" s="1"/>
  <c r="T833" i="1"/>
  <c r="T832" i="1" s="1"/>
  <c r="T831" i="1" s="1"/>
  <c r="T830" i="1" s="1"/>
  <c r="S833" i="1"/>
  <c r="S832" i="1" s="1"/>
  <c r="S831" i="1" s="1"/>
  <c r="S830" i="1" s="1"/>
  <c r="R833" i="1"/>
  <c r="R832" i="1" s="1"/>
  <c r="R831" i="1" s="1"/>
  <c r="R830" i="1" s="1"/>
  <c r="Q833" i="1"/>
  <c r="Q832" i="1" s="1"/>
  <c r="Q831" i="1" s="1"/>
  <c r="Q830" i="1" s="1"/>
  <c r="P833" i="1"/>
  <c r="P832" i="1" s="1"/>
  <c r="P831" i="1" s="1"/>
  <c r="P830" i="1" s="1"/>
  <c r="O833" i="1"/>
  <c r="N833" i="1"/>
  <c r="M833" i="1"/>
  <c r="M832" i="1" s="1"/>
  <c r="M831" i="1" s="1"/>
  <c r="M830" i="1" s="1"/>
  <c r="L833" i="1"/>
  <c r="K833" i="1"/>
  <c r="K832" i="1" s="1"/>
  <c r="K831" i="1" s="1"/>
  <c r="K830" i="1" s="1"/>
  <c r="J833" i="1"/>
  <c r="J832" i="1" s="1"/>
  <c r="J831" i="1" s="1"/>
  <c r="J830" i="1" s="1"/>
  <c r="I833" i="1"/>
  <c r="I832" i="1" s="1"/>
  <c r="I831" i="1" s="1"/>
  <c r="I830" i="1" s="1"/>
  <c r="H833" i="1"/>
  <c r="H832" i="1" s="1"/>
  <c r="H831" i="1" s="1"/>
  <c r="H830" i="1" s="1"/>
  <c r="G833" i="1"/>
  <c r="G832" i="1" s="1"/>
  <c r="G831" i="1" s="1"/>
  <c r="G830" i="1" s="1"/>
  <c r="F833" i="1"/>
  <c r="F832" i="1" s="1"/>
  <c r="F831" i="1" s="1"/>
  <c r="F830" i="1" s="1"/>
  <c r="W832" i="1"/>
  <c r="W831" i="1" s="1"/>
  <c r="W830" i="1" s="1"/>
  <c r="V832" i="1"/>
  <c r="V831" i="1" s="1"/>
  <c r="V830" i="1" s="1"/>
  <c r="O832" i="1"/>
  <c r="O831" i="1" s="1"/>
  <c r="O830" i="1" s="1"/>
  <c r="N832" i="1"/>
  <c r="N831" i="1" s="1"/>
  <c r="N830" i="1" s="1"/>
  <c r="L832" i="1"/>
  <c r="L831" i="1" s="1"/>
  <c r="L830" i="1" s="1"/>
  <c r="W829" i="1"/>
  <c r="V829" i="1"/>
  <c r="U829" i="1"/>
  <c r="U828" i="1" s="1"/>
  <c r="T829" i="1"/>
  <c r="T828" i="1" s="1"/>
  <c r="T827" i="1" s="1"/>
  <c r="T826" i="1" s="1"/>
  <c r="S829" i="1"/>
  <c r="S828" i="1" s="1"/>
  <c r="S827" i="1" s="1"/>
  <c r="S826" i="1" s="1"/>
  <c r="R829" i="1"/>
  <c r="Q829" i="1"/>
  <c r="Q828" i="1" s="1"/>
  <c r="Q827" i="1" s="1"/>
  <c r="Q826" i="1" s="1"/>
  <c r="P829" i="1"/>
  <c r="P828" i="1" s="1"/>
  <c r="P827" i="1" s="1"/>
  <c r="P826" i="1" s="1"/>
  <c r="O829" i="1"/>
  <c r="O828" i="1" s="1"/>
  <c r="O827" i="1" s="1"/>
  <c r="O826" i="1" s="1"/>
  <c r="N829" i="1"/>
  <c r="N828" i="1" s="1"/>
  <c r="N827" i="1" s="1"/>
  <c r="N826" i="1" s="1"/>
  <c r="M829" i="1"/>
  <c r="M828" i="1" s="1"/>
  <c r="M827" i="1" s="1"/>
  <c r="M826" i="1" s="1"/>
  <c r="L829" i="1"/>
  <c r="K829" i="1"/>
  <c r="K828" i="1" s="1"/>
  <c r="K827" i="1" s="1"/>
  <c r="K826" i="1" s="1"/>
  <c r="J829" i="1"/>
  <c r="I829" i="1"/>
  <c r="I828" i="1" s="1"/>
  <c r="I827" i="1" s="1"/>
  <c r="I826" i="1" s="1"/>
  <c r="I825" i="1" s="1"/>
  <c r="H829" i="1"/>
  <c r="H828" i="1" s="1"/>
  <c r="H827" i="1" s="1"/>
  <c r="H826" i="1" s="1"/>
  <c r="G829" i="1"/>
  <c r="G828" i="1" s="1"/>
  <c r="G827" i="1" s="1"/>
  <c r="G826" i="1" s="1"/>
  <c r="F829" i="1"/>
  <c r="W828" i="1"/>
  <c r="W827" i="1" s="1"/>
  <c r="W826" i="1" s="1"/>
  <c r="V828" i="1"/>
  <c r="V827" i="1" s="1"/>
  <c r="V826" i="1" s="1"/>
  <c r="R828" i="1"/>
  <c r="R827" i="1" s="1"/>
  <c r="R826" i="1" s="1"/>
  <c r="L828" i="1"/>
  <c r="J828" i="1"/>
  <c r="J827" i="1" s="1"/>
  <c r="F828" i="1"/>
  <c r="F827" i="1" s="1"/>
  <c r="F826" i="1" s="1"/>
  <c r="U827" i="1"/>
  <c r="U826" i="1" s="1"/>
  <c r="L827" i="1"/>
  <c r="L826" i="1" s="1"/>
  <c r="L825" i="1" s="1"/>
  <c r="J826" i="1"/>
  <c r="W823" i="1"/>
  <c r="V823" i="1"/>
  <c r="V822" i="1" s="1"/>
  <c r="V821" i="1" s="1"/>
  <c r="V820" i="1" s="1"/>
  <c r="V819" i="1" s="1"/>
  <c r="U823" i="1"/>
  <c r="U822" i="1" s="1"/>
  <c r="U821" i="1" s="1"/>
  <c r="U820" i="1" s="1"/>
  <c r="U819" i="1" s="1"/>
  <c r="T823" i="1"/>
  <c r="T822" i="1" s="1"/>
  <c r="T821" i="1" s="1"/>
  <c r="T820" i="1" s="1"/>
  <c r="T819" i="1" s="1"/>
  <c r="S823" i="1"/>
  <c r="S822" i="1" s="1"/>
  <c r="S821" i="1" s="1"/>
  <c r="R823" i="1"/>
  <c r="R822" i="1" s="1"/>
  <c r="Q823" i="1"/>
  <c r="P823" i="1"/>
  <c r="P822" i="1" s="1"/>
  <c r="P821" i="1" s="1"/>
  <c r="P820" i="1" s="1"/>
  <c r="P819" i="1" s="1"/>
  <c r="O823" i="1"/>
  <c r="O822" i="1" s="1"/>
  <c r="O821" i="1" s="1"/>
  <c r="O820" i="1" s="1"/>
  <c r="O819" i="1" s="1"/>
  <c r="N823" i="1"/>
  <c r="N822" i="1" s="1"/>
  <c r="N821" i="1" s="1"/>
  <c r="N820" i="1" s="1"/>
  <c r="N819" i="1" s="1"/>
  <c r="M823" i="1"/>
  <c r="M822" i="1" s="1"/>
  <c r="M821" i="1" s="1"/>
  <c r="M820" i="1" s="1"/>
  <c r="M819" i="1" s="1"/>
  <c r="L823" i="1"/>
  <c r="L822" i="1" s="1"/>
  <c r="L821" i="1" s="1"/>
  <c r="L820" i="1" s="1"/>
  <c r="L819" i="1" s="1"/>
  <c r="K823" i="1"/>
  <c r="K822" i="1" s="1"/>
  <c r="K821" i="1" s="1"/>
  <c r="J823" i="1"/>
  <c r="J822" i="1" s="1"/>
  <c r="J821" i="1" s="1"/>
  <c r="J820" i="1" s="1"/>
  <c r="J819" i="1" s="1"/>
  <c r="I823" i="1"/>
  <c r="I822" i="1" s="1"/>
  <c r="I821" i="1" s="1"/>
  <c r="I820" i="1" s="1"/>
  <c r="I819" i="1" s="1"/>
  <c r="H823" i="1"/>
  <c r="H822" i="1" s="1"/>
  <c r="H821" i="1" s="1"/>
  <c r="H820" i="1" s="1"/>
  <c r="H819" i="1" s="1"/>
  <c r="G823" i="1"/>
  <c r="G822" i="1" s="1"/>
  <c r="G821" i="1" s="1"/>
  <c r="G820" i="1" s="1"/>
  <c r="G819" i="1" s="1"/>
  <c r="F823" i="1"/>
  <c r="F822" i="1" s="1"/>
  <c r="F821" i="1" s="1"/>
  <c r="F820" i="1" s="1"/>
  <c r="F819" i="1" s="1"/>
  <c r="W822" i="1"/>
  <c r="W821" i="1" s="1"/>
  <c r="W820" i="1" s="1"/>
  <c r="W819" i="1" s="1"/>
  <c r="Q822" i="1"/>
  <c r="Q821" i="1" s="1"/>
  <c r="Q820" i="1" s="1"/>
  <c r="Q819" i="1" s="1"/>
  <c r="R821" i="1"/>
  <c r="R820" i="1" s="1"/>
  <c r="R819" i="1" s="1"/>
  <c r="S820" i="1"/>
  <c r="S819" i="1" s="1"/>
  <c r="K820" i="1"/>
  <c r="K819" i="1" s="1"/>
  <c r="W818" i="1"/>
  <c r="V818" i="1"/>
  <c r="V817" i="1" s="1"/>
  <c r="V816" i="1" s="1"/>
  <c r="V815" i="1" s="1"/>
  <c r="U818" i="1"/>
  <c r="U817" i="1" s="1"/>
  <c r="U816" i="1" s="1"/>
  <c r="U815" i="1" s="1"/>
  <c r="T818" i="1"/>
  <c r="T817" i="1" s="1"/>
  <c r="T816" i="1" s="1"/>
  <c r="T815" i="1" s="1"/>
  <c r="S818" i="1"/>
  <c r="S817" i="1" s="1"/>
  <c r="S816" i="1" s="1"/>
  <c r="S815" i="1" s="1"/>
  <c r="R818" i="1"/>
  <c r="Q818" i="1"/>
  <c r="Q817" i="1" s="1"/>
  <c r="Q816" i="1" s="1"/>
  <c r="Q815" i="1" s="1"/>
  <c r="P818" i="1"/>
  <c r="P817" i="1" s="1"/>
  <c r="O818" i="1"/>
  <c r="N818" i="1"/>
  <c r="N817" i="1" s="1"/>
  <c r="N816" i="1" s="1"/>
  <c r="N815" i="1" s="1"/>
  <c r="M818" i="1"/>
  <c r="M817" i="1" s="1"/>
  <c r="M816" i="1" s="1"/>
  <c r="M815" i="1" s="1"/>
  <c r="L818" i="1"/>
  <c r="L817" i="1" s="1"/>
  <c r="L816" i="1" s="1"/>
  <c r="L815" i="1" s="1"/>
  <c r="K818" i="1"/>
  <c r="J818" i="1"/>
  <c r="J817" i="1" s="1"/>
  <c r="I818" i="1"/>
  <c r="I817" i="1" s="1"/>
  <c r="I816" i="1" s="1"/>
  <c r="I815" i="1" s="1"/>
  <c r="H818" i="1"/>
  <c r="G818" i="1"/>
  <c r="G817" i="1" s="1"/>
  <c r="G816" i="1" s="1"/>
  <c r="G815" i="1" s="1"/>
  <c r="F818" i="1"/>
  <c r="W817" i="1"/>
  <c r="W816" i="1" s="1"/>
  <c r="W815" i="1" s="1"/>
  <c r="R817" i="1"/>
  <c r="R816" i="1" s="1"/>
  <c r="R815" i="1" s="1"/>
  <c r="O817" i="1"/>
  <c r="O816" i="1" s="1"/>
  <c r="O815" i="1" s="1"/>
  <c r="K817" i="1"/>
  <c r="K816" i="1" s="1"/>
  <c r="K815" i="1" s="1"/>
  <c r="H817" i="1"/>
  <c r="H816" i="1" s="1"/>
  <c r="H815" i="1" s="1"/>
  <c r="F817" i="1"/>
  <c r="F816" i="1" s="1"/>
  <c r="F815" i="1" s="1"/>
  <c r="P816" i="1"/>
  <c r="P815" i="1" s="1"/>
  <c r="J816" i="1"/>
  <c r="J815" i="1" s="1"/>
  <c r="W814" i="1"/>
  <c r="W813" i="1" s="1"/>
  <c r="W812" i="1" s="1"/>
  <c r="W811" i="1" s="1"/>
  <c r="V814" i="1"/>
  <c r="V813" i="1" s="1"/>
  <c r="U814" i="1"/>
  <c r="U813" i="1" s="1"/>
  <c r="U812" i="1" s="1"/>
  <c r="U811" i="1" s="1"/>
  <c r="T814" i="1"/>
  <c r="T813" i="1" s="1"/>
  <c r="T812" i="1" s="1"/>
  <c r="T811" i="1" s="1"/>
  <c r="S814" i="1"/>
  <c r="S813" i="1" s="1"/>
  <c r="S812" i="1" s="1"/>
  <c r="S811" i="1" s="1"/>
  <c r="R814" i="1"/>
  <c r="R813" i="1" s="1"/>
  <c r="R812" i="1" s="1"/>
  <c r="R811" i="1" s="1"/>
  <c r="Q814" i="1"/>
  <c r="Q813" i="1" s="1"/>
  <c r="Q812" i="1" s="1"/>
  <c r="Q811" i="1" s="1"/>
  <c r="P814" i="1"/>
  <c r="O814" i="1"/>
  <c r="O813" i="1" s="1"/>
  <c r="O812" i="1" s="1"/>
  <c r="O811" i="1" s="1"/>
  <c r="N814" i="1"/>
  <c r="N813" i="1" s="1"/>
  <c r="N812" i="1" s="1"/>
  <c r="N811" i="1" s="1"/>
  <c r="M814" i="1"/>
  <c r="M813" i="1" s="1"/>
  <c r="M812" i="1" s="1"/>
  <c r="M811" i="1" s="1"/>
  <c r="L814" i="1"/>
  <c r="K814" i="1"/>
  <c r="K813" i="1" s="1"/>
  <c r="K812" i="1" s="1"/>
  <c r="K811" i="1" s="1"/>
  <c r="J814" i="1"/>
  <c r="J813" i="1" s="1"/>
  <c r="J812" i="1" s="1"/>
  <c r="J811" i="1" s="1"/>
  <c r="I814" i="1"/>
  <c r="I813" i="1" s="1"/>
  <c r="I812" i="1" s="1"/>
  <c r="I811" i="1" s="1"/>
  <c r="H814" i="1"/>
  <c r="G814" i="1"/>
  <c r="G813" i="1" s="1"/>
  <c r="G812" i="1" s="1"/>
  <c r="G811" i="1" s="1"/>
  <c r="F814" i="1"/>
  <c r="F813" i="1" s="1"/>
  <c r="F812" i="1" s="1"/>
  <c r="F811" i="1" s="1"/>
  <c r="P813" i="1"/>
  <c r="P812" i="1" s="1"/>
  <c r="P811" i="1" s="1"/>
  <c r="L813" i="1"/>
  <c r="L812" i="1" s="1"/>
  <c r="L811" i="1" s="1"/>
  <c r="H813" i="1"/>
  <c r="H812" i="1" s="1"/>
  <c r="H811" i="1" s="1"/>
  <c r="V812" i="1"/>
  <c r="V811" i="1" s="1"/>
  <c r="W810" i="1"/>
  <c r="W809" i="1" s="1"/>
  <c r="W808" i="1" s="1"/>
  <c r="W807" i="1" s="1"/>
  <c r="W806" i="1" s="1"/>
  <c r="V810" i="1"/>
  <c r="V809" i="1" s="1"/>
  <c r="V808" i="1" s="1"/>
  <c r="V807" i="1" s="1"/>
  <c r="U810" i="1"/>
  <c r="U809" i="1" s="1"/>
  <c r="U808" i="1" s="1"/>
  <c r="U807" i="1" s="1"/>
  <c r="T810" i="1"/>
  <c r="S810" i="1"/>
  <c r="S809" i="1" s="1"/>
  <c r="S808" i="1" s="1"/>
  <c r="S807" i="1" s="1"/>
  <c r="R810" i="1"/>
  <c r="R809" i="1" s="1"/>
  <c r="R808" i="1" s="1"/>
  <c r="R807" i="1" s="1"/>
  <c r="Q810" i="1"/>
  <c r="Q809" i="1" s="1"/>
  <c r="P810" i="1"/>
  <c r="P809" i="1" s="1"/>
  <c r="P808" i="1" s="1"/>
  <c r="P807" i="1" s="1"/>
  <c r="O810" i="1"/>
  <c r="O809" i="1" s="1"/>
  <c r="O808" i="1" s="1"/>
  <c r="O807" i="1" s="1"/>
  <c r="N810" i="1"/>
  <c r="M810" i="1"/>
  <c r="M809" i="1" s="1"/>
  <c r="M808" i="1" s="1"/>
  <c r="M807" i="1" s="1"/>
  <c r="M806" i="1" s="1"/>
  <c r="L810" i="1"/>
  <c r="L809" i="1" s="1"/>
  <c r="L808" i="1" s="1"/>
  <c r="L807" i="1" s="1"/>
  <c r="K810" i="1"/>
  <c r="K809" i="1" s="1"/>
  <c r="K808" i="1" s="1"/>
  <c r="K807" i="1" s="1"/>
  <c r="J810" i="1"/>
  <c r="J809" i="1" s="1"/>
  <c r="J808" i="1" s="1"/>
  <c r="J807" i="1" s="1"/>
  <c r="I810" i="1"/>
  <c r="I809" i="1" s="1"/>
  <c r="I808" i="1" s="1"/>
  <c r="I807" i="1" s="1"/>
  <c r="H810" i="1"/>
  <c r="H809" i="1" s="1"/>
  <c r="H808" i="1" s="1"/>
  <c r="H807" i="1" s="1"/>
  <c r="G810" i="1"/>
  <c r="G809" i="1" s="1"/>
  <c r="G808" i="1" s="1"/>
  <c r="G807" i="1" s="1"/>
  <c r="F810" i="1"/>
  <c r="T809" i="1"/>
  <c r="N809" i="1"/>
  <c r="N808" i="1" s="1"/>
  <c r="N807" i="1" s="1"/>
  <c r="F809" i="1"/>
  <c r="F808" i="1" s="1"/>
  <c r="F807" i="1" s="1"/>
  <c r="T808" i="1"/>
  <c r="T807" i="1" s="1"/>
  <c r="T806" i="1" s="1"/>
  <c r="Q808" i="1"/>
  <c r="Q807" i="1" s="1"/>
  <c r="Q806" i="1" s="1"/>
  <c r="W805" i="1"/>
  <c r="W804" i="1" s="1"/>
  <c r="W803" i="1" s="1"/>
  <c r="W802" i="1" s="1"/>
  <c r="V805" i="1"/>
  <c r="U805" i="1"/>
  <c r="U804" i="1" s="1"/>
  <c r="U803" i="1" s="1"/>
  <c r="U802" i="1" s="1"/>
  <c r="T805" i="1"/>
  <c r="S805" i="1"/>
  <c r="R805" i="1"/>
  <c r="Q805" i="1"/>
  <c r="Q804" i="1" s="1"/>
  <c r="Q803" i="1" s="1"/>
  <c r="Q802" i="1" s="1"/>
  <c r="P805" i="1"/>
  <c r="P804" i="1" s="1"/>
  <c r="P803" i="1" s="1"/>
  <c r="P802" i="1" s="1"/>
  <c r="O805" i="1"/>
  <c r="O804" i="1" s="1"/>
  <c r="O803" i="1" s="1"/>
  <c r="O802" i="1" s="1"/>
  <c r="N805" i="1"/>
  <c r="M805" i="1"/>
  <c r="M804" i="1" s="1"/>
  <c r="M803" i="1" s="1"/>
  <c r="M802" i="1" s="1"/>
  <c r="L805" i="1"/>
  <c r="K805" i="1"/>
  <c r="K804" i="1" s="1"/>
  <c r="K803" i="1" s="1"/>
  <c r="K802" i="1" s="1"/>
  <c r="J805" i="1"/>
  <c r="I805" i="1"/>
  <c r="I804" i="1" s="1"/>
  <c r="I803" i="1" s="1"/>
  <c r="I802" i="1" s="1"/>
  <c r="H805" i="1"/>
  <c r="G805" i="1"/>
  <c r="F805" i="1"/>
  <c r="V804" i="1"/>
  <c r="V803" i="1" s="1"/>
  <c r="V802" i="1" s="1"/>
  <c r="T804" i="1"/>
  <c r="T803" i="1" s="1"/>
  <c r="T802" i="1" s="1"/>
  <c r="S804" i="1"/>
  <c r="S803" i="1" s="1"/>
  <c r="S802" i="1" s="1"/>
  <c r="R804" i="1"/>
  <c r="N804" i="1"/>
  <c r="N803" i="1" s="1"/>
  <c r="N802" i="1" s="1"/>
  <c r="L804" i="1"/>
  <c r="L803" i="1" s="1"/>
  <c r="L802" i="1" s="1"/>
  <c r="J804" i="1"/>
  <c r="J803" i="1" s="1"/>
  <c r="J802" i="1" s="1"/>
  <c r="H804" i="1"/>
  <c r="H803" i="1" s="1"/>
  <c r="H802" i="1" s="1"/>
  <c r="G804" i="1"/>
  <c r="G803" i="1" s="1"/>
  <c r="G802" i="1" s="1"/>
  <c r="F804" i="1"/>
  <c r="F803" i="1" s="1"/>
  <c r="F802" i="1" s="1"/>
  <c r="R803" i="1"/>
  <c r="R802" i="1" s="1"/>
  <c r="W801" i="1"/>
  <c r="W800" i="1" s="1"/>
  <c r="W799" i="1" s="1"/>
  <c r="W798" i="1" s="1"/>
  <c r="V801" i="1"/>
  <c r="V800" i="1" s="1"/>
  <c r="V799" i="1" s="1"/>
  <c r="V798" i="1" s="1"/>
  <c r="U801" i="1"/>
  <c r="U800" i="1" s="1"/>
  <c r="U799" i="1" s="1"/>
  <c r="U798" i="1" s="1"/>
  <c r="T801" i="1"/>
  <c r="T800" i="1" s="1"/>
  <c r="T799" i="1" s="1"/>
  <c r="T798" i="1" s="1"/>
  <c r="S801" i="1"/>
  <c r="S800" i="1" s="1"/>
  <c r="S799" i="1" s="1"/>
  <c r="S798" i="1" s="1"/>
  <c r="R801" i="1"/>
  <c r="R800" i="1" s="1"/>
  <c r="R799" i="1" s="1"/>
  <c r="R798" i="1" s="1"/>
  <c r="Q801" i="1"/>
  <c r="Q800" i="1" s="1"/>
  <c r="Q799" i="1" s="1"/>
  <c r="Q798" i="1" s="1"/>
  <c r="P801" i="1"/>
  <c r="P800" i="1" s="1"/>
  <c r="P799" i="1" s="1"/>
  <c r="P798" i="1" s="1"/>
  <c r="O801" i="1"/>
  <c r="O800" i="1" s="1"/>
  <c r="O799" i="1" s="1"/>
  <c r="O798" i="1" s="1"/>
  <c r="N801" i="1"/>
  <c r="M801" i="1"/>
  <c r="M800" i="1" s="1"/>
  <c r="L801" i="1"/>
  <c r="L800" i="1" s="1"/>
  <c r="L799" i="1" s="1"/>
  <c r="L798" i="1" s="1"/>
  <c r="K801" i="1"/>
  <c r="K800" i="1" s="1"/>
  <c r="K799" i="1" s="1"/>
  <c r="K798" i="1" s="1"/>
  <c r="J801" i="1"/>
  <c r="J800" i="1" s="1"/>
  <c r="J799" i="1" s="1"/>
  <c r="J798" i="1" s="1"/>
  <c r="I801" i="1"/>
  <c r="I800" i="1" s="1"/>
  <c r="I799" i="1" s="1"/>
  <c r="I798" i="1" s="1"/>
  <c r="H801" i="1"/>
  <c r="G801" i="1"/>
  <c r="F801" i="1"/>
  <c r="F800" i="1" s="1"/>
  <c r="F799" i="1" s="1"/>
  <c r="F798" i="1" s="1"/>
  <c r="N800" i="1"/>
  <c r="N799" i="1" s="1"/>
  <c r="N798" i="1" s="1"/>
  <c r="H800" i="1"/>
  <c r="H799" i="1" s="1"/>
  <c r="H798" i="1" s="1"/>
  <c r="G800" i="1"/>
  <c r="G799" i="1" s="1"/>
  <c r="G798" i="1" s="1"/>
  <c r="M799" i="1"/>
  <c r="M798" i="1" s="1"/>
  <c r="W797" i="1"/>
  <c r="W796" i="1" s="1"/>
  <c r="W795" i="1" s="1"/>
  <c r="W794" i="1" s="1"/>
  <c r="V797" i="1"/>
  <c r="V796" i="1" s="1"/>
  <c r="V795" i="1" s="1"/>
  <c r="V794" i="1" s="1"/>
  <c r="U797" i="1"/>
  <c r="U796" i="1" s="1"/>
  <c r="U795" i="1" s="1"/>
  <c r="U794" i="1" s="1"/>
  <c r="T797" i="1"/>
  <c r="T796" i="1" s="1"/>
  <c r="T795" i="1" s="1"/>
  <c r="T794" i="1" s="1"/>
  <c r="S797" i="1"/>
  <c r="S796" i="1" s="1"/>
  <c r="S795" i="1" s="1"/>
  <c r="S794" i="1" s="1"/>
  <c r="R797" i="1"/>
  <c r="Q797" i="1"/>
  <c r="Q796" i="1" s="1"/>
  <c r="Q795" i="1" s="1"/>
  <c r="Q794" i="1" s="1"/>
  <c r="P797" i="1"/>
  <c r="P796" i="1" s="1"/>
  <c r="P795" i="1" s="1"/>
  <c r="O797" i="1"/>
  <c r="O796" i="1" s="1"/>
  <c r="O795" i="1" s="1"/>
  <c r="O794" i="1" s="1"/>
  <c r="N797" i="1"/>
  <c r="N796" i="1" s="1"/>
  <c r="N795" i="1" s="1"/>
  <c r="N794" i="1" s="1"/>
  <c r="M797" i="1"/>
  <c r="M796" i="1" s="1"/>
  <c r="M795" i="1" s="1"/>
  <c r="M794" i="1" s="1"/>
  <c r="L797" i="1"/>
  <c r="L796" i="1" s="1"/>
  <c r="L795" i="1" s="1"/>
  <c r="L794" i="1" s="1"/>
  <c r="K797" i="1"/>
  <c r="K796" i="1" s="1"/>
  <c r="K795" i="1" s="1"/>
  <c r="K794" i="1" s="1"/>
  <c r="J797" i="1"/>
  <c r="I797" i="1"/>
  <c r="I796" i="1" s="1"/>
  <c r="I795" i="1" s="1"/>
  <c r="I794" i="1" s="1"/>
  <c r="H797" i="1"/>
  <c r="H796" i="1" s="1"/>
  <c r="H795" i="1" s="1"/>
  <c r="H794" i="1" s="1"/>
  <c r="G797" i="1"/>
  <c r="G796" i="1" s="1"/>
  <c r="G795" i="1" s="1"/>
  <c r="G794" i="1" s="1"/>
  <c r="F797" i="1"/>
  <c r="F796" i="1" s="1"/>
  <c r="F795" i="1" s="1"/>
  <c r="F794" i="1" s="1"/>
  <c r="R796" i="1"/>
  <c r="R795" i="1" s="1"/>
  <c r="R794" i="1" s="1"/>
  <c r="J796" i="1"/>
  <c r="J795" i="1" s="1"/>
  <c r="J794" i="1" s="1"/>
  <c r="P794" i="1"/>
  <c r="W793" i="1"/>
  <c r="W792" i="1" s="1"/>
  <c r="W791" i="1" s="1"/>
  <c r="W790" i="1" s="1"/>
  <c r="V793" i="1"/>
  <c r="V792" i="1" s="1"/>
  <c r="V791" i="1" s="1"/>
  <c r="V790" i="1" s="1"/>
  <c r="U793" i="1"/>
  <c r="T793" i="1"/>
  <c r="T792" i="1" s="1"/>
  <c r="T791" i="1" s="1"/>
  <c r="T790" i="1" s="1"/>
  <c r="S793" i="1"/>
  <c r="S792" i="1" s="1"/>
  <c r="S791" i="1" s="1"/>
  <c r="S790" i="1" s="1"/>
  <c r="R793" i="1"/>
  <c r="R792" i="1" s="1"/>
  <c r="R791" i="1" s="1"/>
  <c r="R790" i="1" s="1"/>
  <c r="Q793" i="1"/>
  <c r="Q792" i="1" s="1"/>
  <c r="Q791" i="1" s="1"/>
  <c r="Q790" i="1" s="1"/>
  <c r="P793" i="1"/>
  <c r="P792" i="1" s="1"/>
  <c r="P791" i="1" s="1"/>
  <c r="P790" i="1" s="1"/>
  <c r="O793" i="1"/>
  <c r="O792" i="1" s="1"/>
  <c r="N793" i="1"/>
  <c r="N792" i="1" s="1"/>
  <c r="N791" i="1" s="1"/>
  <c r="N790" i="1" s="1"/>
  <c r="M793" i="1"/>
  <c r="M792" i="1" s="1"/>
  <c r="M791" i="1" s="1"/>
  <c r="L793" i="1"/>
  <c r="K793" i="1"/>
  <c r="K792" i="1" s="1"/>
  <c r="K791" i="1" s="1"/>
  <c r="K790" i="1" s="1"/>
  <c r="J793" i="1"/>
  <c r="I793" i="1"/>
  <c r="H793" i="1"/>
  <c r="G793" i="1"/>
  <c r="G792" i="1" s="1"/>
  <c r="G791" i="1" s="1"/>
  <c r="G790" i="1" s="1"/>
  <c r="F793" i="1"/>
  <c r="F792" i="1" s="1"/>
  <c r="F791" i="1" s="1"/>
  <c r="F790" i="1" s="1"/>
  <c r="U792" i="1"/>
  <c r="U791" i="1" s="1"/>
  <c r="U790" i="1" s="1"/>
  <c r="L792" i="1"/>
  <c r="L791" i="1" s="1"/>
  <c r="L790" i="1" s="1"/>
  <c r="J792" i="1"/>
  <c r="J791" i="1" s="1"/>
  <c r="J790" i="1" s="1"/>
  <c r="I792" i="1"/>
  <c r="I791" i="1" s="1"/>
  <c r="I790" i="1" s="1"/>
  <c r="H792" i="1"/>
  <c r="H791" i="1" s="1"/>
  <c r="H790" i="1" s="1"/>
  <c r="O791" i="1"/>
  <c r="O790" i="1" s="1"/>
  <c r="M790" i="1"/>
  <c r="W789" i="1"/>
  <c r="W788" i="1" s="1"/>
  <c r="W787" i="1" s="1"/>
  <c r="W786" i="1" s="1"/>
  <c r="V789" i="1"/>
  <c r="V788" i="1" s="1"/>
  <c r="V787" i="1" s="1"/>
  <c r="V786" i="1" s="1"/>
  <c r="U789" i="1"/>
  <c r="U788" i="1" s="1"/>
  <c r="T789" i="1"/>
  <c r="T788" i="1" s="1"/>
  <c r="T787" i="1" s="1"/>
  <c r="T786" i="1" s="1"/>
  <c r="S789" i="1"/>
  <c r="S788" i="1" s="1"/>
  <c r="S787" i="1" s="1"/>
  <c r="R789" i="1"/>
  <c r="R788" i="1" s="1"/>
  <c r="R787" i="1" s="1"/>
  <c r="R786" i="1" s="1"/>
  <c r="Q789" i="1"/>
  <c r="P789" i="1"/>
  <c r="P788" i="1" s="1"/>
  <c r="P787" i="1" s="1"/>
  <c r="P786" i="1" s="1"/>
  <c r="O789" i="1"/>
  <c r="O788" i="1" s="1"/>
  <c r="O787" i="1" s="1"/>
  <c r="O786" i="1" s="1"/>
  <c r="N789" i="1"/>
  <c r="N788" i="1" s="1"/>
  <c r="N787" i="1" s="1"/>
  <c r="N786" i="1" s="1"/>
  <c r="M789" i="1"/>
  <c r="L789" i="1"/>
  <c r="L788" i="1" s="1"/>
  <c r="L787" i="1" s="1"/>
  <c r="L786" i="1" s="1"/>
  <c r="K789" i="1"/>
  <c r="K788" i="1" s="1"/>
  <c r="K787" i="1" s="1"/>
  <c r="K786" i="1" s="1"/>
  <c r="J789" i="1"/>
  <c r="J788" i="1" s="1"/>
  <c r="J787" i="1" s="1"/>
  <c r="J786" i="1" s="1"/>
  <c r="I789" i="1"/>
  <c r="I788" i="1" s="1"/>
  <c r="I787" i="1" s="1"/>
  <c r="I786" i="1" s="1"/>
  <c r="H789" i="1"/>
  <c r="G789" i="1"/>
  <c r="F789" i="1"/>
  <c r="F788" i="1" s="1"/>
  <c r="F787" i="1" s="1"/>
  <c r="F786" i="1" s="1"/>
  <c r="Q788" i="1"/>
  <c r="Q787" i="1" s="1"/>
  <c r="Q786" i="1" s="1"/>
  <c r="M788" i="1"/>
  <c r="M787" i="1" s="1"/>
  <c r="M786" i="1" s="1"/>
  <c r="H788" i="1"/>
  <c r="H787" i="1" s="1"/>
  <c r="H786" i="1" s="1"/>
  <c r="G788" i="1"/>
  <c r="G787" i="1" s="1"/>
  <c r="G786" i="1" s="1"/>
  <c r="U787" i="1"/>
  <c r="U786" i="1" s="1"/>
  <c r="S786" i="1"/>
  <c r="W783" i="1"/>
  <c r="V783" i="1"/>
  <c r="U783" i="1"/>
  <c r="U782" i="1" s="1"/>
  <c r="U781" i="1" s="1"/>
  <c r="U780" i="1" s="1"/>
  <c r="T783" i="1"/>
  <c r="T782" i="1" s="1"/>
  <c r="T781" i="1" s="1"/>
  <c r="T780" i="1" s="1"/>
  <c r="S783" i="1"/>
  <c r="S782" i="1" s="1"/>
  <c r="S781" i="1" s="1"/>
  <c r="S780" i="1" s="1"/>
  <c r="R783" i="1"/>
  <c r="R782" i="1" s="1"/>
  <c r="R781" i="1" s="1"/>
  <c r="R780" i="1" s="1"/>
  <c r="Q783" i="1"/>
  <c r="P783" i="1"/>
  <c r="P782" i="1" s="1"/>
  <c r="P781" i="1" s="1"/>
  <c r="P780" i="1" s="1"/>
  <c r="O783" i="1"/>
  <c r="O782" i="1" s="1"/>
  <c r="O781" i="1" s="1"/>
  <c r="O780" i="1" s="1"/>
  <c r="N783" i="1"/>
  <c r="M783" i="1"/>
  <c r="M782" i="1" s="1"/>
  <c r="M781" i="1" s="1"/>
  <c r="M780" i="1" s="1"/>
  <c r="L783" i="1"/>
  <c r="L782" i="1" s="1"/>
  <c r="L781" i="1" s="1"/>
  <c r="L780" i="1" s="1"/>
  <c r="K783" i="1"/>
  <c r="K782" i="1" s="1"/>
  <c r="K781" i="1" s="1"/>
  <c r="K780" i="1" s="1"/>
  <c r="J783" i="1"/>
  <c r="I783" i="1"/>
  <c r="I782" i="1" s="1"/>
  <c r="I781" i="1" s="1"/>
  <c r="I780" i="1" s="1"/>
  <c r="H783" i="1"/>
  <c r="G783" i="1"/>
  <c r="G782" i="1" s="1"/>
  <c r="G781" i="1" s="1"/>
  <c r="G780" i="1" s="1"/>
  <c r="F783" i="1"/>
  <c r="W782" i="1"/>
  <c r="W781" i="1" s="1"/>
  <c r="W780" i="1" s="1"/>
  <c r="V782" i="1"/>
  <c r="V781" i="1" s="1"/>
  <c r="V780" i="1" s="1"/>
  <c r="Q782" i="1"/>
  <c r="Q781" i="1" s="1"/>
  <c r="Q780" i="1" s="1"/>
  <c r="N782" i="1"/>
  <c r="N781" i="1" s="1"/>
  <c r="N780" i="1" s="1"/>
  <c r="J782" i="1"/>
  <c r="J781" i="1" s="1"/>
  <c r="J780" i="1" s="1"/>
  <c r="H782" i="1"/>
  <c r="H781" i="1" s="1"/>
  <c r="H780" i="1" s="1"/>
  <c r="F782" i="1"/>
  <c r="F781" i="1" s="1"/>
  <c r="F780" i="1" s="1"/>
  <c r="W779" i="1"/>
  <c r="W778" i="1" s="1"/>
  <c r="W777" i="1" s="1"/>
  <c r="W776" i="1" s="1"/>
  <c r="V779" i="1"/>
  <c r="V778" i="1" s="1"/>
  <c r="V777" i="1" s="1"/>
  <c r="V776" i="1" s="1"/>
  <c r="U779" i="1"/>
  <c r="U778" i="1" s="1"/>
  <c r="U777" i="1" s="1"/>
  <c r="U776" i="1" s="1"/>
  <c r="T779" i="1"/>
  <c r="T778" i="1" s="1"/>
  <c r="T777" i="1" s="1"/>
  <c r="T776" i="1" s="1"/>
  <c r="S779" i="1"/>
  <c r="S778" i="1" s="1"/>
  <c r="S777" i="1" s="1"/>
  <c r="S776" i="1" s="1"/>
  <c r="R779" i="1"/>
  <c r="R778" i="1" s="1"/>
  <c r="R777" i="1" s="1"/>
  <c r="R776" i="1" s="1"/>
  <c r="Q779" i="1"/>
  <c r="Q778" i="1" s="1"/>
  <c r="Q777" i="1" s="1"/>
  <c r="P779" i="1"/>
  <c r="P778" i="1" s="1"/>
  <c r="P777" i="1" s="1"/>
  <c r="P776" i="1" s="1"/>
  <c r="O779" i="1"/>
  <c r="O778" i="1" s="1"/>
  <c r="O777" i="1" s="1"/>
  <c r="O776" i="1" s="1"/>
  <c r="N779" i="1"/>
  <c r="M779" i="1"/>
  <c r="M778" i="1" s="1"/>
  <c r="M777" i="1" s="1"/>
  <c r="M776" i="1" s="1"/>
  <c r="L779" i="1"/>
  <c r="L778" i="1" s="1"/>
  <c r="L777" i="1" s="1"/>
  <c r="L776" i="1" s="1"/>
  <c r="K779" i="1"/>
  <c r="J779" i="1"/>
  <c r="I779" i="1"/>
  <c r="I778" i="1" s="1"/>
  <c r="I777" i="1" s="1"/>
  <c r="I776" i="1" s="1"/>
  <c r="H779" i="1"/>
  <c r="H778" i="1" s="1"/>
  <c r="G779" i="1"/>
  <c r="G778" i="1" s="1"/>
  <c r="G777" i="1" s="1"/>
  <c r="G776" i="1" s="1"/>
  <c r="F779" i="1"/>
  <c r="F778" i="1" s="1"/>
  <c r="F777" i="1" s="1"/>
  <c r="F776" i="1" s="1"/>
  <c r="N778" i="1"/>
  <c r="N777" i="1" s="1"/>
  <c r="N776" i="1" s="1"/>
  <c r="K778" i="1"/>
  <c r="K777" i="1" s="1"/>
  <c r="K776" i="1" s="1"/>
  <c r="J778" i="1"/>
  <c r="J777" i="1" s="1"/>
  <c r="J776" i="1" s="1"/>
  <c r="H777" i="1"/>
  <c r="H776" i="1" s="1"/>
  <c r="H767" i="1" s="1"/>
  <c r="Q776" i="1"/>
  <c r="W775" i="1"/>
  <c r="V775" i="1"/>
  <c r="V774" i="1" s="1"/>
  <c r="V773" i="1" s="1"/>
  <c r="U775" i="1"/>
  <c r="U774" i="1" s="1"/>
  <c r="U773" i="1" s="1"/>
  <c r="U772" i="1" s="1"/>
  <c r="T775" i="1"/>
  <c r="T774" i="1" s="1"/>
  <c r="T773" i="1" s="1"/>
  <c r="T772" i="1" s="1"/>
  <c r="S775" i="1"/>
  <c r="S774" i="1" s="1"/>
  <c r="S773" i="1" s="1"/>
  <c r="S772" i="1" s="1"/>
  <c r="R775" i="1"/>
  <c r="R774" i="1" s="1"/>
  <c r="R773" i="1" s="1"/>
  <c r="R772" i="1" s="1"/>
  <c r="Q775" i="1"/>
  <c r="Q774" i="1" s="1"/>
  <c r="Q773" i="1" s="1"/>
  <c r="Q772" i="1" s="1"/>
  <c r="P775" i="1"/>
  <c r="P774" i="1" s="1"/>
  <c r="P773" i="1" s="1"/>
  <c r="P772" i="1" s="1"/>
  <c r="O775" i="1"/>
  <c r="N775" i="1"/>
  <c r="N774" i="1" s="1"/>
  <c r="N773" i="1" s="1"/>
  <c r="M775" i="1"/>
  <c r="M774" i="1" s="1"/>
  <c r="M773" i="1" s="1"/>
  <c r="M772" i="1" s="1"/>
  <c r="L775" i="1"/>
  <c r="K775" i="1"/>
  <c r="K774" i="1" s="1"/>
  <c r="J775" i="1"/>
  <c r="J774" i="1" s="1"/>
  <c r="J773" i="1" s="1"/>
  <c r="J772" i="1" s="1"/>
  <c r="I775" i="1"/>
  <c r="I774" i="1" s="1"/>
  <c r="I773" i="1" s="1"/>
  <c r="I772" i="1" s="1"/>
  <c r="H775" i="1"/>
  <c r="H774" i="1" s="1"/>
  <c r="H773" i="1" s="1"/>
  <c r="H772" i="1" s="1"/>
  <c r="G775" i="1"/>
  <c r="G774" i="1" s="1"/>
  <c r="G773" i="1" s="1"/>
  <c r="G772" i="1" s="1"/>
  <c r="F775" i="1"/>
  <c r="W774" i="1"/>
  <c r="W773" i="1" s="1"/>
  <c r="W772" i="1" s="1"/>
  <c r="O774" i="1"/>
  <c r="O773" i="1" s="1"/>
  <c r="O772" i="1" s="1"/>
  <c r="L774" i="1"/>
  <c r="L773" i="1" s="1"/>
  <c r="L772" i="1" s="1"/>
  <c r="F774" i="1"/>
  <c r="F773" i="1" s="1"/>
  <c r="F772" i="1" s="1"/>
  <c r="K773" i="1"/>
  <c r="K772" i="1" s="1"/>
  <c r="V772" i="1"/>
  <c r="N772" i="1"/>
  <c r="W771" i="1"/>
  <c r="W770" i="1" s="1"/>
  <c r="W769" i="1" s="1"/>
  <c r="V771" i="1"/>
  <c r="U771" i="1"/>
  <c r="U770" i="1" s="1"/>
  <c r="U769" i="1" s="1"/>
  <c r="U768" i="1" s="1"/>
  <c r="T771" i="1"/>
  <c r="T770" i="1" s="1"/>
  <c r="T769" i="1" s="1"/>
  <c r="T768" i="1" s="1"/>
  <c r="T767" i="1" s="1"/>
  <c r="S771" i="1"/>
  <c r="S770" i="1" s="1"/>
  <c r="S769" i="1" s="1"/>
  <c r="S768" i="1" s="1"/>
  <c r="R771" i="1"/>
  <c r="R770" i="1" s="1"/>
  <c r="R769" i="1" s="1"/>
  <c r="R768" i="1" s="1"/>
  <c r="Q771" i="1"/>
  <c r="P771" i="1"/>
  <c r="O771" i="1"/>
  <c r="O770" i="1" s="1"/>
  <c r="N771" i="1"/>
  <c r="N770" i="1" s="1"/>
  <c r="N769" i="1" s="1"/>
  <c r="N768" i="1" s="1"/>
  <c r="M771" i="1"/>
  <c r="M770" i="1" s="1"/>
  <c r="M769" i="1" s="1"/>
  <c r="M768" i="1" s="1"/>
  <c r="L771" i="1"/>
  <c r="L770" i="1" s="1"/>
  <c r="L769" i="1" s="1"/>
  <c r="L768" i="1" s="1"/>
  <c r="K771" i="1"/>
  <c r="K770" i="1" s="1"/>
  <c r="K769" i="1" s="1"/>
  <c r="K768" i="1" s="1"/>
  <c r="J771" i="1"/>
  <c r="J770" i="1" s="1"/>
  <c r="J769" i="1" s="1"/>
  <c r="J768" i="1" s="1"/>
  <c r="I771" i="1"/>
  <c r="I770" i="1" s="1"/>
  <c r="I769" i="1" s="1"/>
  <c r="I768" i="1" s="1"/>
  <c r="H771" i="1"/>
  <c r="H770" i="1" s="1"/>
  <c r="H769" i="1" s="1"/>
  <c r="H768" i="1" s="1"/>
  <c r="G771" i="1"/>
  <c r="G770" i="1" s="1"/>
  <c r="G769" i="1" s="1"/>
  <c r="G768" i="1" s="1"/>
  <c r="F771" i="1"/>
  <c r="F770" i="1" s="1"/>
  <c r="F769" i="1" s="1"/>
  <c r="F768" i="1" s="1"/>
  <c r="V770" i="1"/>
  <c r="Q770" i="1"/>
  <c r="Q769" i="1" s="1"/>
  <c r="Q768" i="1" s="1"/>
  <c r="P770" i="1"/>
  <c r="P769" i="1" s="1"/>
  <c r="P768" i="1" s="1"/>
  <c r="V769" i="1"/>
  <c r="V768" i="1" s="1"/>
  <c r="O769" i="1"/>
  <c r="O768" i="1" s="1"/>
  <c r="W768" i="1"/>
  <c r="W766" i="1"/>
  <c r="V766" i="1"/>
  <c r="U766" i="1"/>
  <c r="T766" i="1"/>
  <c r="T765" i="1" s="1"/>
  <c r="T764" i="1" s="1"/>
  <c r="T763" i="1" s="1"/>
  <c r="T762" i="1" s="1"/>
  <c r="S766" i="1"/>
  <c r="S765" i="1" s="1"/>
  <c r="S764" i="1" s="1"/>
  <c r="S763" i="1" s="1"/>
  <c r="S762" i="1" s="1"/>
  <c r="R766" i="1"/>
  <c r="R765" i="1" s="1"/>
  <c r="R764" i="1" s="1"/>
  <c r="R763" i="1" s="1"/>
  <c r="R762" i="1" s="1"/>
  <c r="Q766" i="1"/>
  <c r="Q765" i="1" s="1"/>
  <c r="Q764" i="1" s="1"/>
  <c r="Q763" i="1" s="1"/>
  <c r="Q762" i="1" s="1"/>
  <c r="P766" i="1"/>
  <c r="P765" i="1" s="1"/>
  <c r="P764" i="1" s="1"/>
  <c r="P763" i="1" s="1"/>
  <c r="P762" i="1" s="1"/>
  <c r="O766" i="1"/>
  <c r="O765" i="1" s="1"/>
  <c r="O764" i="1" s="1"/>
  <c r="N766" i="1"/>
  <c r="M766" i="1"/>
  <c r="L766" i="1"/>
  <c r="L765" i="1" s="1"/>
  <c r="L764" i="1" s="1"/>
  <c r="L763" i="1" s="1"/>
  <c r="L762" i="1" s="1"/>
  <c r="K766" i="1"/>
  <c r="J766" i="1"/>
  <c r="J765" i="1" s="1"/>
  <c r="J764" i="1" s="1"/>
  <c r="J763" i="1" s="1"/>
  <c r="J762" i="1" s="1"/>
  <c r="I766" i="1"/>
  <c r="H766" i="1"/>
  <c r="H765" i="1" s="1"/>
  <c r="H764" i="1" s="1"/>
  <c r="H763" i="1" s="1"/>
  <c r="H762" i="1" s="1"/>
  <c r="G766" i="1"/>
  <c r="G765" i="1" s="1"/>
  <c r="G764" i="1" s="1"/>
  <c r="G763" i="1" s="1"/>
  <c r="G762" i="1" s="1"/>
  <c r="F766" i="1"/>
  <c r="F765" i="1" s="1"/>
  <c r="F764" i="1" s="1"/>
  <c r="F763" i="1" s="1"/>
  <c r="F762" i="1" s="1"/>
  <c r="W765" i="1"/>
  <c r="W764" i="1" s="1"/>
  <c r="W763" i="1" s="1"/>
  <c r="W762" i="1" s="1"/>
  <c r="V765" i="1"/>
  <c r="V764" i="1" s="1"/>
  <c r="V763" i="1" s="1"/>
  <c r="V762" i="1" s="1"/>
  <c r="U765" i="1"/>
  <c r="U764" i="1" s="1"/>
  <c r="U763" i="1" s="1"/>
  <c r="U762" i="1" s="1"/>
  <c r="N765" i="1"/>
  <c r="N764" i="1" s="1"/>
  <c r="N763" i="1" s="1"/>
  <c r="N762" i="1" s="1"/>
  <c r="M765" i="1"/>
  <c r="M764" i="1" s="1"/>
  <c r="M763" i="1" s="1"/>
  <c r="M762" i="1" s="1"/>
  <c r="K765" i="1"/>
  <c r="K764" i="1" s="1"/>
  <c r="K763" i="1" s="1"/>
  <c r="K762" i="1" s="1"/>
  <c r="I765" i="1"/>
  <c r="I764" i="1" s="1"/>
  <c r="I763" i="1" s="1"/>
  <c r="I762" i="1" s="1"/>
  <c r="O763" i="1"/>
  <c r="O762" i="1" s="1"/>
  <c r="W761" i="1"/>
  <c r="W760" i="1" s="1"/>
  <c r="W759" i="1" s="1"/>
  <c r="W758" i="1" s="1"/>
  <c r="V761" i="1"/>
  <c r="V760" i="1" s="1"/>
  <c r="V759" i="1" s="1"/>
  <c r="V758" i="1" s="1"/>
  <c r="U761" i="1"/>
  <c r="T761" i="1"/>
  <c r="T760" i="1" s="1"/>
  <c r="T759" i="1" s="1"/>
  <c r="T758" i="1" s="1"/>
  <c r="S761" i="1"/>
  <c r="S760" i="1" s="1"/>
  <c r="S759" i="1" s="1"/>
  <c r="S758" i="1" s="1"/>
  <c r="R761" i="1"/>
  <c r="R760" i="1" s="1"/>
  <c r="R759" i="1" s="1"/>
  <c r="R758" i="1" s="1"/>
  <c r="Q761" i="1"/>
  <c r="Q760" i="1" s="1"/>
  <c r="Q759" i="1" s="1"/>
  <c r="Q758" i="1" s="1"/>
  <c r="P761" i="1"/>
  <c r="P760" i="1" s="1"/>
  <c r="P759" i="1" s="1"/>
  <c r="P758" i="1" s="1"/>
  <c r="O761" i="1"/>
  <c r="O760" i="1" s="1"/>
  <c r="O759" i="1" s="1"/>
  <c r="O758" i="1" s="1"/>
  <c r="N761" i="1"/>
  <c r="N760" i="1" s="1"/>
  <c r="N759" i="1" s="1"/>
  <c r="N758" i="1" s="1"/>
  <c r="M761" i="1"/>
  <c r="M760" i="1" s="1"/>
  <c r="M759" i="1" s="1"/>
  <c r="M758" i="1" s="1"/>
  <c r="L761" i="1"/>
  <c r="L760" i="1" s="1"/>
  <c r="L759" i="1" s="1"/>
  <c r="L758" i="1" s="1"/>
  <c r="K761" i="1"/>
  <c r="K760" i="1" s="1"/>
  <c r="K759" i="1" s="1"/>
  <c r="K758" i="1" s="1"/>
  <c r="J761" i="1"/>
  <c r="J760" i="1" s="1"/>
  <c r="J759" i="1" s="1"/>
  <c r="J758" i="1" s="1"/>
  <c r="I761" i="1"/>
  <c r="I760" i="1" s="1"/>
  <c r="I759" i="1" s="1"/>
  <c r="I758" i="1" s="1"/>
  <c r="H761" i="1"/>
  <c r="H760" i="1" s="1"/>
  <c r="H759" i="1" s="1"/>
  <c r="H758" i="1" s="1"/>
  <c r="G761" i="1"/>
  <c r="G760" i="1" s="1"/>
  <c r="G759" i="1" s="1"/>
  <c r="G758" i="1" s="1"/>
  <c r="F761" i="1"/>
  <c r="U760" i="1"/>
  <c r="U759" i="1" s="1"/>
  <c r="U758" i="1" s="1"/>
  <c r="F760" i="1"/>
  <c r="F759" i="1" s="1"/>
  <c r="F758" i="1" s="1"/>
  <c r="W757" i="1"/>
  <c r="W756" i="1" s="1"/>
  <c r="W755" i="1" s="1"/>
  <c r="W754" i="1" s="1"/>
  <c r="V757" i="1"/>
  <c r="V756" i="1" s="1"/>
  <c r="V755" i="1" s="1"/>
  <c r="V754" i="1" s="1"/>
  <c r="U757" i="1"/>
  <c r="U756" i="1" s="1"/>
  <c r="U755" i="1" s="1"/>
  <c r="U754" i="1" s="1"/>
  <c r="T757" i="1"/>
  <c r="T756" i="1" s="1"/>
  <c r="T755" i="1" s="1"/>
  <c r="T754" i="1" s="1"/>
  <c r="S757" i="1"/>
  <c r="S756" i="1" s="1"/>
  <c r="S755" i="1" s="1"/>
  <c r="S754" i="1" s="1"/>
  <c r="R757" i="1"/>
  <c r="R756" i="1" s="1"/>
  <c r="R755" i="1" s="1"/>
  <c r="R754" i="1" s="1"/>
  <c r="Q757" i="1"/>
  <c r="Q756" i="1" s="1"/>
  <c r="Q755" i="1" s="1"/>
  <c r="Q754" i="1" s="1"/>
  <c r="P757" i="1"/>
  <c r="P756" i="1" s="1"/>
  <c r="P755" i="1" s="1"/>
  <c r="P754" i="1" s="1"/>
  <c r="P753" i="1" s="1"/>
  <c r="O757" i="1"/>
  <c r="O756" i="1" s="1"/>
  <c r="O755" i="1" s="1"/>
  <c r="O754" i="1" s="1"/>
  <c r="N757" i="1"/>
  <c r="N756" i="1" s="1"/>
  <c r="N755" i="1" s="1"/>
  <c r="N754" i="1" s="1"/>
  <c r="M757" i="1"/>
  <c r="M756" i="1" s="1"/>
  <c r="M755" i="1" s="1"/>
  <c r="M754" i="1" s="1"/>
  <c r="L757" i="1"/>
  <c r="L756" i="1" s="1"/>
  <c r="K757" i="1"/>
  <c r="K756" i="1" s="1"/>
  <c r="K755" i="1" s="1"/>
  <c r="K754" i="1" s="1"/>
  <c r="J757" i="1"/>
  <c r="J756" i="1" s="1"/>
  <c r="J755" i="1" s="1"/>
  <c r="J754" i="1" s="1"/>
  <c r="I757" i="1"/>
  <c r="H757" i="1"/>
  <c r="H756" i="1" s="1"/>
  <c r="H755" i="1" s="1"/>
  <c r="H754" i="1" s="1"/>
  <c r="G757" i="1"/>
  <c r="G756" i="1" s="1"/>
  <c r="G755" i="1" s="1"/>
  <c r="G754" i="1" s="1"/>
  <c r="F757" i="1"/>
  <c r="F756" i="1" s="1"/>
  <c r="I756" i="1"/>
  <c r="I755" i="1" s="1"/>
  <c r="I754" i="1" s="1"/>
  <c r="I753" i="1" s="1"/>
  <c r="L755" i="1"/>
  <c r="L754" i="1" s="1"/>
  <c r="L753" i="1" s="1"/>
  <c r="F755" i="1"/>
  <c r="F754" i="1" s="1"/>
  <c r="W752" i="1"/>
  <c r="W751" i="1" s="1"/>
  <c r="W750" i="1" s="1"/>
  <c r="V752" i="1"/>
  <c r="V751" i="1" s="1"/>
  <c r="V750" i="1" s="1"/>
  <c r="U752" i="1"/>
  <c r="U751" i="1" s="1"/>
  <c r="U750" i="1" s="1"/>
  <c r="T752" i="1"/>
  <c r="T751" i="1" s="1"/>
  <c r="T750" i="1" s="1"/>
  <c r="S752" i="1"/>
  <c r="S751" i="1" s="1"/>
  <c r="S750" i="1" s="1"/>
  <c r="R752" i="1"/>
  <c r="Q752" i="1"/>
  <c r="Q751" i="1" s="1"/>
  <c r="Q750" i="1" s="1"/>
  <c r="P752" i="1"/>
  <c r="P751" i="1" s="1"/>
  <c r="P750" i="1" s="1"/>
  <c r="O752" i="1"/>
  <c r="O751" i="1" s="1"/>
  <c r="O750" i="1" s="1"/>
  <c r="N752" i="1"/>
  <c r="N751" i="1" s="1"/>
  <c r="N750" i="1" s="1"/>
  <c r="M752" i="1"/>
  <c r="M751" i="1" s="1"/>
  <c r="M750" i="1" s="1"/>
  <c r="L752" i="1"/>
  <c r="L751" i="1" s="1"/>
  <c r="L750" i="1" s="1"/>
  <c r="K752" i="1"/>
  <c r="J752" i="1"/>
  <c r="I752" i="1"/>
  <c r="I751" i="1" s="1"/>
  <c r="I750" i="1" s="1"/>
  <c r="H752" i="1"/>
  <c r="H751" i="1" s="1"/>
  <c r="H750" i="1" s="1"/>
  <c r="G752" i="1"/>
  <c r="G751" i="1" s="1"/>
  <c r="G750" i="1" s="1"/>
  <c r="F752" i="1"/>
  <c r="R751" i="1"/>
  <c r="R750" i="1" s="1"/>
  <c r="K751" i="1"/>
  <c r="K750" i="1" s="1"/>
  <c r="J751" i="1"/>
  <c r="J750" i="1" s="1"/>
  <c r="F751" i="1"/>
  <c r="F750" i="1" s="1"/>
  <c r="W749" i="1"/>
  <c r="V749" i="1"/>
  <c r="V748" i="1" s="1"/>
  <c r="V747" i="1" s="1"/>
  <c r="U749" i="1"/>
  <c r="T749" i="1"/>
  <c r="S749" i="1"/>
  <c r="S748" i="1" s="1"/>
  <c r="S747" i="1" s="1"/>
  <c r="S746" i="1" s="1"/>
  <c r="R749" i="1"/>
  <c r="R748" i="1" s="1"/>
  <c r="R747" i="1" s="1"/>
  <c r="Q749" i="1"/>
  <c r="Q748" i="1" s="1"/>
  <c r="Q747" i="1" s="1"/>
  <c r="Q746" i="1" s="1"/>
  <c r="P749" i="1"/>
  <c r="P748" i="1" s="1"/>
  <c r="P747" i="1" s="1"/>
  <c r="O749" i="1"/>
  <c r="O748" i="1" s="1"/>
  <c r="O747" i="1" s="1"/>
  <c r="N749" i="1"/>
  <c r="N748" i="1" s="1"/>
  <c r="N747" i="1" s="1"/>
  <c r="M749" i="1"/>
  <c r="M748" i="1" s="1"/>
  <c r="L749" i="1"/>
  <c r="K749" i="1"/>
  <c r="K748" i="1" s="1"/>
  <c r="K747" i="1" s="1"/>
  <c r="J749" i="1"/>
  <c r="J748" i="1" s="1"/>
  <c r="J747" i="1" s="1"/>
  <c r="I749" i="1"/>
  <c r="I748" i="1" s="1"/>
  <c r="I747" i="1" s="1"/>
  <c r="H749" i="1"/>
  <c r="H748" i="1" s="1"/>
  <c r="H747" i="1" s="1"/>
  <c r="G749" i="1"/>
  <c r="G748" i="1" s="1"/>
  <c r="G747" i="1" s="1"/>
  <c r="G746" i="1" s="1"/>
  <c r="F749" i="1"/>
  <c r="F748" i="1" s="1"/>
  <c r="F747" i="1" s="1"/>
  <c r="W748" i="1"/>
  <c r="W747" i="1" s="1"/>
  <c r="U748" i="1"/>
  <c r="U747" i="1" s="1"/>
  <c r="T748" i="1"/>
  <c r="T747" i="1" s="1"/>
  <c r="L748" i="1"/>
  <c r="L747" i="1" s="1"/>
  <c r="M747" i="1"/>
  <c r="W745" i="1"/>
  <c r="W744" i="1" s="1"/>
  <c r="W743" i="1" s="1"/>
  <c r="W742" i="1" s="1"/>
  <c r="V745" i="1"/>
  <c r="V744" i="1" s="1"/>
  <c r="V743" i="1" s="1"/>
  <c r="V742" i="1" s="1"/>
  <c r="U745" i="1"/>
  <c r="T745" i="1"/>
  <c r="T744" i="1" s="1"/>
  <c r="S745" i="1"/>
  <c r="S744" i="1" s="1"/>
  <c r="S743" i="1" s="1"/>
  <c r="S742" i="1" s="1"/>
  <c r="R745" i="1"/>
  <c r="Q745" i="1"/>
  <c r="Q744" i="1" s="1"/>
  <c r="Q743" i="1" s="1"/>
  <c r="Q742" i="1" s="1"/>
  <c r="P745" i="1"/>
  <c r="P744" i="1" s="1"/>
  <c r="P743" i="1" s="1"/>
  <c r="P742" i="1" s="1"/>
  <c r="O745" i="1"/>
  <c r="N745" i="1"/>
  <c r="N744" i="1" s="1"/>
  <c r="N743" i="1" s="1"/>
  <c r="N742" i="1" s="1"/>
  <c r="M745" i="1"/>
  <c r="M744" i="1" s="1"/>
  <c r="M743" i="1" s="1"/>
  <c r="M742" i="1" s="1"/>
  <c r="L745" i="1"/>
  <c r="L744" i="1" s="1"/>
  <c r="L743" i="1" s="1"/>
  <c r="L742" i="1" s="1"/>
  <c r="K745" i="1"/>
  <c r="K744" i="1" s="1"/>
  <c r="K743" i="1" s="1"/>
  <c r="K742" i="1" s="1"/>
  <c r="J745" i="1"/>
  <c r="J744" i="1" s="1"/>
  <c r="J743" i="1" s="1"/>
  <c r="J742" i="1" s="1"/>
  <c r="I745" i="1"/>
  <c r="I744" i="1" s="1"/>
  <c r="I743" i="1" s="1"/>
  <c r="I742" i="1" s="1"/>
  <c r="H745" i="1"/>
  <c r="H744" i="1" s="1"/>
  <c r="H743" i="1" s="1"/>
  <c r="H742" i="1" s="1"/>
  <c r="G745" i="1"/>
  <c r="G744" i="1" s="1"/>
  <c r="G743" i="1" s="1"/>
  <c r="G742" i="1" s="1"/>
  <c r="F745" i="1"/>
  <c r="F744" i="1" s="1"/>
  <c r="F743" i="1" s="1"/>
  <c r="F742" i="1" s="1"/>
  <c r="U744" i="1"/>
  <c r="U743" i="1" s="1"/>
  <c r="U742" i="1" s="1"/>
  <c r="R744" i="1"/>
  <c r="R743" i="1" s="1"/>
  <c r="R742" i="1" s="1"/>
  <c r="O744" i="1"/>
  <c r="O743" i="1" s="1"/>
  <c r="O742" i="1" s="1"/>
  <c r="T743" i="1"/>
  <c r="T742" i="1" s="1"/>
  <c r="W740" i="1"/>
  <c r="W739" i="1" s="1"/>
  <c r="W738" i="1" s="1"/>
  <c r="W737" i="1" s="1"/>
  <c r="W736" i="1" s="1"/>
  <c r="V740" i="1"/>
  <c r="V739" i="1" s="1"/>
  <c r="V738" i="1" s="1"/>
  <c r="V737" i="1" s="1"/>
  <c r="V736" i="1" s="1"/>
  <c r="U740" i="1"/>
  <c r="U739" i="1" s="1"/>
  <c r="U738" i="1" s="1"/>
  <c r="U737" i="1" s="1"/>
  <c r="U736" i="1" s="1"/>
  <c r="T740" i="1"/>
  <c r="T739" i="1" s="1"/>
  <c r="T738" i="1" s="1"/>
  <c r="T737" i="1" s="1"/>
  <c r="T736" i="1" s="1"/>
  <c r="S740" i="1"/>
  <c r="S739" i="1" s="1"/>
  <c r="S738" i="1" s="1"/>
  <c r="S737" i="1" s="1"/>
  <c r="S736" i="1" s="1"/>
  <c r="R740" i="1"/>
  <c r="R739" i="1" s="1"/>
  <c r="R738" i="1" s="1"/>
  <c r="R737" i="1" s="1"/>
  <c r="R736" i="1" s="1"/>
  <c r="Q740" i="1"/>
  <c r="Q739" i="1" s="1"/>
  <c r="Q738" i="1" s="1"/>
  <c r="Q737" i="1" s="1"/>
  <c r="Q736" i="1" s="1"/>
  <c r="P740" i="1"/>
  <c r="O740" i="1"/>
  <c r="O739" i="1" s="1"/>
  <c r="O738" i="1" s="1"/>
  <c r="O737" i="1" s="1"/>
  <c r="O736" i="1" s="1"/>
  <c r="N740" i="1"/>
  <c r="N739" i="1" s="1"/>
  <c r="N738" i="1" s="1"/>
  <c r="N737" i="1" s="1"/>
  <c r="N736" i="1" s="1"/>
  <c r="M740" i="1"/>
  <c r="L740" i="1"/>
  <c r="L739" i="1" s="1"/>
  <c r="L738" i="1" s="1"/>
  <c r="L737" i="1" s="1"/>
  <c r="L736" i="1" s="1"/>
  <c r="K740" i="1"/>
  <c r="K739" i="1" s="1"/>
  <c r="J740" i="1"/>
  <c r="J739" i="1" s="1"/>
  <c r="J738" i="1" s="1"/>
  <c r="J737" i="1" s="1"/>
  <c r="J736" i="1" s="1"/>
  <c r="I740" i="1"/>
  <c r="I739" i="1" s="1"/>
  <c r="I738" i="1" s="1"/>
  <c r="I737" i="1" s="1"/>
  <c r="I736" i="1" s="1"/>
  <c r="H740" i="1"/>
  <c r="H739" i="1" s="1"/>
  <c r="H738" i="1" s="1"/>
  <c r="H737" i="1" s="1"/>
  <c r="H736" i="1" s="1"/>
  <c r="G740" i="1"/>
  <c r="G739" i="1" s="1"/>
  <c r="G738" i="1" s="1"/>
  <c r="G737" i="1" s="1"/>
  <c r="G736" i="1" s="1"/>
  <c r="F740" i="1"/>
  <c r="F739" i="1" s="1"/>
  <c r="F738" i="1" s="1"/>
  <c r="F737" i="1" s="1"/>
  <c r="F736" i="1" s="1"/>
  <c r="P739" i="1"/>
  <c r="P738" i="1" s="1"/>
  <c r="P737" i="1" s="1"/>
  <c r="P736" i="1" s="1"/>
  <c r="M739" i="1"/>
  <c r="M738" i="1" s="1"/>
  <c r="M737" i="1" s="1"/>
  <c r="M736" i="1" s="1"/>
  <c r="K738" i="1"/>
  <c r="K737" i="1" s="1"/>
  <c r="K736" i="1" s="1"/>
  <c r="W735" i="1"/>
  <c r="W734" i="1" s="1"/>
  <c r="W733" i="1" s="1"/>
  <c r="W732" i="1" s="1"/>
  <c r="V735" i="1"/>
  <c r="V734" i="1" s="1"/>
  <c r="V733" i="1" s="1"/>
  <c r="V732" i="1" s="1"/>
  <c r="U735" i="1"/>
  <c r="U734" i="1" s="1"/>
  <c r="U733" i="1" s="1"/>
  <c r="U732" i="1" s="1"/>
  <c r="T735" i="1"/>
  <c r="T734" i="1" s="1"/>
  <c r="T733" i="1" s="1"/>
  <c r="T732" i="1" s="1"/>
  <c r="S735" i="1"/>
  <c r="S734" i="1" s="1"/>
  <c r="S733" i="1" s="1"/>
  <c r="S732" i="1" s="1"/>
  <c r="R735" i="1"/>
  <c r="R734" i="1" s="1"/>
  <c r="Q735" i="1"/>
  <c r="Q734" i="1" s="1"/>
  <c r="Q733" i="1" s="1"/>
  <c r="Q732" i="1" s="1"/>
  <c r="P735" i="1"/>
  <c r="P734" i="1" s="1"/>
  <c r="P733" i="1" s="1"/>
  <c r="P732" i="1" s="1"/>
  <c r="O735" i="1"/>
  <c r="O734" i="1" s="1"/>
  <c r="O733" i="1" s="1"/>
  <c r="O732" i="1" s="1"/>
  <c r="N735" i="1"/>
  <c r="N734" i="1" s="1"/>
  <c r="N733" i="1" s="1"/>
  <c r="N732" i="1" s="1"/>
  <c r="M735" i="1"/>
  <c r="M734" i="1" s="1"/>
  <c r="M733" i="1" s="1"/>
  <c r="M732" i="1" s="1"/>
  <c r="L735" i="1"/>
  <c r="K735" i="1"/>
  <c r="K734" i="1" s="1"/>
  <c r="K733" i="1" s="1"/>
  <c r="K732" i="1" s="1"/>
  <c r="J735" i="1"/>
  <c r="J734" i="1" s="1"/>
  <c r="J733" i="1" s="1"/>
  <c r="J732" i="1" s="1"/>
  <c r="I735" i="1"/>
  <c r="I734" i="1" s="1"/>
  <c r="I733" i="1" s="1"/>
  <c r="I732" i="1" s="1"/>
  <c r="H735" i="1"/>
  <c r="H734" i="1" s="1"/>
  <c r="H733" i="1" s="1"/>
  <c r="H732" i="1" s="1"/>
  <c r="G735" i="1"/>
  <c r="G734" i="1" s="1"/>
  <c r="G733" i="1" s="1"/>
  <c r="G732" i="1" s="1"/>
  <c r="F735" i="1"/>
  <c r="F734" i="1" s="1"/>
  <c r="F733" i="1" s="1"/>
  <c r="F732" i="1" s="1"/>
  <c r="L734" i="1"/>
  <c r="L733" i="1" s="1"/>
  <c r="L732" i="1" s="1"/>
  <c r="R733" i="1"/>
  <c r="R732" i="1" s="1"/>
  <c r="W731" i="1"/>
  <c r="W730" i="1" s="1"/>
  <c r="W729" i="1" s="1"/>
  <c r="W728" i="1" s="1"/>
  <c r="V731" i="1"/>
  <c r="V730" i="1" s="1"/>
  <c r="V729" i="1" s="1"/>
  <c r="V728" i="1" s="1"/>
  <c r="V727" i="1" s="1"/>
  <c r="U731" i="1"/>
  <c r="U730" i="1" s="1"/>
  <c r="U729" i="1" s="1"/>
  <c r="U728" i="1" s="1"/>
  <c r="T731" i="1"/>
  <c r="T730" i="1" s="1"/>
  <c r="T729" i="1" s="1"/>
  <c r="T728" i="1" s="1"/>
  <c r="T727" i="1" s="1"/>
  <c r="S731" i="1"/>
  <c r="S730" i="1" s="1"/>
  <c r="S729" i="1" s="1"/>
  <c r="S728" i="1" s="1"/>
  <c r="R731" i="1"/>
  <c r="R730" i="1" s="1"/>
  <c r="R729" i="1" s="1"/>
  <c r="R728" i="1" s="1"/>
  <c r="Q731" i="1"/>
  <c r="Q730" i="1" s="1"/>
  <c r="Q729" i="1" s="1"/>
  <c r="Q728" i="1" s="1"/>
  <c r="P731" i="1"/>
  <c r="P730" i="1" s="1"/>
  <c r="P729" i="1" s="1"/>
  <c r="P728" i="1" s="1"/>
  <c r="O731" i="1"/>
  <c r="N731" i="1"/>
  <c r="N730" i="1" s="1"/>
  <c r="N729" i="1" s="1"/>
  <c r="N728" i="1" s="1"/>
  <c r="M731" i="1"/>
  <c r="M730" i="1" s="1"/>
  <c r="M729" i="1" s="1"/>
  <c r="M728" i="1" s="1"/>
  <c r="L731" i="1"/>
  <c r="K731" i="1"/>
  <c r="K730" i="1" s="1"/>
  <c r="K729" i="1" s="1"/>
  <c r="K728" i="1" s="1"/>
  <c r="J731" i="1"/>
  <c r="J730" i="1" s="1"/>
  <c r="J729" i="1" s="1"/>
  <c r="J728" i="1" s="1"/>
  <c r="J727" i="1" s="1"/>
  <c r="I731" i="1"/>
  <c r="I730" i="1" s="1"/>
  <c r="I729" i="1" s="1"/>
  <c r="I728" i="1" s="1"/>
  <c r="I727" i="1" s="1"/>
  <c r="H731" i="1"/>
  <c r="H730" i="1" s="1"/>
  <c r="H729" i="1" s="1"/>
  <c r="H728" i="1" s="1"/>
  <c r="G731" i="1"/>
  <c r="G730" i="1" s="1"/>
  <c r="G729" i="1" s="1"/>
  <c r="G728" i="1" s="1"/>
  <c r="G727" i="1" s="1"/>
  <c r="F731" i="1"/>
  <c r="F730" i="1" s="1"/>
  <c r="F729" i="1" s="1"/>
  <c r="F728" i="1" s="1"/>
  <c r="F727" i="1" s="1"/>
  <c r="O730" i="1"/>
  <c r="O729" i="1" s="1"/>
  <c r="O728" i="1" s="1"/>
  <c r="L730" i="1"/>
  <c r="L729" i="1" s="1"/>
  <c r="L728" i="1" s="1"/>
  <c r="L727" i="1" s="1"/>
  <c r="W726" i="1"/>
  <c r="V726" i="1"/>
  <c r="V725" i="1" s="1"/>
  <c r="V724" i="1" s="1"/>
  <c r="U726" i="1"/>
  <c r="U725" i="1" s="1"/>
  <c r="U724" i="1" s="1"/>
  <c r="T726" i="1"/>
  <c r="T725" i="1" s="1"/>
  <c r="T724" i="1" s="1"/>
  <c r="S726" i="1"/>
  <c r="S725" i="1" s="1"/>
  <c r="S724" i="1" s="1"/>
  <c r="R726" i="1"/>
  <c r="R725" i="1" s="1"/>
  <c r="R724" i="1" s="1"/>
  <c r="Q726" i="1"/>
  <c r="Q725" i="1" s="1"/>
  <c r="Q724" i="1" s="1"/>
  <c r="P726" i="1"/>
  <c r="P725" i="1" s="1"/>
  <c r="P724" i="1" s="1"/>
  <c r="O726" i="1"/>
  <c r="O725" i="1" s="1"/>
  <c r="O724" i="1" s="1"/>
  <c r="O720" i="1" s="1"/>
  <c r="N726" i="1"/>
  <c r="N725" i="1" s="1"/>
  <c r="N724" i="1" s="1"/>
  <c r="M726" i="1"/>
  <c r="L726" i="1"/>
  <c r="K726" i="1"/>
  <c r="K725" i="1" s="1"/>
  <c r="K724" i="1" s="1"/>
  <c r="J726" i="1"/>
  <c r="J725" i="1" s="1"/>
  <c r="J724" i="1" s="1"/>
  <c r="I726" i="1"/>
  <c r="I725" i="1" s="1"/>
  <c r="I724" i="1" s="1"/>
  <c r="H726" i="1"/>
  <c r="H725" i="1" s="1"/>
  <c r="H724" i="1" s="1"/>
  <c r="G726" i="1"/>
  <c r="G725" i="1" s="1"/>
  <c r="G724" i="1" s="1"/>
  <c r="F726" i="1"/>
  <c r="F725" i="1" s="1"/>
  <c r="F724" i="1" s="1"/>
  <c r="W725" i="1"/>
  <c r="W724" i="1" s="1"/>
  <c r="M725" i="1"/>
  <c r="M724" i="1" s="1"/>
  <c r="L725" i="1"/>
  <c r="L724" i="1"/>
  <c r="W723" i="1"/>
  <c r="W722" i="1" s="1"/>
  <c r="W721" i="1" s="1"/>
  <c r="V723" i="1"/>
  <c r="V722" i="1" s="1"/>
  <c r="V721" i="1" s="1"/>
  <c r="V720" i="1" s="1"/>
  <c r="U723" i="1"/>
  <c r="U722" i="1" s="1"/>
  <c r="T723" i="1"/>
  <c r="T722" i="1" s="1"/>
  <c r="T721" i="1" s="1"/>
  <c r="T720" i="1" s="1"/>
  <c r="S723" i="1"/>
  <c r="S722" i="1" s="1"/>
  <c r="S721" i="1" s="1"/>
  <c r="R723" i="1"/>
  <c r="R722" i="1" s="1"/>
  <c r="R721" i="1" s="1"/>
  <c r="R720" i="1" s="1"/>
  <c r="Q723" i="1"/>
  <c r="P723" i="1"/>
  <c r="P722" i="1" s="1"/>
  <c r="P721" i="1" s="1"/>
  <c r="O723" i="1"/>
  <c r="O722" i="1" s="1"/>
  <c r="O721" i="1" s="1"/>
  <c r="N723" i="1"/>
  <c r="N722" i="1" s="1"/>
  <c r="N721" i="1" s="1"/>
  <c r="N720" i="1" s="1"/>
  <c r="M723" i="1"/>
  <c r="M722" i="1" s="1"/>
  <c r="M721" i="1" s="1"/>
  <c r="L723" i="1"/>
  <c r="K723" i="1"/>
  <c r="K722" i="1" s="1"/>
  <c r="K721" i="1" s="1"/>
  <c r="J723" i="1"/>
  <c r="I723" i="1"/>
  <c r="I722" i="1" s="1"/>
  <c r="I721" i="1" s="1"/>
  <c r="H723" i="1"/>
  <c r="H722" i="1" s="1"/>
  <c r="H721" i="1" s="1"/>
  <c r="H720" i="1" s="1"/>
  <c r="G723" i="1"/>
  <c r="G722" i="1" s="1"/>
  <c r="F723" i="1"/>
  <c r="F722" i="1" s="1"/>
  <c r="F721" i="1" s="1"/>
  <c r="Q722" i="1"/>
  <c r="Q721" i="1" s="1"/>
  <c r="Q720" i="1" s="1"/>
  <c r="L722" i="1"/>
  <c r="L721" i="1" s="1"/>
  <c r="J722" i="1"/>
  <c r="J721" i="1" s="1"/>
  <c r="U721" i="1"/>
  <c r="G721" i="1"/>
  <c r="W719" i="1"/>
  <c r="W718" i="1" s="1"/>
  <c r="W717" i="1" s="1"/>
  <c r="W716" i="1" s="1"/>
  <c r="V719" i="1"/>
  <c r="V718" i="1" s="1"/>
  <c r="V717" i="1" s="1"/>
  <c r="V716" i="1" s="1"/>
  <c r="U719" i="1"/>
  <c r="U718" i="1" s="1"/>
  <c r="U717" i="1" s="1"/>
  <c r="U716" i="1" s="1"/>
  <c r="T719" i="1"/>
  <c r="T718" i="1" s="1"/>
  <c r="T717" i="1" s="1"/>
  <c r="T716" i="1" s="1"/>
  <c r="S719" i="1"/>
  <c r="R719" i="1"/>
  <c r="Q719" i="1"/>
  <c r="P719" i="1"/>
  <c r="O719" i="1"/>
  <c r="O718" i="1" s="1"/>
  <c r="O717" i="1" s="1"/>
  <c r="O716" i="1" s="1"/>
  <c r="N719" i="1"/>
  <c r="N718" i="1" s="1"/>
  <c r="N717" i="1" s="1"/>
  <c r="N716" i="1" s="1"/>
  <c r="M719" i="1"/>
  <c r="M718" i="1" s="1"/>
  <c r="M717" i="1" s="1"/>
  <c r="M716" i="1" s="1"/>
  <c r="L719" i="1"/>
  <c r="L718" i="1" s="1"/>
  <c r="L717" i="1" s="1"/>
  <c r="L716" i="1" s="1"/>
  <c r="K719" i="1"/>
  <c r="K718" i="1" s="1"/>
  <c r="K717" i="1" s="1"/>
  <c r="K716" i="1" s="1"/>
  <c r="J719" i="1"/>
  <c r="I719" i="1"/>
  <c r="I718" i="1" s="1"/>
  <c r="I717" i="1" s="1"/>
  <c r="I716" i="1" s="1"/>
  <c r="H719" i="1"/>
  <c r="G719" i="1"/>
  <c r="G718" i="1" s="1"/>
  <c r="G717" i="1" s="1"/>
  <c r="G716" i="1" s="1"/>
  <c r="F719" i="1"/>
  <c r="F718" i="1" s="1"/>
  <c r="S718" i="1"/>
  <c r="S717" i="1" s="1"/>
  <c r="S716" i="1" s="1"/>
  <c r="R718" i="1"/>
  <c r="R717" i="1" s="1"/>
  <c r="R716" i="1" s="1"/>
  <c r="Q718" i="1"/>
  <c r="Q717" i="1" s="1"/>
  <c r="Q716" i="1" s="1"/>
  <c r="P718" i="1"/>
  <c r="P717" i="1" s="1"/>
  <c r="P716" i="1" s="1"/>
  <c r="J718" i="1"/>
  <c r="J717" i="1" s="1"/>
  <c r="J716" i="1" s="1"/>
  <c r="H718" i="1"/>
  <c r="H717" i="1" s="1"/>
  <c r="F717" i="1"/>
  <c r="F716" i="1" s="1"/>
  <c r="H716" i="1"/>
  <c r="W715" i="1"/>
  <c r="W714" i="1" s="1"/>
  <c r="W713" i="1" s="1"/>
  <c r="W712" i="1" s="1"/>
  <c r="V715" i="1"/>
  <c r="V714" i="1" s="1"/>
  <c r="V713" i="1" s="1"/>
  <c r="V712" i="1" s="1"/>
  <c r="U715" i="1"/>
  <c r="U714" i="1" s="1"/>
  <c r="T715" i="1"/>
  <c r="T714" i="1" s="1"/>
  <c r="S715" i="1"/>
  <c r="S714" i="1" s="1"/>
  <c r="S713" i="1" s="1"/>
  <c r="S712" i="1" s="1"/>
  <c r="R715" i="1"/>
  <c r="R714" i="1" s="1"/>
  <c r="R713" i="1" s="1"/>
  <c r="R712" i="1" s="1"/>
  <c r="Q715" i="1"/>
  <c r="Q714" i="1" s="1"/>
  <c r="Q713" i="1" s="1"/>
  <c r="Q712" i="1" s="1"/>
  <c r="P715" i="1"/>
  <c r="P714" i="1" s="1"/>
  <c r="P713" i="1" s="1"/>
  <c r="P712" i="1" s="1"/>
  <c r="O715" i="1"/>
  <c r="O714" i="1" s="1"/>
  <c r="O713" i="1" s="1"/>
  <c r="O712" i="1" s="1"/>
  <c r="N715" i="1"/>
  <c r="N714" i="1" s="1"/>
  <c r="N713" i="1" s="1"/>
  <c r="N712" i="1" s="1"/>
  <c r="M715" i="1"/>
  <c r="M714" i="1" s="1"/>
  <c r="M713" i="1" s="1"/>
  <c r="M712" i="1" s="1"/>
  <c r="L715" i="1"/>
  <c r="L714" i="1" s="1"/>
  <c r="L713" i="1" s="1"/>
  <c r="K715" i="1"/>
  <c r="K714" i="1" s="1"/>
  <c r="K713" i="1" s="1"/>
  <c r="K712" i="1" s="1"/>
  <c r="J715" i="1"/>
  <c r="J714" i="1" s="1"/>
  <c r="J713" i="1" s="1"/>
  <c r="J712" i="1" s="1"/>
  <c r="I715" i="1"/>
  <c r="I714" i="1" s="1"/>
  <c r="H715" i="1"/>
  <c r="G715" i="1"/>
  <c r="G714" i="1" s="1"/>
  <c r="G713" i="1" s="1"/>
  <c r="F715" i="1"/>
  <c r="F714" i="1" s="1"/>
  <c r="F713" i="1" s="1"/>
  <c r="F712" i="1" s="1"/>
  <c r="H714" i="1"/>
  <c r="H713" i="1" s="1"/>
  <c r="H712" i="1" s="1"/>
  <c r="U713" i="1"/>
  <c r="U712" i="1" s="1"/>
  <c r="T713" i="1"/>
  <c r="T712" i="1" s="1"/>
  <c r="I713" i="1"/>
  <c r="I712" i="1" s="1"/>
  <c r="L712" i="1"/>
  <c r="G712" i="1"/>
  <c r="W711" i="1"/>
  <c r="W710" i="1" s="1"/>
  <c r="V711" i="1"/>
  <c r="V709" i="1" s="1"/>
  <c r="V708" i="1" s="1"/>
  <c r="U711" i="1"/>
  <c r="U710" i="1" s="1"/>
  <c r="T711" i="1"/>
  <c r="T710" i="1" s="1"/>
  <c r="S711" i="1"/>
  <c r="R711" i="1"/>
  <c r="R709" i="1" s="1"/>
  <c r="R708" i="1" s="1"/>
  <c r="Q711" i="1"/>
  <c r="P711" i="1"/>
  <c r="P709" i="1" s="1"/>
  <c r="O711" i="1"/>
  <c r="O709" i="1" s="1"/>
  <c r="O708" i="1" s="1"/>
  <c r="N711" i="1"/>
  <c r="N710" i="1" s="1"/>
  <c r="M711" i="1"/>
  <c r="L711" i="1"/>
  <c r="K711" i="1"/>
  <c r="K710" i="1" s="1"/>
  <c r="J711" i="1"/>
  <c r="I711" i="1"/>
  <c r="H711" i="1"/>
  <c r="G711" i="1"/>
  <c r="F711" i="1"/>
  <c r="V710" i="1"/>
  <c r="P710" i="1"/>
  <c r="O710" i="1"/>
  <c r="H710" i="1"/>
  <c r="W709" i="1"/>
  <c r="W708" i="1" s="1"/>
  <c r="T709" i="1"/>
  <c r="T708" i="1" s="1"/>
  <c r="K709" i="1"/>
  <c r="K708" i="1" s="1"/>
  <c r="H709" i="1"/>
  <c r="H708" i="1" s="1"/>
  <c r="P708" i="1"/>
  <c r="W707" i="1"/>
  <c r="W706" i="1" s="1"/>
  <c r="V707" i="1"/>
  <c r="V706" i="1" s="1"/>
  <c r="V705" i="1" s="1"/>
  <c r="V704" i="1" s="1"/>
  <c r="U707" i="1"/>
  <c r="U706" i="1" s="1"/>
  <c r="U705" i="1" s="1"/>
  <c r="U704" i="1" s="1"/>
  <c r="T707" i="1"/>
  <c r="T706" i="1" s="1"/>
  <c r="T705" i="1" s="1"/>
  <c r="T704" i="1" s="1"/>
  <c r="S707" i="1"/>
  <c r="S706" i="1" s="1"/>
  <c r="S705" i="1" s="1"/>
  <c r="S704" i="1" s="1"/>
  <c r="R707" i="1"/>
  <c r="R706" i="1" s="1"/>
  <c r="R705" i="1" s="1"/>
  <c r="R704" i="1" s="1"/>
  <c r="Q707" i="1"/>
  <c r="Q706" i="1" s="1"/>
  <c r="Q705" i="1" s="1"/>
  <c r="Q704" i="1" s="1"/>
  <c r="P707" i="1"/>
  <c r="P706" i="1" s="1"/>
  <c r="P705" i="1" s="1"/>
  <c r="P704" i="1" s="1"/>
  <c r="O707" i="1"/>
  <c r="O706" i="1" s="1"/>
  <c r="O705" i="1" s="1"/>
  <c r="O704" i="1" s="1"/>
  <c r="N707" i="1"/>
  <c r="N706" i="1" s="1"/>
  <c r="N705" i="1" s="1"/>
  <c r="N704" i="1" s="1"/>
  <c r="M707" i="1"/>
  <c r="M706" i="1" s="1"/>
  <c r="M705" i="1" s="1"/>
  <c r="M704" i="1" s="1"/>
  <c r="L707" i="1"/>
  <c r="K707" i="1"/>
  <c r="K706" i="1" s="1"/>
  <c r="K705" i="1" s="1"/>
  <c r="K704" i="1" s="1"/>
  <c r="J707" i="1"/>
  <c r="J706" i="1" s="1"/>
  <c r="J705" i="1" s="1"/>
  <c r="J704" i="1" s="1"/>
  <c r="I707" i="1"/>
  <c r="I706" i="1" s="1"/>
  <c r="I705" i="1" s="1"/>
  <c r="I704" i="1" s="1"/>
  <c r="H707" i="1"/>
  <c r="H706" i="1" s="1"/>
  <c r="H705" i="1" s="1"/>
  <c r="H704" i="1" s="1"/>
  <c r="G707" i="1"/>
  <c r="F707" i="1"/>
  <c r="L706" i="1"/>
  <c r="L705" i="1" s="1"/>
  <c r="L704" i="1" s="1"/>
  <c r="G706" i="1"/>
  <c r="G705" i="1" s="1"/>
  <c r="G704" i="1" s="1"/>
  <c r="F706" i="1"/>
  <c r="F705" i="1" s="1"/>
  <c r="F704" i="1" s="1"/>
  <c r="W705" i="1"/>
  <c r="W704" i="1" s="1"/>
  <c r="W703" i="1"/>
  <c r="W702" i="1" s="1"/>
  <c r="W701" i="1" s="1"/>
  <c r="W700" i="1" s="1"/>
  <c r="V703" i="1"/>
  <c r="V702" i="1" s="1"/>
  <c r="V701" i="1" s="1"/>
  <c r="V700" i="1" s="1"/>
  <c r="U703" i="1"/>
  <c r="U702" i="1" s="1"/>
  <c r="T703" i="1"/>
  <c r="T702" i="1" s="1"/>
  <c r="T701" i="1" s="1"/>
  <c r="T700" i="1" s="1"/>
  <c r="S703" i="1"/>
  <c r="S702" i="1" s="1"/>
  <c r="S701" i="1" s="1"/>
  <c r="S700" i="1" s="1"/>
  <c r="R703" i="1"/>
  <c r="R702" i="1" s="1"/>
  <c r="Q703" i="1"/>
  <c r="P703" i="1"/>
  <c r="P702" i="1" s="1"/>
  <c r="P701" i="1" s="1"/>
  <c r="P700" i="1" s="1"/>
  <c r="O703" i="1"/>
  <c r="O702" i="1" s="1"/>
  <c r="O701" i="1" s="1"/>
  <c r="O700" i="1" s="1"/>
  <c r="N703" i="1"/>
  <c r="M703" i="1"/>
  <c r="M702" i="1" s="1"/>
  <c r="M701" i="1" s="1"/>
  <c r="M700" i="1" s="1"/>
  <c r="L703" i="1"/>
  <c r="L702" i="1" s="1"/>
  <c r="L701" i="1" s="1"/>
  <c r="L700" i="1" s="1"/>
  <c r="K703" i="1"/>
  <c r="K702" i="1" s="1"/>
  <c r="K701" i="1" s="1"/>
  <c r="K700" i="1" s="1"/>
  <c r="J703" i="1"/>
  <c r="J702" i="1" s="1"/>
  <c r="J701" i="1" s="1"/>
  <c r="J700" i="1" s="1"/>
  <c r="I703" i="1"/>
  <c r="I702" i="1" s="1"/>
  <c r="H703" i="1"/>
  <c r="G703" i="1"/>
  <c r="G702" i="1" s="1"/>
  <c r="F703" i="1"/>
  <c r="F702" i="1" s="1"/>
  <c r="F701" i="1" s="1"/>
  <c r="F700" i="1" s="1"/>
  <c r="Q702" i="1"/>
  <c r="Q701" i="1" s="1"/>
  <c r="Q700" i="1" s="1"/>
  <c r="N702" i="1"/>
  <c r="N701" i="1" s="1"/>
  <c r="N700" i="1" s="1"/>
  <c r="H702" i="1"/>
  <c r="H701" i="1" s="1"/>
  <c r="H700" i="1" s="1"/>
  <c r="U701" i="1"/>
  <c r="U700" i="1" s="1"/>
  <c r="R701" i="1"/>
  <c r="R700" i="1" s="1"/>
  <c r="I701" i="1"/>
  <c r="I700" i="1" s="1"/>
  <c r="G701" i="1"/>
  <c r="G700" i="1" s="1"/>
  <c r="W698" i="1"/>
  <c r="W697" i="1" s="1"/>
  <c r="W696" i="1" s="1"/>
  <c r="W695" i="1" s="1"/>
  <c r="V698" i="1"/>
  <c r="V697" i="1" s="1"/>
  <c r="V696" i="1" s="1"/>
  <c r="V695" i="1" s="1"/>
  <c r="U698" i="1"/>
  <c r="U697" i="1" s="1"/>
  <c r="U696" i="1" s="1"/>
  <c r="U695" i="1" s="1"/>
  <c r="T698" i="1"/>
  <c r="T697" i="1" s="1"/>
  <c r="T696" i="1" s="1"/>
  <c r="T695" i="1" s="1"/>
  <c r="S698" i="1"/>
  <c r="S697" i="1" s="1"/>
  <c r="S696" i="1" s="1"/>
  <c r="S695" i="1" s="1"/>
  <c r="R698" i="1"/>
  <c r="R697" i="1" s="1"/>
  <c r="R696" i="1" s="1"/>
  <c r="Q698" i="1"/>
  <c r="Q697" i="1" s="1"/>
  <c r="Q696" i="1" s="1"/>
  <c r="Q695" i="1" s="1"/>
  <c r="P698" i="1"/>
  <c r="P697" i="1" s="1"/>
  <c r="P696" i="1" s="1"/>
  <c r="P695" i="1" s="1"/>
  <c r="O698" i="1"/>
  <c r="O697" i="1" s="1"/>
  <c r="O696" i="1" s="1"/>
  <c r="O695" i="1" s="1"/>
  <c r="N698" i="1"/>
  <c r="N697" i="1" s="1"/>
  <c r="N696" i="1" s="1"/>
  <c r="N695" i="1" s="1"/>
  <c r="M698" i="1"/>
  <c r="M697" i="1" s="1"/>
  <c r="M696" i="1" s="1"/>
  <c r="M695" i="1" s="1"/>
  <c r="L698" i="1"/>
  <c r="L697" i="1" s="1"/>
  <c r="L696" i="1" s="1"/>
  <c r="L695" i="1" s="1"/>
  <c r="K698" i="1"/>
  <c r="K697" i="1" s="1"/>
  <c r="K696" i="1" s="1"/>
  <c r="K695" i="1" s="1"/>
  <c r="K686" i="1" s="1"/>
  <c r="J698" i="1"/>
  <c r="J697" i="1" s="1"/>
  <c r="J696" i="1" s="1"/>
  <c r="J695" i="1" s="1"/>
  <c r="I698" i="1"/>
  <c r="I697" i="1" s="1"/>
  <c r="I696" i="1" s="1"/>
  <c r="I695" i="1" s="1"/>
  <c r="H698" i="1"/>
  <c r="G698" i="1"/>
  <c r="F698" i="1"/>
  <c r="F697" i="1" s="1"/>
  <c r="F696" i="1" s="1"/>
  <c r="F695" i="1" s="1"/>
  <c r="H697" i="1"/>
  <c r="H696" i="1" s="1"/>
  <c r="H695" i="1" s="1"/>
  <c r="G697" i="1"/>
  <c r="G696" i="1" s="1"/>
  <c r="G695" i="1" s="1"/>
  <c r="R695" i="1"/>
  <c r="W694" i="1"/>
  <c r="W693" i="1" s="1"/>
  <c r="W692" i="1" s="1"/>
  <c r="W691" i="1" s="1"/>
  <c r="V694" i="1"/>
  <c r="V693" i="1" s="1"/>
  <c r="V692" i="1" s="1"/>
  <c r="V691" i="1" s="1"/>
  <c r="U694" i="1"/>
  <c r="U693" i="1" s="1"/>
  <c r="U692" i="1" s="1"/>
  <c r="U691" i="1" s="1"/>
  <c r="T694" i="1"/>
  <c r="T693" i="1" s="1"/>
  <c r="T692" i="1" s="1"/>
  <c r="T691" i="1" s="1"/>
  <c r="S694" i="1"/>
  <c r="S693" i="1" s="1"/>
  <c r="S692" i="1" s="1"/>
  <c r="S691" i="1" s="1"/>
  <c r="R694" i="1"/>
  <c r="Q694" i="1"/>
  <c r="Q693" i="1" s="1"/>
  <c r="Q692" i="1" s="1"/>
  <c r="Q691" i="1" s="1"/>
  <c r="P694" i="1"/>
  <c r="O694" i="1"/>
  <c r="O693" i="1" s="1"/>
  <c r="O692" i="1" s="1"/>
  <c r="O691" i="1" s="1"/>
  <c r="N694" i="1"/>
  <c r="N693" i="1" s="1"/>
  <c r="N692" i="1" s="1"/>
  <c r="N691" i="1" s="1"/>
  <c r="M694" i="1"/>
  <c r="M693" i="1" s="1"/>
  <c r="M692" i="1" s="1"/>
  <c r="M691" i="1" s="1"/>
  <c r="L694" i="1"/>
  <c r="K694" i="1"/>
  <c r="K693" i="1" s="1"/>
  <c r="K692" i="1" s="1"/>
  <c r="K691" i="1" s="1"/>
  <c r="J694" i="1"/>
  <c r="J693" i="1" s="1"/>
  <c r="J692" i="1" s="1"/>
  <c r="J691" i="1" s="1"/>
  <c r="I694" i="1"/>
  <c r="H694" i="1"/>
  <c r="H693" i="1" s="1"/>
  <c r="H692" i="1" s="1"/>
  <c r="H691" i="1" s="1"/>
  <c r="G694" i="1"/>
  <c r="G693" i="1" s="1"/>
  <c r="G692" i="1" s="1"/>
  <c r="G691" i="1" s="1"/>
  <c r="F694" i="1"/>
  <c r="F693" i="1" s="1"/>
  <c r="F692" i="1" s="1"/>
  <c r="F691" i="1" s="1"/>
  <c r="R693" i="1"/>
  <c r="R692" i="1" s="1"/>
  <c r="R691" i="1" s="1"/>
  <c r="P693" i="1"/>
  <c r="P692" i="1" s="1"/>
  <c r="P691" i="1" s="1"/>
  <c r="L693" i="1"/>
  <c r="L692" i="1" s="1"/>
  <c r="L691" i="1" s="1"/>
  <c r="I693" i="1"/>
  <c r="I692" i="1" s="1"/>
  <c r="I691" i="1" s="1"/>
  <c r="W690" i="1"/>
  <c r="W689" i="1" s="1"/>
  <c r="W688" i="1" s="1"/>
  <c r="W687" i="1" s="1"/>
  <c r="W686" i="1" s="1"/>
  <c r="V690" i="1"/>
  <c r="V689" i="1" s="1"/>
  <c r="V688" i="1" s="1"/>
  <c r="V687" i="1" s="1"/>
  <c r="U690" i="1"/>
  <c r="T690" i="1"/>
  <c r="T689" i="1" s="1"/>
  <c r="T688" i="1" s="1"/>
  <c r="T687" i="1" s="1"/>
  <c r="S690" i="1"/>
  <c r="S689" i="1" s="1"/>
  <c r="S688" i="1" s="1"/>
  <c r="S687" i="1" s="1"/>
  <c r="R690" i="1"/>
  <c r="R689" i="1" s="1"/>
  <c r="R688" i="1" s="1"/>
  <c r="R687" i="1" s="1"/>
  <c r="Q690" i="1"/>
  <c r="Q689" i="1" s="1"/>
  <c r="Q688" i="1" s="1"/>
  <c r="Q687" i="1" s="1"/>
  <c r="P690" i="1"/>
  <c r="P689" i="1" s="1"/>
  <c r="P688" i="1" s="1"/>
  <c r="P687" i="1" s="1"/>
  <c r="O690" i="1"/>
  <c r="O689" i="1" s="1"/>
  <c r="O688" i="1" s="1"/>
  <c r="O687" i="1" s="1"/>
  <c r="N690" i="1"/>
  <c r="N689" i="1" s="1"/>
  <c r="N688" i="1" s="1"/>
  <c r="N687" i="1" s="1"/>
  <c r="M690" i="1"/>
  <c r="M689" i="1" s="1"/>
  <c r="M688" i="1" s="1"/>
  <c r="M687" i="1" s="1"/>
  <c r="L690" i="1"/>
  <c r="L689" i="1" s="1"/>
  <c r="L688" i="1" s="1"/>
  <c r="K690" i="1"/>
  <c r="J690" i="1"/>
  <c r="J689" i="1" s="1"/>
  <c r="J688" i="1" s="1"/>
  <c r="J687" i="1" s="1"/>
  <c r="I690" i="1"/>
  <c r="H690" i="1"/>
  <c r="H689" i="1" s="1"/>
  <c r="H688" i="1" s="1"/>
  <c r="H687" i="1" s="1"/>
  <c r="H686" i="1" s="1"/>
  <c r="G690" i="1"/>
  <c r="G689" i="1" s="1"/>
  <c r="G688" i="1" s="1"/>
  <c r="G687" i="1" s="1"/>
  <c r="F690" i="1"/>
  <c r="F689" i="1" s="1"/>
  <c r="F688" i="1" s="1"/>
  <c r="F687" i="1" s="1"/>
  <c r="U689" i="1"/>
  <c r="U688" i="1" s="1"/>
  <c r="U687" i="1" s="1"/>
  <c r="K689" i="1"/>
  <c r="K688" i="1" s="1"/>
  <c r="K687" i="1" s="1"/>
  <c r="I689" i="1"/>
  <c r="I688" i="1" s="1"/>
  <c r="I687" i="1" s="1"/>
  <c r="L687" i="1"/>
  <c r="W685" i="1"/>
  <c r="W684" i="1" s="1"/>
  <c r="W683" i="1" s="1"/>
  <c r="W682" i="1" s="1"/>
  <c r="V685" i="1"/>
  <c r="V684" i="1" s="1"/>
  <c r="V683" i="1" s="1"/>
  <c r="V682" i="1" s="1"/>
  <c r="U685" i="1"/>
  <c r="U684" i="1" s="1"/>
  <c r="U683" i="1" s="1"/>
  <c r="U682" i="1" s="1"/>
  <c r="T685" i="1"/>
  <c r="S685" i="1"/>
  <c r="S684" i="1" s="1"/>
  <c r="S683" i="1" s="1"/>
  <c r="S682" i="1" s="1"/>
  <c r="R685" i="1"/>
  <c r="R684" i="1" s="1"/>
  <c r="R683" i="1" s="1"/>
  <c r="R682" i="1" s="1"/>
  <c r="Q685" i="1"/>
  <c r="Q684" i="1" s="1"/>
  <c r="Q683" i="1" s="1"/>
  <c r="Q682" i="1" s="1"/>
  <c r="P685" i="1"/>
  <c r="P684" i="1" s="1"/>
  <c r="O685" i="1"/>
  <c r="O684" i="1" s="1"/>
  <c r="O683" i="1" s="1"/>
  <c r="O682" i="1" s="1"/>
  <c r="N685" i="1"/>
  <c r="M685" i="1"/>
  <c r="M684" i="1" s="1"/>
  <c r="M683" i="1" s="1"/>
  <c r="M682" i="1" s="1"/>
  <c r="L685" i="1"/>
  <c r="L684" i="1" s="1"/>
  <c r="L683" i="1" s="1"/>
  <c r="L682" i="1" s="1"/>
  <c r="K685" i="1"/>
  <c r="K684" i="1" s="1"/>
  <c r="K683" i="1" s="1"/>
  <c r="J685" i="1"/>
  <c r="J684" i="1" s="1"/>
  <c r="J683" i="1" s="1"/>
  <c r="J682" i="1" s="1"/>
  <c r="I685" i="1"/>
  <c r="I684" i="1" s="1"/>
  <c r="I683" i="1" s="1"/>
  <c r="I682" i="1" s="1"/>
  <c r="H685" i="1"/>
  <c r="G685" i="1"/>
  <c r="G684" i="1" s="1"/>
  <c r="G683" i="1" s="1"/>
  <c r="G682" i="1" s="1"/>
  <c r="F685" i="1"/>
  <c r="F684" i="1" s="1"/>
  <c r="F683" i="1" s="1"/>
  <c r="F682" i="1" s="1"/>
  <c r="T684" i="1"/>
  <c r="T683" i="1" s="1"/>
  <c r="T682" i="1" s="1"/>
  <c r="N684" i="1"/>
  <c r="N683" i="1" s="1"/>
  <c r="N682" i="1" s="1"/>
  <c r="H684" i="1"/>
  <c r="H683" i="1" s="1"/>
  <c r="H682" i="1" s="1"/>
  <c r="P683" i="1"/>
  <c r="P682" i="1" s="1"/>
  <c r="K682" i="1"/>
  <c r="W681" i="1"/>
  <c r="V681" i="1"/>
  <c r="V680" i="1" s="1"/>
  <c r="V679" i="1" s="1"/>
  <c r="V678" i="1" s="1"/>
  <c r="U681" i="1"/>
  <c r="U680" i="1" s="1"/>
  <c r="U679" i="1" s="1"/>
  <c r="U678" i="1" s="1"/>
  <c r="T681" i="1"/>
  <c r="T680" i="1" s="1"/>
  <c r="T679" i="1" s="1"/>
  <c r="T678" i="1" s="1"/>
  <c r="S681" i="1"/>
  <c r="S680" i="1" s="1"/>
  <c r="S679" i="1" s="1"/>
  <c r="S678" i="1" s="1"/>
  <c r="R681" i="1"/>
  <c r="R680" i="1" s="1"/>
  <c r="R679" i="1" s="1"/>
  <c r="R678" i="1" s="1"/>
  <c r="Q681" i="1"/>
  <c r="Q680" i="1" s="1"/>
  <c r="Q679" i="1" s="1"/>
  <c r="Q678" i="1" s="1"/>
  <c r="P681" i="1"/>
  <c r="P680" i="1" s="1"/>
  <c r="P679" i="1" s="1"/>
  <c r="P678" i="1" s="1"/>
  <c r="O681" i="1"/>
  <c r="N681" i="1"/>
  <c r="N680" i="1" s="1"/>
  <c r="N679" i="1" s="1"/>
  <c r="N678" i="1" s="1"/>
  <c r="M681" i="1"/>
  <c r="M680" i="1" s="1"/>
  <c r="M679" i="1" s="1"/>
  <c r="M678" i="1" s="1"/>
  <c r="L681" i="1"/>
  <c r="L680" i="1" s="1"/>
  <c r="L679" i="1" s="1"/>
  <c r="L678" i="1" s="1"/>
  <c r="K681" i="1"/>
  <c r="J681" i="1"/>
  <c r="J680" i="1" s="1"/>
  <c r="J679" i="1" s="1"/>
  <c r="J678" i="1" s="1"/>
  <c r="I681" i="1"/>
  <c r="I680" i="1" s="1"/>
  <c r="I679" i="1" s="1"/>
  <c r="I678" i="1" s="1"/>
  <c r="H681" i="1"/>
  <c r="G681" i="1"/>
  <c r="G680" i="1" s="1"/>
  <c r="F681" i="1"/>
  <c r="F680" i="1" s="1"/>
  <c r="F679" i="1" s="1"/>
  <c r="F678" i="1" s="1"/>
  <c r="W680" i="1"/>
  <c r="W679" i="1" s="1"/>
  <c r="W678" i="1" s="1"/>
  <c r="O680" i="1"/>
  <c r="O679" i="1" s="1"/>
  <c r="O678" i="1" s="1"/>
  <c r="K680" i="1"/>
  <c r="K679" i="1" s="1"/>
  <c r="K678" i="1" s="1"/>
  <c r="H680" i="1"/>
  <c r="H679" i="1" s="1"/>
  <c r="H678" i="1" s="1"/>
  <c r="G679" i="1"/>
  <c r="G678" i="1" s="1"/>
  <c r="W677" i="1"/>
  <c r="W676" i="1" s="1"/>
  <c r="W675" i="1" s="1"/>
  <c r="W674" i="1" s="1"/>
  <c r="V677" i="1"/>
  <c r="V676" i="1" s="1"/>
  <c r="V675" i="1" s="1"/>
  <c r="V674" i="1" s="1"/>
  <c r="U677" i="1"/>
  <c r="U676" i="1" s="1"/>
  <c r="U675" i="1" s="1"/>
  <c r="U674" i="1" s="1"/>
  <c r="T677" i="1"/>
  <c r="T676" i="1" s="1"/>
  <c r="T675" i="1" s="1"/>
  <c r="T674" i="1" s="1"/>
  <c r="S677" i="1"/>
  <c r="S676" i="1" s="1"/>
  <c r="S675" i="1" s="1"/>
  <c r="S674" i="1" s="1"/>
  <c r="R677" i="1"/>
  <c r="Q677" i="1"/>
  <c r="Q676" i="1" s="1"/>
  <c r="Q675" i="1" s="1"/>
  <c r="Q674" i="1" s="1"/>
  <c r="P677" i="1"/>
  <c r="P676" i="1" s="1"/>
  <c r="P675" i="1" s="1"/>
  <c r="P674" i="1" s="1"/>
  <c r="O677" i="1"/>
  <c r="O676" i="1" s="1"/>
  <c r="O675" i="1" s="1"/>
  <c r="O674" i="1" s="1"/>
  <c r="N677" i="1"/>
  <c r="N676" i="1" s="1"/>
  <c r="N675" i="1" s="1"/>
  <c r="N674" i="1" s="1"/>
  <c r="M677" i="1"/>
  <c r="M676" i="1" s="1"/>
  <c r="M675" i="1" s="1"/>
  <c r="M674" i="1" s="1"/>
  <c r="L677" i="1"/>
  <c r="K677" i="1"/>
  <c r="K676" i="1" s="1"/>
  <c r="K675" i="1" s="1"/>
  <c r="K674" i="1" s="1"/>
  <c r="J677" i="1"/>
  <c r="J676" i="1" s="1"/>
  <c r="I677" i="1"/>
  <c r="I676" i="1" s="1"/>
  <c r="I675" i="1" s="1"/>
  <c r="I674" i="1" s="1"/>
  <c r="H677" i="1"/>
  <c r="G677" i="1"/>
  <c r="G676" i="1" s="1"/>
  <c r="G675" i="1" s="1"/>
  <c r="G674" i="1" s="1"/>
  <c r="F677" i="1"/>
  <c r="F676" i="1" s="1"/>
  <c r="F675" i="1" s="1"/>
  <c r="F674" i="1" s="1"/>
  <c r="R676" i="1"/>
  <c r="R675" i="1" s="1"/>
  <c r="R674" i="1" s="1"/>
  <c r="L676" i="1"/>
  <c r="L675" i="1" s="1"/>
  <c r="L674" i="1" s="1"/>
  <c r="H676" i="1"/>
  <c r="H675" i="1" s="1"/>
  <c r="H674" i="1" s="1"/>
  <c r="J675" i="1"/>
  <c r="J674" i="1" s="1"/>
  <c r="W673" i="1"/>
  <c r="W672" i="1" s="1"/>
  <c r="V673" i="1"/>
  <c r="U673" i="1"/>
  <c r="U672" i="1" s="1"/>
  <c r="U671" i="1" s="1"/>
  <c r="U670" i="1" s="1"/>
  <c r="T673" i="1"/>
  <c r="T672" i="1" s="1"/>
  <c r="T671" i="1" s="1"/>
  <c r="T670" i="1" s="1"/>
  <c r="S673" i="1"/>
  <c r="S672" i="1" s="1"/>
  <c r="S671" i="1" s="1"/>
  <c r="S670" i="1" s="1"/>
  <c r="R673" i="1"/>
  <c r="Q673" i="1"/>
  <c r="P673" i="1"/>
  <c r="P672" i="1" s="1"/>
  <c r="P671" i="1" s="1"/>
  <c r="P670" i="1" s="1"/>
  <c r="O673" i="1"/>
  <c r="O672" i="1" s="1"/>
  <c r="O671" i="1" s="1"/>
  <c r="O670" i="1" s="1"/>
  <c r="N673" i="1"/>
  <c r="N672" i="1" s="1"/>
  <c r="N671" i="1" s="1"/>
  <c r="N670" i="1" s="1"/>
  <c r="M673" i="1"/>
  <c r="L673" i="1"/>
  <c r="L672" i="1" s="1"/>
  <c r="L671" i="1" s="1"/>
  <c r="L670" i="1" s="1"/>
  <c r="K673" i="1"/>
  <c r="K672" i="1" s="1"/>
  <c r="K671" i="1" s="1"/>
  <c r="K670" i="1" s="1"/>
  <c r="J673" i="1"/>
  <c r="I673" i="1"/>
  <c r="I672" i="1" s="1"/>
  <c r="I671" i="1" s="1"/>
  <c r="I670" i="1" s="1"/>
  <c r="H673" i="1"/>
  <c r="H672" i="1" s="1"/>
  <c r="H671" i="1" s="1"/>
  <c r="H670" i="1" s="1"/>
  <c r="G673" i="1"/>
  <c r="G672" i="1" s="1"/>
  <c r="G671" i="1" s="1"/>
  <c r="G670" i="1" s="1"/>
  <c r="F673" i="1"/>
  <c r="F672" i="1" s="1"/>
  <c r="F671" i="1" s="1"/>
  <c r="F670" i="1" s="1"/>
  <c r="V672" i="1"/>
  <c r="V671" i="1" s="1"/>
  <c r="V670" i="1" s="1"/>
  <c r="R672" i="1"/>
  <c r="R671" i="1" s="1"/>
  <c r="R670" i="1" s="1"/>
  <c r="Q672" i="1"/>
  <c r="Q671" i="1" s="1"/>
  <c r="Q670" i="1" s="1"/>
  <c r="M672" i="1"/>
  <c r="M671" i="1" s="1"/>
  <c r="M670" i="1" s="1"/>
  <c r="J672" i="1"/>
  <c r="J671" i="1" s="1"/>
  <c r="J670" i="1" s="1"/>
  <c r="W671" i="1"/>
  <c r="W670" i="1" s="1"/>
  <c r="W667" i="1"/>
  <c r="W666" i="1" s="1"/>
  <c r="W665" i="1" s="1"/>
  <c r="W664" i="1" s="1"/>
  <c r="V667" i="1"/>
  <c r="V666" i="1" s="1"/>
  <c r="V665" i="1" s="1"/>
  <c r="V664" i="1" s="1"/>
  <c r="U667" i="1"/>
  <c r="U666" i="1" s="1"/>
  <c r="U665" i="1" s="1"/>
  <c r="U664" i="1" s="1"/>
  <c r="T667" i="1"/>
  <c r="T666" i="1" s="1"/>
  <c r="T665" i="1" s="1"/>
  <c r="T664" i="1" s="1"/>
  <c r="S667" i="1"/>
  <c r="S666" i="1" s="1"/>
  <c r="S665" i="1" s="1"/>
  <c r="S664" i="1" s="1"/>
  <c r="R667" i="1"/>
  <c r="R666" i="1" s="1"/>
  <c r="R665" i="1" s="1"/>
  <c r="R664" i="1" s="1"/>
  <c r="Q667" i="1"/>
  <c r="Q666" i="1" s="1"/>
  <c r="P667" i="1"/>
  <c r="P666" i="1" s="1"/>
  <c r="P665" i="1" s="1"/>
  <c r="P664" i="1" s="1"/>
  <c r="O667" i="1"/>
  <c r="N667" i="1"/>
  <c r="N666" i="1" s="1"/>
  <c r="N665" i="1" s="1"/>
  <c r="N664" i="1" s="1"/>
  <c r="M667" i="1"/>
  <c r="M666" i="1" s="1"/>
  <c r="M665" i="1" s="1"/>
  <c r="M664" i="1" s="1"/>
  <c r="L667" i="1"/>
  <c r="L666" i="1" s="1"/>
  <c r="L665" i="1" s="1"/>
  <c r="L664" i="1" s="1"/>
  <c r="K667" i="1"/>
  <c r="K666" i="1" s="1"/>
  <c r="K665" i="1" s="1"/>
  <c r="K664" i="1" s="1"/>
  <c r="J667" i="1"/>
  <c r="J666" i="1" s="1"/>
  <c r="J665" i="1" s="1"/>
  <c r="J664" i="1" s="1"/>
  <c r="I667" i="1"/>
  <c r="I666" i="1" s="1"/>
  <c r="I665" i="1" s="1"/>
  <c r="I664" i="1" s="1"/>
  <c r="H667" i="1"/>
  <c r="H666" i="1" s="1"/>
  <c r="H665" i="1" s="1"/>
  <c r="H664" i="1" s="1"/>
  <c r="G667" i="1"/>
  <c r="G666" i="1" s="1"/>
  <c r="G665" i="1" s="1"/>
  <c r="G664" i="1" s="1"/>
  <c r="F667" i="1"/>
  <c r="F666" i="1" s="1"/>
  <c r="F665" i="1" s="1"/>
  <c r="F664" i="1" s="1"/>
  <c r="O666" i="1"/>
  <c r="O665" i="1" s="1"/>
  <c r="O664" i="1" s="1"/>
  <c r="Q665" i="1"/>
  <c r="Q664" i="1" s="1"/>
  <c r="W663" i="1"/>
  <c r="W662" i="1" s="1"/>
  <c r="W661" i="1" s="1"/>
  <c r="W660" i="1" s="1"/>
  <c r="V663" i="1"/>
  <c r="U663" i="1"/>
  <c r="U662" i="1" s="1"/>
  <c r="U661" i="1" s="1"/>
  <c r="U660" i="1" s="1"/>
  <c r="T663" i="1"/>
  <c r="T662" i="1" s="1"/>
  <c r="T661" i="1" s="1"/>
  <c r="T660" i="1" s="1"/>
  <c r="S663" i="1"/>
  <c r="S662" i="1" s="1"/>
  <c r="S661" i="1" s="1"/>
  <c r="S660" i="1" s="1"/>
  <c r="R663" i="1"/>
  <c r="R662" i="1" s="1"/>
  <c r="R661" i="1" s="1"/>
  <c r="R660" i="1" s="1"/>
  <c r="Q663" i="1"/>
  <c r="Q662" i="1" s="1"/>
  <c r="Q661" i="1" s="1"/>
  <c r="Q660" i="1" s="1"/>
  <c r="P663" i="1"/>
  <c r="O663" i="1"/>
  <c r="O662" i="1" s="1"/>
  <c r="O661" i="1" s="1"/>
  <c r="O660" i="1" s="1"/>
  <c r="N663" i="1"/>
  <c r="M663" i="1"/>
  <c r="M662" i="1" s="1"/>
  <c r="M661" i="1" s="1"/>
  <c r="M660" i="1" s="1"/>
  <c r="L663" i="1"/>
  <c r="L662" i="1" s="1"/>
  <c r="L661" i="1" s="1"/>
  <c r="L660" i="1" s="1"/>
  <c r="K663" i="1"/>
  <c r="K662" i="1" s="1"/>
  <c r="K661" i="1" s="1"/>
  <c r="K660" i="1" s="1"/>
  <c r="J663" i="1"/>
  <c r="I663" i="1"/>
  <c r="I662" i="1" s="1"/>
  <c r="I661" i="1" s="1"/>
  <c r="I660" i="1" s="1"/>
  <c r="H663" i="1"/>
  <c r="H662" i="1" s="1"/>
  <c r="H661" i="1" s="1"/>
  <c r="H660" i="1" s="1"/>
  <c r="G663" i="1"/>
  <c r="G662" i="1" s="1"/>
  <c r="G661" i="1" s="1"/>
  <c r="G660" i="1" s="1"/>
  <c r="F663" i="1"/>
  <c r="V662" i="1"/>
  <c r="V661" i="1" s="1"/>
  <c r="V660" i="1" s="1"/>
  <c r="P662" i="1"/>
  <c r="P661" i="1" s="1"/>
  <c r="P660" i="1" s="1"/>
  <c r="N662" i="1"/>
  <c r="N661" i="1" s="1"/>
  <c r="N660" i="1" s="1"/>
  <c r="J662" i="1"/>
  <c r="J661" i="1" s="1"/>
  <c r="J660" i="1" s="1"/>
  <c r="F662" i="1"/>
  <c r="F661" i="1" s="1"/>
  <c r="F660" i="1" s="1"/>
  <c r="W659" i="1"/>
  <c r="W658" i="1" s="1"/>
  <c r="W657" i="1" s="1"/>
  <c r="W656" i="1" s="1"/>
  <c r="V659" i="1"/>
  <c r="V658" i="1" s="1"/>
  <c r="V657" i="1" s="1"/>
  <c r="V656" i="1" s="1"/>
  <c r="U659" i="1"/>
  <c r="U658" i="1" s="1"/>
  <c r="U657" i="1" s="1"/>
  <c r="U656" i="1" s="1"/>
  <c r="T659" i="1"/>
  <c r="T658" i="1" s="1"/>
  <c r="T657" i="1" s="1"/>
  <c r="T656" i="1" s="1"/>
  <c r="S659" i="1"/>
  <c r="S658" i="1" s="1"/>
  <c r="S657" i="1" s="1"/>
  <c r="S656" i="1" s="1"/>
  <c r="R659" i="1"/>
  <c r="R658" i="1" s="1"/>
  <c r="R657" i="1" s="1"/>
  <c r="R656" i="1" s="1"/>
  <c r="Q659" i="1"/>
  <c r="Q658" i="1" s="1"/>
  <c r="P659" i="1"/>
  <c r="P658" i="1" s="1"/>
  <c r="O659" i="1"/>
  <c r="N659" i="1"/>
  <c r="N658" i="1" s="1"/>
  <c r="N657" i="1" s="1"/>
  <c r="N656" i="1" s="1"/>
  <c r="M659" i="1"/>
  <c r="M658" i="1" s="1"/>
  <c r="M657" i="1" s="1"/>
  <c r="M656" i="1" s="1"/>
  <c r="L659" i="1"/>
  <c r="L658" i="1" s="1"/>
  <c r="L657" i="1" s="1"/>
  <c r="L656" i="1" s="1"/>
  <c r="K659" i="1"/>
  <c r="K658" i="1" s="1"/>
  <c r="K657" i="1" s="1"/>
  <c r="K656" i="1" s="1"/>
  <c r="J659" i="1"/>
  <c r="J658" i="1" s="1"/>
  <c r="J657" i="1" s="1"/>
  <c r="J656" i="1" s="1"/>
  <c r="I659" i="1"/>
  <c r="I658" i="1" s="1"/>
  <c r="I657" i="1" s="1"/>
  <c r="I656" i="1" s="1"/>
  <c r="H659" i="1"/>
  <c r="H658" i="1" s="1"/>
  <c r="H657" i="1" s="1"/>
  <c r="G659" i="1"/>
  <c r="G658" i="1" s="1"/>
  <c r="G657" i="1" s="1"/>
  <c r="G656" i="1" s="1"/>
  <c r="F659" i="1"/>
  <c r="F658" i="1" s="1"/>
  <c r="F657" i="1" s="1"/>
  <c r="F656" i="1" s="1"/>
  <c r="O658" i="1"/>
  <c r="O657" i="1" s="1"/>
  <c r="O656" i="1" s="1"/>
  <c r="Q657" i="1"/>
  <c r="Q656" i="1" s="1"/>
  <c r="P657" i="1"/>
  <c r="P656" i="1" s="1"/>
  <c r="H656" i="1"/>
  <c r="W655" i="1"/>
  <c r="W654" i="1" s="1"/>
  <c r="W653" i="1" s="1"/>
  <c r="W652" i="1" s="1"/>
  <c r="V655" i="1"/>
  <c r="V654" i="1" s="1"/>
  <c r="V653" i="1" s="1"/>
  <c r="U655" i="1"/>
  <c r="T655" i="1"/>
  <c r="T654" i="1" s="1"/>
  <c r="T653" i="1" s="1"/>
  <c r="T652" i="1" s="1"/>
  <c r="S655" i="1"/>
  <c r="S654" i="1" s="1"/>
  <c r="S653" i="1" s="1"/>
  <c r="S652" i="1" s="1"/>
  <c r="R655" i="1"/>
  <c r="R654" i="1" s="1"/>
  <c r="R653" i="1" s="1"/>
  <c r="R652" i="1" s="1"/>
  <c r="Q655" i="1"/>
  <c r="Q654" i="1" s="1"/>
  <c r="Q653" i="1" s="1"/>
  <c r="Q652" i="1" s="1"/>
  <c r="P655" i="1"/>
  <c r="P654" i="1" s="1"/>
  <c r="P653" i="1" s="1"/>
  <c r="P652" i="1" s="1"/>
  <c r="O655" i="1"/>
  <c r="O654" i="1" s="1"/>
  <c r="O653" i="1" s="1"/>
  <c r="O652" i="1" s="1"/>
  <c r="N655" i="1"/>
  <c r="N654" i="1" s="1"/>
  <c r="N653" i="1" s="1"/>
  <c r="N652" i="1" s="1"/>
  <c r="M655" i="1"/>
  <c r="M654" i="1" s="1"/>
  <c r="M653" i="1" s="1"/>
  <c r="M652" i="1" s="1"/>
  <c r="L655" i="1"/>
  <c r="K655" i="1"/>
  <c r="K654" i="1" s="1"/>
  <c r="K653" i="1" s="1"/>
  <c r="K652" i="1" s="1"/>
  <c r="J655" i="1"/>
  <c r="I655" i="1"/>
  <c r="H655" i="1"/>
  <c r="H654" i="1" s="1"/>
  <c r="H653" i="1" s="1"/>
  <c r="H652" i="1" s="1"/>
  <c r="G655" i="1"/>
  <c r="G654" i="1" s="1"/>
  <c r="G653" i="1" s="1"/>
  <c r="G652" i="1" s="1"/>
  <c r="F655" i="1"/>
  <c r="F654" i="1" s="1"/>
  <c r="F653" i="1" s="1"/>
  <c r="F652" i="1" s="1"/>
  <c r="U654" i="1"/>
  <c r="L654" i="1"/>
  <c r="L653" i="1" s="1"/>
  <c r="L652" i="1" s="1"/>
  <c r="J654" i="1"/>
  <c r="J653" i="1" s="1"/>
  <c r="J652" i="1" s="1"/>
  <c r="I654" i="1"/>
  <c r="I653" i="1" s="1"/>
  <c r="I652" i="1" s="1"/>
  <c r="U653" i="1"/>
  <c r="U652" i="1" s="1"/>
  <c r="V652" i="1"/>
  <c r="W650" i="1"/>
  <c r="W649" i="1" s="1"/>
  <c r="W648" i="1" s="1"/>
  <c r="W647" i="1" s="1"/>
  <c r="V650" i="1"/>
  <c r="U650" i="1"/>
  <c r="T650" i="1"/>
  <c r="T649" i="1" s="1"/>
  <c r="T648" i="1" s="1"/>
  <c r="T647" i="1" s="1"/>
  <c r="S650" i="1"/>
  <c r="R650" i="1"/>
  <c r="R649" i="1" s="1"/>
  <c r="R648" i="1" s="1"/>
  <c r="R647" i="1" s="1"/>
  <c r="Q650" i="1"/>
  <c r="Q649" i="1" s="1"/>
  <c r="Q648" i="1" s="1"/>
  <c r="Q647" i="1" s="1"/>
  <c r="P650" i="1"/>
  <c r="P649" i="1" s="1"/>
  <c r="P648" i="1" s="1"/>
  <c r="P647" i="1" s="1"/>
  <c r="O650" i="1"/>
  <c r="N650" i="1"/>
  <c r="N649" i="1" s="1"/>
  <c r="N648" i="1" s="1"/>
  <c r="N647" i="1" s="1"/>
  <c r="M650" i="1"/>
  <c r="M649" i="1" s="1"/>
  <c r="M648" i="1" s="1"/>
  <c r="M647" i="1" s="1"/>
  <c r="L650" i="1"/>
  <c r="L649" i="1" s="1"/>
  <c r="L648" i="1" s="1"/>
  <c r="L647" i="1" s="1"/>
  <c r="K650" i="1"/>
  <c r="K649" i="1" s="1"/>
  <c r="K648" i="1" s="1"/>
  <c r="K647" i="1" s="1"/>
  <c r="J650" i="1"/>
  <c r="J649" i="1" s="1"/>
  <c r="J648" i="1" s="1"/>
  <c r="J647" i="1" s="1"/>
  <c r="I650" i="1"/>
  <c r="H650" i="1"/>
  <c r="H649" i="1" s="1"/>
  <c r="H648" i="1" s="1"/>
  <c r="H647" i="1" s="1"/>
  <c r="G650" i="1"/>
  <c r="F650" i="1"/>
  <c r="F649" i="1" s="1"/>
  <c r="F648" i="1" s="1"/>
  <c r="F647" i="1" s="1"/>
  <c r="V649" i="1"/>
  <c r="V648" i="1" s="1"/>
  <c r="V647" i="1" s="1"/>
  <c r="U649" i="1"/>
  <c r="U648" i="1" s="1"/>
  <c r="U647" i="1" s="1"/>
  <c r="S649" i="1"/>
  <c r="S648" i="1" s="1"/>
  <c r="S647" i="1" s="1"/>
  <c r="O649" i="1"/>
  <c r="O648" i="1" s="1"/>
  <c r="O647" i="1" s="1"/>
  <c r="I649" i="1"/>
  <c r="I648" i="1" s="1"/>
  <c r="I647" i="1" s="1"/>
  <c r="G649" i="1"/>
  <c r="G648" i="1" s="1"/>
  <c r="G647" i="1" s="1"/>
  <c r="W646" i="1"/>
  <c r="W645" i="1" s="1"/>
  <c r="W644" i="1" s="1"/>
  <c r="W643" i="1" s="1"/>
  <c r="V646" i="1"/>
  <c r="V645" i="1" s="1"/>
  <c r="V644" i="1" s="1"/>
  <c r="V643" i="1" s="1"/>
  <c r="U646" i="1"/>
  <c r="U645" i="1" s="1"/>
  <c r="U644" i="1" s="1"/>
  <c r="U643" i="1" s="1"/>
  <c r="T646" i="1"/>
  <c r="T645" i="1" s="1"/>
  <c r="T644" i="1" s="1"/>
  <c r="T643" i="1" s="1"/>
  <c r="S646" i="1"/>
  <c r="S645" i="1" s="1"/>
  <c r="S644" i="1" s="1"/>
  <c r="S643" i="1" s="1"/>
  <c r="R646" i="1"/>
  <c r="R645" i="1" s="1"/>
  <c r="R644" i="1" s="1"/>
  <c r="R643" i="1" s="1"/>
  <c r="Q646" i="1"/>
  <c r="Q645" i="1" s="1"/>
  <c r="Q644" i="1" s="1"/>
  <c r="Q643" i="1" s="1"/>
  <c r="P646" i="1"/>
  <c r="P645" i="1" s="1"/>
  <c r="P644" i="1" s="1"/>
  <c r="P643" i="1" s="1"/>
  <c r="O646" i="1"/>
  <c r="O645" i="1" s="1"/>
  <c r="O644" i="1" s="1"/>
  <c r="O643" i="1" s="1"/>
  <c r="N646" i="1"/>
  <c r="N645" i="1" s="1"/>
  <c r="M646" i="1"/>
  <c r="M645" i="1" s="1"/>
  <c r="M644" i="1" s="1"/>
  <c r="M643" i="1" s="1"/>
  <c r="L646" i="1"/>
  <c r="L645" i="1" s="1"/>
  <c r="L644" i="1" s="1"/>
  <c r="L643" i="1" s="1"/>
  <c r="K646" i="1"/>
  <c r="K645" i="1" s="1"/>
  <c r="K644" i="1" s="1"/>
  <c r="K643" i="1" s="1"/>
  <c r="J646" i="1"/>
  <c r="J645" i="1" s="1"/>
  <c r="J644" i="1" s="1"/>
  <c r="J643" i="1" s="1"/>
  <c r="I646" i="1"/>
  <c r="I645" i="1" s="1"/>
  <c r="I644" i="1" s="1"/>
  <c r="I643" i="1" s="1"/>
  <c r="H646" i="1"/>
  <c r="H645" i="1" s="1"/>
  <c r="H644" i="1" s="1"/>
  <c r="H643" i="1" s="1"/>
  <c r="G646" i="1"/>
  <c r="G645" i="1" s="1"/>
  <c r="G644" i="1" s="1"/>
  <c r="G643" i="1" s="1"/>
  <c r="F646" i="1"/>
  <c r="F645" i="1" s="1"/>
  <c r="F644" i="1" s="1"/>
  <c r="F643" i="1" s="1"/>
  <c r="N644" i="1"/>
  <c r="N643" i="1" s="1"/>
  <c r="W642" i="1"/>
  <c r="W641" i="1" s="1"/>
  <c r="W640" i="1" s="1"/>
  <c r="W639" i="1" s="1"/>
  <c r="V642" i="1"/>
  <c r="V641" i="1" s="1"/>
  <c r="V640" i="1" s="1"/>
  <c r="V639" i="1" s="1"/>
  <c r="U642" i="1"/>
  <c r="T642" i="1"/>
  <c r="T641" i="1" s="1"/>
  <c r="T640" i="1" s="1"/>
  <c r="T639" i="1" s="1"/>
  <c r="S642" i="1"/>
  <c r="S641" i="1" s="1"/>
  <c r="S640" i="1" s="1"/>
  <c r="S639" i="1" s="1"/>
  <c r="R642" i="1"/>
  <c r="R641" i="1" s="1"/>
  <c r="R640" i="1" s="1"/>
  <c r="Q642" i="1"/>
  <c r="Q641" i="1" s="1"/>
  <c r="Q640" i="1" s="1"/>
  <c r="Q639" i="1" s="1"/>
  <c r="P642" i="1"/>
  <c r="P641" i="1" s="1"/>
  <c r="P640" i="1" s="1"/>
  <c r="P639" i="1" s="1"/>
  <c r="O642" i="1"/>
  <c r="N642" i="1"/>
  <c r="N641" i="1" s="1"/>
  <c r="N640" i="1" s="1"/>
  <c r="N639" i="1" s="1"/>
  <c r="M642" i="1"/>
  <c r="M641" i="1" s="1"/>
  <c r="M640" i="1" s="1"/>
  <c r="M639" i="1" s="1"/>
  <c r="L642" i="1"/>
  <c r="L641" i="1" s="1"/>
  <c r="L640" i="1" s="1"/>
  <c r="L639" i="1" s="1"/>
  <c r="K642" i="1"/>
  <c r="K641" i="1" s="1"/>
  <c r="K640" i="1" s="1"/>
  <c r="K639" i="1" s="1"/>
  <c r="J642" i="1"/>
  <c r="I642" i="1"/>
  <c r="H642" i="1"/>
  <c r="H641" i="1" s="1"/>
  <c r="H640" i="1" s="1"/>
  <c r="H639" i="1" s="1"/>
  <c r="G642" i="1"/>
  <c r="F642" i="1"/>
  <c r="F641" i="1" s="1"/>
  <c r="F640" i="1" s="1"/>
  <c r="F639" i="1" s="1"/>
  <c r="U641" i="1"/>
  <c r="U640" i="1" s="1"/>
  <c r="U639" i="1" s="1"/>
  <c r="O641" i="1"/>
  <c r="O640" i="1" s="1"/>
  <c r="O639" i="1" s="1"/>
  <c r="J641" i="1"/>
  <c r="J640" i="1" s="1"/>
  <c r="J639" i="1" s="1"/>
  <c r="I641" i="1"/>
  <c r="I640" i="1" s="1"/>
  <c r="I639" i="1" s="1"/>
  <c r="G641" i="1"/>
  <c r="G640" i="1" s="1"/>
  <c r="G639" i="1" s="1"/>
  <c r="R639" i="1"/>
  <c r="W638" i="1"/>
  <c r="W637" i="1" s="1"/>
  <c r="W636" i="1" s="1"/>
  <c r="W635" i="1" s="1"/>
  <c r="V638" i="1"/>
  <c r="V637" i="1" s="1"/>
  <c r="V636" i="1" s="1"/>
  <c r="V635" i="1" s="1"/>
  <c r="U638" i="1"/>
  <c r="T638" i="1"/>
  <c r="T637" i="1" s="1"/>
  <c r="T636" i="1" s="1"/>
  <c r="T635" i="1" s="1"/>
  <c r="S638" i="1"/>
  <c r="S637" i="1" s="1"/>
  <c r="S636" i="1" s="1"/>
  <c r="S635" i="1" s="1"/>
  <c r="R638" i="1"/>
  <c r="R637" i="1" s="1"/>
  <c r="R636" i="1" s="1"/>
  <c r="R635" i="1" s="1"/>
  <c r="Q638" i="1"/>
  <c r="Q637" i="1" s="1"/>
  <c r="Q636" i="1" s="1"/>
  <c r="Q635" i="1" s="1"/>
  <c r="P638" i="1"/>
  <c r="P637" i="1" s="1"/>
  <c r="P636" i="1" s="1"/>
  <c r="P635" i="1" s="1"/>
  <c r="O638" i="1"/>
  <c r="N638" i="1"/>
  <c r="N637" i="1" s="1"/>
  <c r="N636" i="1" s="1"/>
  <c r="N635" i="1" s="1"/>
  <c r="M638" i="1"/>
  <c r="M637" i="1" s="1"/>
  <c r="M636" i="1" s="1"/>
  <c r="M635" i="1" s="1"/>
  <c r="L638" i="1"/>
  <c r="K638" i="1"/>
  <c r="K637" i="1" s="1"/>
  <c r="K636" i="1" s="1"/>
  <c r="K635" i="1" s="1"/>
  <c r="J638" i="1"/>
  <c r="J637" i="1" s="1"/>
  <c r="J636" i="1" s="1"/>
  <c r="J635" i="1" s="1"/>
  <c r="I638" i="1"/>
  <c r="H638" i="1"/>
  <c r="H637" i="1" s="1"/>
  <c r="H636" i="1" s="1"/>
  <c r="H635" i="1" s="1"/>
  <c r="G638" i="1"/>
  <c r="G637" i="1" s="1"/>
  <c r="G636" i="1" s="1"/>
  <c r="G635" i="1" s="1"/>
  <c r="F638" i="1"/>
  <c r="F637" i="1" s="1"/>
  <c r="F636" i="1" s="1"/>
  <c r="F635" i="1" s="1"/>
  <c r="U637" i="1"/>
  <c r="U636" i="1" s="1"/>
  <c r="U635" i="1" s="1"/>
  <c r="O637" i="1"/>
  <c r="O636" i="1" s="1"/>
  <c r="O635" i="1" s="1"/>
  <c r="L637" i="1"/>
  <c r="L636" i="1" s="1"/>
  <c r="L635" i="1" s="1"/>
  <c r="I637" i="1"/>
  <c r="I636" i="1"/>
  <c r="I635" i="1" s="1"/>
  <c r="W634" i="1"/>
  <c r="W633" i="1" s="1"/>
  <c r="W632" i="1" s="1"/>
  <c r="W631" i="1" s="1"/>
  <c r="V634" i="1"/>
  <c r="V633" i="1" s="1"/>
  <c r="V632" i="1" s="1"/>
  <c r="V631" i="1" s="1"/>
  <c r="U634" i="1"/>
  <c r="T634" i="1"/>
  <c r="T633" i="1" s="1"/>
  <c r="T632" i="1" s="1"/>
  <c r="T631" i="1" s="1"/>
  <c r="S634" i="1"/>
  <c r="S633" i="1" s="1"/>
  <c r="S632" i="1" s="1"/>
  <c r="S631" i="1" s="1"/>
  <c r="R634" i="1"/>
  <c r="R633" i="1" s="1"/>
  <c r="R632" i="1" s="1"/>
  <c r="R631" i="1" s="1"/>
  <c r="Q634" i="1"/>
  <c r="Q633" i="1" s="1"/>
  <c r="Q632" i="1" s="1"/>
  <c r="Q631" i="1" s="1"/>
  <c r="P634" i="1"/>
  <c r="P633" i="1" s="1"/>
  <c r="P632" i="1" s="1"/>
  <c r="P631" i="1" s="1"/>
  <c r="O634" i="1"/>
  <c r="O633" i="1" s="1"/>
  <c r="O632" i="1" s="1"/>
  <c r="O631" i="1" s="1"/>
  <c r="N634" i="1"/>
  <c r="N633" i="1" s="1"/>
  <c r="N632" i="1" s="1"/>
  <c r="N631" i="1" s="1"/>
  <c r="M634" i="1"/>
  <c r="M633" i="1" s="1"/>
  <c r="M632" i="1" s="1"/>
  <c r="M631" i="1" s="1"/>
  <c r="L634" i="1"/>
  <c r="L633" i="1" s="1"/>
  <c r="L632" i="1" s="1"/>
  <c r="L631" i="1" s="1"/>
  <c r="K634" i="1"/>
  <c r="K633" i="1" s="1"/>
  <c r="K632" i="1" s="1"/>
  <c r="K631" i="1" s="1"/>
  <c r="J634" i="1"/>
  <c r="J633" i="1" s="1"/>
  <c r="J632" i="1" s="1"/>
  <c r="J631" i="1" s="1"/>
  <c r="I634" i="1"/>
  <c r="H634" i="1"/>
  <c r="H633" i="1" s="1"/>
  <c r="H632" i="1" s="1"/>
  <c r="H631" i="1" s="1"/>
  <c r="G634" i="1"/>
  <c r="G633" i="1" s="1"/>
  <c r="G632" i="1" s="1"/>
  <c r="G631" i="1" s="1"/>
  <c r="F634" i="1"/>
  <c r="F633" i="1" s="1"/>
  <c r="U633" i="1"/>
  <c r="U632" i="1" s="1"/>
  <c r="U631" i="1" s="1"/>
  <c r="I633" i="1"/>
  <c r="I632" i="1"/>
  <c r="F632" i="1"/>
  <c r="F631" i="1" s="1"/>
  <c r="I631" i="1"/>
  <c r="W629" i="1"/>
  <c r="W628" i="1" s="1"/>
  <c r="W627" i="1" s="1"/>
  <c r="W626" i="1" s="1"/>
  <c r="V629" i="1"/>
  <c r="V628" i="1" s="1"/>
  <c r="V627" i="1" s="1"/>
  <c r="V626" i="1" s="1"/>
  <c r="U629" i="1"/>
  <c r="U628" i="1" s="1"/>
  <c r="U627" i="1" s="1"/>
  <c r="U626" i="1" s="1"/>
  <c r="T629" i="1"/>
  <c r="T628" i="1" s="1"/>
  <c r="S629" i="1"/>
  <c r="S628" i="1" s="1"/>
  <c r="S627" i="1" s="1"/>
  <c r="S626" i="1" s="1"/>
  <c r="R629" i="1"/>
  <c r="R628" i="1" s="1"/>
  <c r="R627" i="1" s="1"/>
  <c r="R626" i="1" s="1"/>
  <c r="Q629" i="1"/>
  <c r="Q628" i="1" s="1"/>
  <c r="Q627" i="1" s="1"/>
  <c r="Q626" i="1" s="1"/>
  <c r="P629" i="1"/>
  <c r="P628" i="1" s="1"/>
  <c r="P627" i="1" s="1"/>
  <c r="P626" i="1" s="1"/>
  <c r="O629" i="1"/>
  <c r="N629" i="1"/>
  <c r="N628" i="1" s="1"/>
  <c r="N627" i="1" s="1"/>
  <c r="N626" i="1" s="1"/>
  <c r="M629" i="1"/>
  <c r="M628" i="1" s="1"/>
  <c r="M627" i="1" s="1"/>
  <c r="M626" i="1" s="1"/>
  <c r="L629" i="1"/>
  <c r="L628" i="1" s="1"/>
  <c r="L627" i="1" s="1"/>
  <c r="L626" i="1" s="1"/>
  <c r="K629" i="1"/>
  <c r="K628" i="1" s="1"/>
  <c r="K627" i="1" s="1"/>
  <c r="K626" i="1" s="1"/>
  <c r="J629" i="1"/>
  <c r="J628" i="1" s="1"/>
  <c r="J627" i="1" s="1"/>
  <c r="J626" i="1" s="1"/>
  <c r="I629" i="1"/>
  <c r="H629" i="1"/>
  <c r="H628" i="1" s="1"/>
  <c r="H627" i="1" s="1"/>
  <c r="H626" i="1" s="1"/>
  <c r="G629" i="1"/>
  <c r="G628" i="1" s="1"/>
  <c r="G627" i="1" s="1"/>
  <c r="G626" i="1" s="1"/>
  <c r="F629" i="1"/>
  <c r="F628" i="1" s="1"/>
  <c r="F627" i="1" s="1"/>
  <c r="F626" i="1" s="1"/>
  <c r="O628" i="1"/>
  <c r="O627" i="1" s="1"/>
  <c r="O626" i="1" s="1"/>
  <c r="I628" i="1"/>
  <c r="I627" i="1" s="1"/>
  <c r="I626" i="1" s="1"/>
  <c r="T627" i="1"/>
  <c r="T626" i="1" s="1"/>
  <c r="W625" i="1"/>
  <c r="W624" i="1" s="1"/>
  <c r="W623" i="1" s="1"/>
  <c r="W622" i="1" s="1"/>
  <c r="V625" i="1"/>
  <c r="V624" i="1" s="1"/>
  <c r="V623" i="1" s="1"/>
  <c r="V622" i="1" s="1"/>
  <c r="U625" i="1"/>
  <c r="U624" i="1" s="1"/>
  <c r="U623" i="1" s="1"/>
  <c r="U622" i="1" s="1"/>
  <c r="T625" i="1"/>
  <c r="S625" i="1"/>
  <c r="S624" i="1" s="1"/>
  <c r="S623" i="1" s="1"/>
  <c r="S622" i="1" s="1"/>
  <c r="R625" i="1"/>
  <c r="R624" i="1" s="1"/>
  <c r="R623" i="1" s="1"/>
  <c r="R622" i="1" s="1"/>
  <c r="Q625" i="1"/>
  <c r="P625" i="1"/>
  <c r="P624" i="1" s="1"/>
  <c r="P623" i="1" s="1"/>
  <c r="P622" i="1" s="1"/>
  <c r="O625" i="1"/>
  <c r="N625" i="1"/>
  <c r="N624" i="1" s="1"/>
  <c r="N623" i="1" s="1"/>
  <c r="N622" i="1" s="1"/>
  <c r="M625" i="1"/>
  <c r="L625" i="1"/>
  <c r="L624" i="1" s="1"/>
  <c r="L623" i="1" s="1"/>
  <c r="L622" i="1" s="1"/>
  <c r="K625" i="1"/>
  <c r="J625" i="1"/>
  <c r="J624" i="1" s="1"/>
  <c r="J623" i="1" s="1"/>
  <c r="J622" i="1" s="1"/>
  <c r="I625" i="1"/>
  <c r="I624" i="1" s="1"/>
  <c r="I623" i="1" s="1"/>
  <c r="I622" i="1" s="1"/>
  <c r="H625" i="1"/>
  <c r="G625" i="1"/>
  <c r="G624" i="1" s="1"/>
  <c r="G623" i="1" s="1"/>
  <c r="G622" i="1" s="1"/>
  <c r="F625" i="1"/>
  <c r="T624" i="1"/>
  <c r="T623" i="1" s="1"/>
  <c r="Q624" i="1"/>
  <c r="Q623" i="1" s="1"/>
  <c r="Q622" i="1" s="1"/>
  <c r="O624" i="1"/>
  <c r="O623" i="1" s="1"/>
  <c r="O622" i="1" s="1"/>
  <c r="M624" i="1"/>
  <c r="M623" i="1" s="1"/>
  <c r="M622" i="1" s="1"/>
  <c r="K624" i="1"/>
  <c r="K623" i="1" s="1"/>
  <c r="K622" i="1" s="1"/>
  <c r="H624" i="1"/>
  <c r="H623" i="1" s="1"/>
  <c r="H622" i="1" s="1"/>
  <c r="F624" i="1"/>
  <c r="F623" i="1" s="1"/>
  <c r="F622" i="1" s="1"/>
  <c r="T622" i="1"/>
  <c r="W621" i="1"/>
  <c r="W620" i="1" s="1"/>
  <c r="W619" i="1" s="1"/>
  <c r="W618" i="1" s="1"/>
  <c r="V621" i="1"/>
  <c r="V620" i="1" s="1"/>
  <c r="V619" i="1" s="1"/>
  <c r="V618" i="1" s="1"/>
  <c r="U621" i="1"/>
  <c r="U620" i="1" s="1"/>
  <c r="T621" i="1"/>
  <c r="T620" i="1" s="1"/>
  <c r="T619" i="1" s="1"/>
  <c r="T618" i="1" s="1"/>
  <c r="S621" i="1"/>
  <c r="S620" i="1" s="1"/>
  <c r="S619" i="1" s="1"/>
  <c r="S618" i="1" s="1"/>
  <c r="R621" i="1"/>
  <c r="R620" i="1" s="1"/>
  <c r="R619" i="1" s="1"/>
  <c r="R618" i="1" s="1"/>
  <c r="Q621" i="1"/>
  <c r="Q620" i="1" s="1"/>
  <c r="Q619" i="1" s="1"/>
  <c r="Q618" i="1" s="1"/>
  <c r="P621" i="1"/>
  <c r="P620" i="1" s="1"/>
  <c r="P619" i="1" s="1"/>
  <c r="P618" i="1" s="1"/>
  <c r="O621" i="1"/>
  <c r="N621" i="1"/>
  <c r="M621" i="1"/>
  <c r="L621" i="1"/>
  <c r="K621" i="1"/>
  <c r="K620" i="1" s="1"/>
  <c r="K619" i="1" s="1"/>
  <c r="K618" i="1" s="1"/>
  <c r="J621" i="1"/>
  <c r="J620" i="1" s="1"/>
  <c r="J619" i="1" s="1"/>
  <c r="J618" i="1" s="1"/>
  <c r="I621" i="1"/>
  <c r="I620" i="1" s="1"/>
  <c r="I619" i="1" s="1"/>
  <c r="I618" i="1" s="1"/>
  <c r="H621" i="1"/>
  <c r="H620" i="1" s="1"/>
  <c r="H619" i="1" s="1"/>
  <c r="H618" i="1" s="1"/>
  <c r="G621" i="1"/>
  <c r="G620" i="1" s="1"/>
  <c r="G619" i="1" s="1"/>
  <c r="G618" i="1" s="1"/>
  <c r="F621" i="1"/>
  <c r="F620" i="1" s="1"/>
  <c r="F619" i="1" s="1"/>
  <c r="F618" i="1" s="1"/>
  <c r="O620" i="1"/>
  <c r="O619" i="1" s="1"/>
  <c r="O618" i="1" s="1"/>
  <c r="N620" i="1"/>
  <c r="N619" i="1" s="1"/>
  <c r="N618" i="1" s="1"/>
  <c r="M620" i="1"/>
  <c r="M619" i="1" s="1"/>
  <c r="M618" i="1" s="1"/>
  <c r="L620" i="1"/>
  <c r="L619" i="1" s="1"/>
  <c r="L618" i="1" s="1"/>
  <c r="U619" i="1"/>
  <c r="U618" i="1" s="1"/>
  <c r="W617" i="1"/>
  <c r="W616" i="1" s="1"/>
  <c r="W615" i="1" s="1"/>
  <c r="W614" i="1" s="1"/>
  <c r="V617" i="1"/>
  <c r="V616" i="1" s="1"/>
  <c r="V615" i="1" s="1"/>
  <c r="V614" i="1" s="1"/>
  <c r="U617" i="1"/>
  <c r="U616" i="1" s="1"/>
  <c r="T617" i="1"/>
  <c r="T616" i="1" s="1"/>
  <c r="S617" i="1"/>
  <c r="S616" i="1" s="1"/>
  <c r="S615" i="1" s="1"/>
  <c r="S614" i="1" s="1"/>
  <c r="R617" i="1"/>
  <c r="R616" i="1" s="1"/>
  <c r="R615" i="1" s="1"/>
  <c r="R614" i="1" s="1"/>
  <c r="Q617" i="1"/>
  <c r="P617" i="1"/>
  <c r="O617" i="1"/>
  <c r="N617" i="1"/>
  <c r="M617" i="1"/>
  <c r="L617" i="1"/>
  <c r="K617" i="1"/>
  <c r="J617" i="1"/>
  <c r="I617" i="1"/>
  <c r="I616" i="1" s="1"/>
  <c r="I615" i="1" s="1"/>
  <c r="I614" i="1" s="1"/>
  <c r="H617" i="1"/>
  <c r="H616" i="1" s="1"/>
  <c r="H615" i="1" s="1"/>
  <c r="H614" i="1" s="1"/>
  <c r="G617" i="1"/>
  <c r="G616" i="1" s="1"/>
  <c r="G615" i="1" s="1"/>
  <c r="G614" i="1" s="1"/>
  <c r="F617" i="1"/>
  <c r="F616" i="1" s="1"/>
  <c r="F615" i="1" s="1"/>
  <c r="F614" i="1" s="1"/>
  <c r="Q616" i="1"/>
  <c r="P616" i="1"/>
  <c r="P615" i="1" s="1"/>
  <c r="P614" i="1" s="1"/>
  <c r="O616" i="1"/>
  <c r="O615" i="1" s="1"/>
  <c r="O614" i="1" s="1"/>
  <c r="N616" i="1"/>
  <c r="N615" i="1" s="1"/>
  <c r="N614" i="1" s="1"/>
  <c r="M616" i="1"/>
  <c r="M615" i="1" s="1"/>
  <c r="M614" i="1" s="1"/>
  <c r="L616" i="1"/>
  <c r="K616" i="1"/>
  <c r="K615" i="1" s="1"/>
  <c r="K614" i="1" s="1"/>
  <c r="J616" i="1"/>
  <c r="J615" i="1" s="1"/>
  <c r="J614" i="1" s="1"/>
  <c r="U615" i="1"/>
  <c r="U614" i="1" s="1"/>
  <c r="T615" i="1"/>
  <c r="T614" i="1" s="1"/>
  <c r="Q615" i="1"/>
  <c r="Q614" i="1" s="1"/>
  <c r="L615" i="1"/>
  <c r="L614" i="1" s="1"/>
  <c r="W612" i="1"/>
  <c r="V612" i="1"/>
  <c r="U612" i="1"/>
  <c r="T612" i="1"/>
  <c r="T611" i="1" s="1"/>
  <c r="T610" i="1" s="1"/>
  <c r="T609" i="1" s="1"/>
  <c r="S612" i="1"/>
  <c r="R612" i="1"/>
  <c r="R611" i="1" s="1"/>
  <c r="R610" i="1" s="1"/>
  <c r="R609" i="1" s="1"/>
  <c r="Q612" i="1"/>
  <c r="Q611" i="1" s="1"/>
  <c r="Q610" i="1" s="1"/>
  <c r="Q609" i="1" s="1"/>
  <c r="P612" i="1"/>
  <c r="P611" i="1" s="1"/>
  <c r="P610" i="1" s="1"/>
  <c r="P609" i="1" s="1"/>
  <c r="O612" i="1"/>
  <c r="O611" i="1" s="1"/>
  <c r="O610" i="1" s="1"/>
  <c r="O609" i="1" s="1"/>
  <c r="N612" i="1"/>
  <c r="N611" i="1" s="1"/>
  <c r="M612" i="1"/>
  <c r="M611" i="1" s="1"/>
  <c r="M610" i="1" s="1"/>
  <c r="M609" i="1" s="1"/>
  <c r="L612" i="1"/>
  <c r="L611" i="1" s="1"/>
  <c r="L610" i="1" s="1"/>
  <c r="L609" i="1" s="1"/>
  <c r="K612" i="1"/>
  <c r="J612" i="1"/>
  <c r="I612" i="1"/>
  <c r="H612" i="1"/>
  <c r="H611" i="1" s="1"/>
  <c r="H610" i="1" s="1"/>
  <c r="H609" i="1" s="1"/>
  <c r="G612" i="1"/>
  <c r="F612" i="1"/>
  <c r="F611" i="1" s="1"/>
  <c r="F610" i="1" s="1"/>
  <c r="F609" i="1" s="1"/>
  <c r="W611" i="1"/>
  <c r="W610" i="1" s="1"/>
  <c r="W609" i="1" s="1"/>
  <c r="V611" i="1"/>
  <c r="V610" i="1" s="1"/>
  <c r="V609" i="1" s="1"/>
  <c r="U611" i="1"/>
  <c r="U610" i="1" s="1"/>
  <c r="U609" i="1" s="1"/>
  <c r="S611" i="1"/>
  <c r="S610" i="1" s="1"/>
  <c r="S609" i="1" s="1"/>
  <c r="K611" i="1"/>
  <c r="J611" i="1"/>
  <c r="J610" i="1" s="1"/>
  <c r="J609" i="1" s="1"/>
  <c r="I611" i="1"/>
  <c r="I610" i="1" s="1"/>
  <c r="I609" i="1" s="1"/>
  <c r="G611" i="1"/>
  <c r="G610" i="1" s="1"/>
  <c r="G609" i="1" s="1"/>
  <c r="N610" i="1"/>
  <c r="N609" i="1" s="1"/>
  <c r="K610" i="1"/>
  <c r="K609" i="1" s="1"/>
  <c r="W608" i="1"/>
  <c r="W607" i="1" s="1"/>
  <c r="W606" i="1" s="1"/>
  <c r="W605" i="1" s="1"/>
  <c r="V608" i="1"/>
  <c r="V607" i="1" s="1"/>
  <c r="V606" i="1" s="1"/>
  <c r="V605" i="1" s="1"/>
  <c r="U608" i="1"/>
  <c r="T608" i="1"/>
  <c r="T607" i="1" s="1"/>
  <c r="T606" i="1" s="1"/>
  <c r="T605" i="1" s="1"/>
  <c r="S608" i="1"/>
  <c r="S607" i="1" s="1"/>
  <c r="S606" i="1" s="1"/>
  <c r="S605" i="1" s="1"/>
  <c r="R608" i="1"/>
  <c r="R607" i="1" s="1"/>
  <c r="R606" i="1" s="1"/>
  <c r="R605" i="1" s="1"/>
  <c r="Q608" i="1"/>
  <c r="Q607" i="1" s="1"/>
  <c r="Q606" i="1" s="1"/>
  <c r="Q605" i="1" s="1"/>
  <c r="P608" i="1"/>
  <c r="P607" i="1" s="1"/>
  <c r="O608" i="1"/>
  <c r="O607" i="1" s="1"/>
  <c r="N608" i="1"/>
  <c r="N607" i="1" s="1"/>
  <c r="N606" i="1" s="1"/>
  <c r="N605" i="1" s="1"/>
  <c r="M608" i="1"/>
  <c r="M607" i="1" s="1"/>
  <c r="M606" i="1" s="1"/>
  <c r="M605" i="1" s="1"/>
  <c r="L608" i="1"/>
  <c r="K608" i="1"/>
  <c r="K607" i="1" s="1"/>
  <c r="K606" i="1" s="1"/>
  <c r="K605" i="1" s="1"/>
  <c r="J608" i="1"/>
  <c r="J607" i="1" s="1"/>
  <c r="J606" i="1" s="1"/>
  <c r="J605" i="1" s="1"/>
  <c r="I608" i="1"/>
  <c r="H608" i="1"/>
  <c r="H607" i="1" s="1"/>
  <c r="H606" i="1" s="1"/>
  <c r="H605" i="1" s="1"/>
  <c r="G608" i="1"/>
  <c r="G607" i="1" s="1"/>
  <c r="G606" i="1" s="1"/>
  <c r="G605" i="1" s="1"/>
  <c r="F608" i="1"/>
  <c r="F607" i="1" s="1"/>
  <c r="F606" i="1" s="1"/>
  <c r="F605" i="1" s="1"/>
  <c r="U607" i="1"/>
  <c r="U606" i="1" s="1"/>
  <c r="U605" i="1" s="1"/>
  <c r="L607" i="1"/>
  <c r="L606" i="1" s="1"/>
  <c r="L605" i="1" s="1"/>
  <c r="I607" i="1"/>
  <c r="I606" i="1" s="1"/>
  <c r="I605" i="1" s="1"/>
  <c r="P606" i="1"/>
  <c r="P605" i="1" s="1"/>
  <c r="O606" i="1"/>
  <c r="O605" i="1" s="1"/>
  <c r="W604" i="1"/>
  <c r="W603" i="1" s="1"/>
  <c r="W602" i="1" s="1"/>
  <c r="W601" i="1" s="1"/>
  <c r="V604" i="1"/>
  <c r="V603" i="1" s="1"/>
  <c r="U604" i="1"/>
  <c r="U603" i="1" s="1"/>
  <c r="U602" i="1" s="1"/>
  <c r="U601" i="1" s="1"/>
  <c r="T604" i="1"/>
  <c r="T603" i="1" s="1"/>
  <c r="T602" i="1" s="1"/>
  <c r="T601" i="1" s="1"/>
  <c r="S604" i="1"/>
  <c r="S603" i="1" s="1"/>
  <c r="S602" i="1" s="1"/>
  <c r="S601" i="1" s="1"/>
  <c r="R604" i="1"/>
  <c r="R603" i="1" s="1"/>
  <c r="R602" i="1" s="1"/>
  <c r="R601" i="1" s="1"/>
  <c r="Q604" i="1"/>
  <c r="P604" i="1"/>
  <c r="P603" i="1" s="1"/>
  <c r="P602" i="1" s="1"/>
  <c r="P601" i="1" s="1"/>
  <c r="O604" i="1"/>
  <c r="O603" i="1" s="1"/>
  <c r="O602" i="1" s="1"/>
  <c r="O601" i="1" s="1"/>
  <c r="N604" i="1"/>
  <c r="N603" i="1" s="1"/>
  <c r="N602" i="1" s="1"/>
  <c r="N601" i="1" s="1"/>
  <c r="M604" i="1"/>
  <c r="M603" i="1" s="1"/>
  <c r="M602" i="1" s="1"/>
  <c r="M601" i="1" s="1"/>
  <c r="L604" i="1"/>
  <c r="L603" i="1" s="1"/>
  <c r="L602" i="1" s="1"/>
  <c r="L601" i="1" s="1"/>
  <c r="K604" i="1"/>
  <c r="K603" i="1" s="1"/>
  <c r="K602" i="1" s="1"/>
  <c r="K601" i="1" s="1"/>
  <c r="J604" i="1"/>
  <c r="J603" i="1" s="1"/>
  <c r="I604" i="1"/>
  <c r="H604" i="1"/>
  <c r="G604" i="1"/>
  <c r="F604" i="1"/>
  <c r="Q603" i="1"/>
  <c r="Q602" i="1" s="1"/>
  <c r="Q601" i="1" s="1"/>
  <c r="I603" i="1"/>
  <c r="I602" i="1" s="1"/>
  <c r="I601" i="1" s="1"/>
  <c r="H603" i="1"/>
  <c r="H602" i="1" s="1"/>
  <c r="H601" i="1" s="1"/>
  <c r="G603" i="1"/>
  <c r="G602" i="1" s="1"/>
  <c r="G601" i="1" s="1"/>
  <c r="F603" i="1"/>
  <c r="F602" i="1" s="1"/>
  <c r="F601" i="1" s="1"/>
  <c r="V602" i="1"/>
  <c r="V601" i="1" s="1"/>
  <c r="J602" i="1"/>
  <c r="J601" i="1" s="1"/>
  <c r="W599" i="1"/>
  <c r="V599" i="1"/>
  <c r="V598" i="1" s="1"/>
  <c r="V597" i="1" s="1"/>
  <c r="V596" i="1" s="1"/>
  <c r="U599" i="1"/>
  <c r="U598" i="1" s="1"/>
  <c r="U597" i="1" s="1"/>
  <c r="U596" i="1" s="1"/>
  <c r="T599" i="1"/>
  <c r="T598" i="1" s="1"/>
  <c r="T597" i="1" s="1"/>
  <c r="T596" i="1" s="1"/>
  <c r="S599" i="1"/>
  <c r="S598" i="1" s="1"/>
  <c r="S597" i="1" s="1"/>
  <c r="S596" i="1" s="1"/>
  <c r="R599" i="1"/>
  <c r="R598" i="1" s="1"/>
  <c r="Q599" i="1"/>
  <c r="Q598" i="1" s="1"/>
  <c r="Q597" i="1" s="1"/>
  <c r="Q596" i="1" s="1"/>
  <c r="P599" i="1"/>
  <c r="O599" i="1"/>
  <c r="O598" i="1" s="1"/>
  <c r="O597" i="1" s="1"/>
  <c r="O596" i="1" s="1"/>
  <c r="N599" i="1"/>
  <c r="N598" i="1" s="1"/>
  <c r="N597" i="1" s="1"/>
  <c r="N596" i="1" s="1"/>
  <c r="M599" i="1"/>
  <c r="L599" i="1"/>
  <c r="K599" i="1"/>
  <c r="K598" i="1" s="1"/>
  <c r="K597" i="1" s="1"/>
  <c r="K596" i="1" s="1"/>
  <c r="J599" i="1"/>
  <c r="I599" i="1"/>
  <c r="I598" i="1" s="1"/>
  <c r="I597" i="1" s="1"/>
  <c r="I596" i="1" s="1"/>
  <c r="H599" i="1"/>
  <c r="G599" i="1"/>
  <c r="G598" i="1" s="1"/>
  <c r="G597" i="1" s="1"/>
  <c r="G596" i="1" s="1"/>
  <c r="F599" i="1"/>
  <c r="F598" i="1" s="1"/>
  <c r="F597" i="1" s="1"/>
  <c r="F596" i="1" s="1"/>
  <c r="W598" i="1"/>
  <c r="W597" i="1" s="1"/>
  <c r="P598" i="1"/>
  <c r="P597" i="1" s="1"/>
  <c r="P596" i="1" s="1"/>
  <c r="M598" i="1"/>
  <c r="M597" i="1" s="1"/>
  <c r="M596" i="1" s="1"/>
  <c r="L598" i="1"/>
  <c r="L597" i="1" s="1"/>
  <c r="J598" i="1"/>
  <c r="J597" i="1" s="1"/>
  <c r="J596" i="1" s="1"/>
  <c r="H598" i="1"/>
  <c r="H597" i="1" s="1"/>
  <c r="H596" i="1" s="1"/>
  <c r="R597" i="1"/>
  <c r="R596" i="1" s="1"/>
  <c r="W596" i="1"/>
  <c r="L596" i="1"/>
  <c r="W595" i="1"/>
  <c r="V595" i="1"/>
  <c r="V594" i="1" s="1"/>
  <c r="V593" i="1" s="1"/>
  <c r="U595" i="1"/>
  <c r="U594" i="1" s="1"/>
  <c r="T595" i="1"/>
  <c r="T594" i="1" s="1"/>
  <c r="T593" i="1" s="1"/>
  <c r="T592" i="1" s="1"/>
  <c r="S595" i="1"/>
  <c r="R595" i="1"/>
  <c r="R594" i="1" s="1"/>
  <c r="R593" i="1" s="1"/>
  <c r="R592" i="1" s="1"/>
  <c r="Q595" i="1"/>
  <c r="Q594" i="1" s="1"/>
  <c r="Q593" i="1" s="1"/>
  <c r="Q592" i="1" s="1"/>
  <c r="P595" i="1"/>
  <c r="P594" i="1" s="1"/>
  <c r="P593" i="1" s="1"/>
  <c r="P592" i="1" s="1"/>
  <c r="P591" i="1" s="1"/>
  <c r="O595" i="1"/>
  <c r="N595" i="1"/>
  <c r="N594" i="1" s="1"/>
  <c r="N593" i="1" s="1"/>
  <c r="N592" i="1" s="1"/>
  <c r="M595" i="1"/>
  <c r="M594" i="1" s="1"/>
  <c r="M593" i="1" s="1"/>
  <c r="M592" i="1" s="1"/>
  <c r="L595" i="1"/>
  <c r="K595" i="1"/>
  <c r="K594" i="1" s="1"/>
  <c r="K593" i="1" s="1"/>
  <c r="K592" i="1" s="1"/>
  <c r="J595" i="1"/>
  <c r="I595" i="1"/>
  <c r="I594" i="1" s="1"/>
  <c r="H595" i="1"/>
  <c r="H594" i="1" s="1"/>
  <c r="H593" i="1" s="1"/>
  <c r="H592" i="1" s="1"/>
  <c r="G595" i="1"/>
  <c r="G594" i="1" s="1"/>
  <c r="G593" i="1" s="1"/>
  <c r="G592" i="1" s="1"/>
  <c r="F595" i="1"/>
  <c r="F594" i="1" s="1"/>
  <c r="F593" i="1" s="1"/>
  <c r="F592" i="1" s="1"/>
  <c r="W594" i="1"/>
  <c r="W593" i="1" s="1"/>
  <c r="W592" i="1" s="1"/>
  <c r="W591" i="1" s="1"/>
  <c r="S594" i="1"/>
  <c r="S593" i="1" s="1"/>
  <c r="S592" i="1" s="1"/>
  <c r="O594" i="1"/>
  <c r="O593" i="1" s="1"/>
  <c r="O592" i="1" s="1"/>
  <c r="L594" i="1"/>
  <c r="L593" i="1" s="1"/>
  <c r="L592" i="1" s="1"/>
  <c r="J594" i="1"/>
  <c r="J593" i="1" s="1"/>
  <c r="J592" i="1" s="1"/>
  <c r="U593" i="1"/>
  <c r="U592" i="1" s="1"/>
  <c r="I593" i="1"/>
  <c r="I592" i="1" s="1"/>
  <c r="V592" i="1"/>
  <c r="V591" i="1" s="1"/>
  <c r="W590" i="1"/>
  <c r="W589" i="1" s="1"/>
  <c r="W588" i="1" s="1"/>
  <c r="V590" i="1"/>
  <c r="V589" i="1" s="1"/>
  <c r="V588" i="1" s="1"/>
  <c r="U590" i="1"/>
  <c r="U589" i="1" s="1"/>
  <c r="U588" i="1" s="1"/>
  <c r="T590" i="1"/>
  <c r="T589" i="1" s="1"/>
  <c r="T588" i="1" s="1"/>
  <c r="S590" i="1"/>
  <c r="S589" i="1" s="1"/>
  <c r="S588" i="1" s="1"/>
  <c r="R590" i="1"/>
  <c r="R589" i="1" s="1"/>
  <c r="R588" i="1" s="1"/>
  <c r="Q590" i="1"/>
  <c r="P590" i="1"/>
  <c r="P589" i="1" s="1"/>
  <c r="P588" i="1" s="1"/>
  <c r="O590" i="1"/>
  <c r="N590" i="1"/>
  <c r="N589" i="1" s="1"/>
  <c r="N588" i="1" s="1"/>
  <c r="M590" i="1"/>
  <c r="L590" i="1"/>
  <c r="L589" i="1" s="1"/>
  <c r="L588" i="1" s="1"/>
  <c r="K590" i="1"/>
  <c r="K589" i="1" s="1"/>
  <c r="K588" i="1" s="1"/>
  <c r="J590" i="1"/>
  <c r="J589" i="1" s="1"/>
  <c r="J588" i="1" s="1"/>
  <c r="I590" i="1"/>
  <c r="I589" i="1" s="1"/>
  <c r="I588" i="1" s="1"/>
  <c r="H590" i="1"/>
  <c r="H589" i="1" s="1"/>
  <c r="H588" i="1" s="1"/>
  <c r="G590" i="1"/>
  <c r="G589" i="1" s="1"/>
  <c r="G588" i="1" s="1"/>
  <c r="F590" i="1"/>
  <c r="Q589" i="1"/>
  <c r="Q588" i="1" s="1"/>
  <c r="O589" i="1"/>
  <c r="O588" i="1" s="1"/>
  <c r="M589" i="1"/>
  <c r="F589" i="1"/>
  <c r="F588" i="1" s="1"/>
  <c r="M588" i="1"/>
  <c r="W587" i="1"/>
  <c r="W586" i="1" s="1"/>
  <c r="W585" i="1" s="1"/>
  <c r="V587" i="1"/>
  <c r="V586" i="1" s="1"/>
  <c r="U587" i="1"/>
  <c r="U586" i="1" s="1"/>
  <c r="U585" i="1" s="1"/>
  <c r="T587" i="1"/>
  <c r="T586" i="1" s="1"/>
  <c r="T585" i="1" s="1"/>
  <c r="S587" i="1"/>
  <c r="R587" i="1"/>
  <c r="R586" i="1" s="1"/>
  <c r="R585" i="1" s="1"/>
  <c r="Q587" i="1"/>
  <c r="Q586" i="1" s="1"/>
  <c r="Q585" i="1" s="1"/>
  <c r="P587" i="1"/>
  <c r="O587" i="1"/>
  <c r="O586" i="1" s="1"/>
  <c r="O585" i="1" s="1"/>
  <c r="N587" i="1"/>
  <c r="N586" i="1" s="1"/>
  <c r="N585" i="1" s="1"/>
  <c r="M587" i="1"/>
  <c r="M586" i="1" s="1"/>
  <c r="M585" i="1" s="1"/>
  <c r="L587" i="1"/>
  <c r="K587" i="1"/>
  <c r="K586" i="1" s="1"/>
  <c r="K585" i="1" s="1"/>
  <c r="J587" i="1"/>
  <c r="I587" i="1"/>
  <c r="I586" i="1" s="1"/>
  <c r="I585" i="1" s="1"/>
  <c r="H587" i="1"/>
  <c r="H586" i="1" s="1"/>
  <c r="H585" i="1" s="1"/>
  <c r="G587" i="1"/>
  <c r="F587" i="1"/>
  <c r="F586" i="1" s="1"/>
  <c r="F585" i="1" s="1"/>
  <c r="S586" i="1"/>
  <c r="S585" i="1" s="1"/>
  <c r="P586" i="1"/>
  <c r="P585" i="1" s="1"/>
  <c r="L586" i="1"/>
  <c r="L585" i="1" s="1"/>
  <c r="J586" i="1"/>
  <c r="J585" i="1" s="1"/>
  <c r="G586" i="1"/>
  <c r="G585" i="1" s="1"/>
  <c r="V585" i="1"/>
  <c r="W584" i="1"/>
  <c r="W583" i="1" s="1"/>
  <c r="V584" i="1"/>
  <c r="U584" i="1"/>
  <c r="U583" i="1" s="1"/>
  <c r="U582" i="1" s="1"/>
  <c r="T584" i="1"/>
  <c r="T583" i="1" s="1"/>
  <c r="T582" i="1" s="1"/>
  <c r="S584" i="1"/>
  <c r="S583" i="1" s="1"/>
  <c r="S582" i="1" s="1"/>
  <c r="R584" i="1"/>
  <c r="R583" i="1" s="1"/>
  <c r="R582" i="1" s="1"/>
  <c r="Q584" i="1"/>
  <c r="Q583" i="1" s="1"/>
  <c r="Q582" i="1" s="1"/>
  <c r="P584" i="1"/>
  <c r="P583" i="1" s="1"/>
  <c r="P582" i="1" s="1"/>
  <c r="O584" i="1"/>
  <c r="N584" i="1"/>
  <c r="N583" i="1" s="1"/>
  <c r="N582" i="1" s="1"/>
  <c r="M584" i="1"/>
  <c r="M583" i="1" s="1"/>
  <c r="M582" i="1" s="1"/>
  <c r="L584" i="1"/>
  <c r="L583" i="1" s="1"/>
  <c r="K584" i="1"/>
  <c r="K583" i="1" s="1"/>
  <c r="K582" i="1" s="1"/>
  <c r="J584" i="1"/>
  <c r="J583" i="1" s="1"/>
  <c r="J582" i="1" s="1"/>
  <c r="I584" i="1"/>
  <c r="I583" i="1" s="1"/>
  <c r="I582" i="1" s="1"/>
  <c r="H584" i="1"/>
  <c r="H583" i="1" s="1"/>
  <c r="H582" i="1" s="1"/>
  <c r="G584" i="1"/>
  <c r="G583" i="1" s="1"/>
  <c r="G582" i="1" s="1"/>
  <c r="G581" i="1" s="1"/>
  <c r="F584" i="1"/>
  <c r="F583" i="1" s="1"/>
  <c r="F582" i="1" s="1"/>
  <c r="V583" i="1"/>
  <c r="V582" i="1" s="1"/>
  <c r="O583" i="1"/>
  <c r="O582" i="1" s="1"/>
  <c r="W582" i="1"/>
  <c r="L582" i="1"/>
  <c r="M581" i="1"/>
  <c r="W580" i="1"/>
  <c r="W579" i="1" s="1"/>
  <c r="W578" i="1" s="1"/>
  <c r="W577" i="1" s="1"/>
  <c r="V580" i="1"/>
  <c r="U580" i="1"/>
  <c r="U579" i="1" s="1"/>
  <c r="U578" i="1" s="1"/>
  <c r="U577" i="1" s="1"/>
  <c r="T580" i="1"/>
  <c r="T579" i="1" s="1"/>
  <c r="T578" i="1" s="1"/>
  <c r="T577" i="1" s="1"/>
  <c r="S580" i="1"/>
  <c r="S579" i="1" s="1"/>
  <c r="S578" i="1" s="1"/>
  <c r="S577" i="1" s="1"/>
  <c r="R580" i="1"/>
  <c r="Q580" i="1"/>
  <c r="Q579" i="1" s="1"/>
  <c r="Q578" i="1" s="1"/>
  <c r="Q577" i="1" s="1"/>
  <c r="P580" i="1"/>
  <c r="O580" i="1"/>
  <c r="O579" i="1" s="1"/>
  <c r="O578" i="1" s="1"/>
  <c r="O577" i="1" s="1"/>
  <c r="N580" i="1"/>
  <c r="M580" i="1"/>
  <c r="M579" i="1" s="1"/>
  <c r="M578" i="1" s="1"/>
  <c r="M577" i="1" s="1"/>
  <c r="M576" i="1" s="1"/>
  <c r="L580" i="1"/>
  <c r="L579" i="1" s="1"/>
  <c r="L578" i="1" s="1"/>
  <c r="L577" i="1" s="1"/>
  <c r="K580" i="1"/>
  <c r="K579" i="1" s="1"/>
  <c r="K578" i="1" s="1"/>
  <c r="K577" i="1" s="1"/>
  <c r="J580" i="1"/>
  <c r="J579" i="1" s="1"/>
  <c r="J578" i="1" s="1"/>
  <c r="J577" i="1" s="1"/>
  <c r="I580" i="1"/>
  <c r="H580" i="1"/>
  <c r="G580" i="1"/>
  <c r="G579" i="1" s="1"/>
  <c r="G578" i="1" s="1"/>
  <c r="G577" i="1" s="1"/>
  <c r="F580" i="1"/>
  <c r="V579" i="1"/>
  <c r="V578" i="1" s="1"/>
  <c r="V577" i="1" s="1"/>
  <c r="R579" i="1"/>
  <c r="R578" i="1" s="1"/>
  <c r="R577" i="1" s="1"/>
  <c r="P579" i="1"/>
  <c r="P578" i="1" s="1"/>
  <c r="P577" i="1" s="1"/>
  <c r="N579" i="1"/>
  <c r="N578" i="1" s="1"/>
  <c r="N577" i="1" s="1"/>
  <c r="I579" i="1"/>
  <c r="I578" i="1" s="1"/>
  <c r="I577" i="1" s="1"/>
  <c r="H579" i="1"/>
  <c r="H578" i="1" s="1"/>
  <c r="H577" i="1" s="1"/>
  <c r="F579" i="1"/>
  <c r="F578" i="1" s="1"/>
  <c r="F577" i="1" s="1"/>
  <c r="W575" i="1"/>
  <c r="W574" i="1" s="1"/>
  <c r="W573" i="1" s="1"/>
  <c r="W572" i="1" s="1"/>
  <c r="V575" i="1"/>
  <c r="V574" i="1" s="1"/>
  <c r="V573" i="1" s="1"/>
  <c r="V572" i="1" s="1"/>
  <c r="U575" i="1"/>
  <c r="U574" i="1" s="1"/>
  <c r="U573" i="1" s="1"/>
  <c r="U572" i="1" s="1"/>
  <c r="T575" i="1"/>
  <c r="S575" i="1"/>
  <c r="S574" i="1" s="1"/>
  <c r="S573" i="1" s="1"/>
  <c r="S572" i="1" s="1"/>
  <c r="R575" i="1"/>
  <c r="R574" i="1" s="1"/>
  <c r="Q575" i="1"/>
  <c r="Q574" i="1" s="1"/>
  <c r="P575" i="1"/>
  <c r="P574" i="1" s="1"/>
  <c r="P573" i="1" s="1"/>
  <c r="P572" i="1" s="1"/>
  <c r="O575" i="1"/>
  <c r="O574" i="1" s="1"/>
  <c r="O573" i="1" s="1"/>
  <c r="O572" i="1" s="1"/>
  <c r="N575" i="1"/>
  <c r="N574" i="1" s="1"/>
  <c r="N573" i="1" s="1"/>
  <c r="N572" i="1" s="1"/>
  <c r="M575" i="1"/>
  <c r="M574" i="1" s="1"/>
  <c r="M573" i="1" s="1"/>
  <c r="M572" i="1" s="1"/>
  <c r="L575" i="1"/>
  <c r="K575" i="1"/>
  <c r="K574" i="1" s="1"/>
  <c r="K573" i="1" s="1"/>
  <c r="K572" i="1" s="1"/>
  <c r="J575" i="1"/>
  <c r="J574" i="1" s="1"/>
  <c r="J573" i="1" s="1"/>
  <c r="J572" i="1" s="1"/>
  <c r="I575" i="1"/>
  <c r="I574" i="1" s="1"/>
  <c r="I573" i="1" s="1"/>
  <c r="I572" i="1" s="1"/>
  <c r="H575" i="1"/>
  <c r="H574" i="1" s="1"/>
  <c r="H573" i="1" s="1"/>
  <c r="H572" i="1" s="1"/>
  <c r="G575" i="1"/>
  <c r="F575" i="1"/>
  <c r="F574" i="1" s="1"/>
  <c r="T574" i="1"/>
  <c r="T573" i="1" s="1"/>
  <c r="T572" i="1" s="1"/>
  <c r="L574" i="1"/>
  <c r="L573" i="1" s="1"/>
  <c r="L572" i="1" s="1"/>
  <c r="G574" i="1"/>
  <c r="G573" i="1" s="1"/>
  <c r="G572" i="1" s="1"/>
  <c r="R573" i="1"/>
  <c r="R572" i="1" s="1"/>
  <c r="Q573" i="1"/>
  <c r="Q572" i="1" s="1"/>
  <c r="F573" i="1"/>
  <c r="F572" i="1" s="1"/>
  <c r="W571" i="1"/>
  <c r="V571" i="1"/>
  <c r="U571" i="1"/>
  <c r="T571" i="1"/>
  <c r="S571" i="1"/>
  <c r="R571" i="1"/>
  <c r="Q571" i="1"/>
  <c r="P571" i="1"/>
  <c r="O571" i="1"/>
  <c r="N571" i="1"/>
  <c r="M571" i="1"/>
  <c r="L571" i="1"/>
  <c r="K571" i="1"/>
  <c r="J571" i="1"/>
  <c r="I571" i="1"/>
  <c r="H571" i="1"/>
  <c r="G571" i="1"/>
  <c r="F571" i="1"/>
  <c r="W570" i="1"/>
  <c r="V570" i="1"/>
  <c r="V568" i="1" s="1"/>
  <c r="V567" i="1" s="1"/>
  <c r="V566" i="1" s="1"/>
  <c r="U570" i="1"/>
  <c r="T570" i="1"/>
  <c r="S570" i="1"/>
  <c r="R570" i="1"/>
  <c r="Q570" i="1"/>
  <c r="P570" i="1"/>
  <c r="O570" i="1"/>
  <c r="N570" i="1"/>
  <c r="M570" i="1"/>
  <c r="L570" i="1"/>
  <c r="L568" i="1" s="1"/>
  <c r="L567" i="1" s="1"/>
  <c r="L566" i="1" s="1"/>
  <c r="K570" i="1"/>
  <c r="J570" i="1"/>
  <c r="J568" i="1" s="1"/>
  <c r="J567" i="1" s="1"/>
  <c r="J566" i="1" s="1"/>
  <c r="I570" i="1"/>
  <c r="H570" i="1"/>
  <c r="G570" i="1"/>
  <c r="F570" i="1"/>
  <c r="W569" i="1"/>
  <c r="V569" i="1"/>
  <c r="U569" i="1"/>
  <c r="T569" i="1"/>
  <c r="S569" i="1"/>
  <c r="S568" i="1" s="1"/>
  <c r="S567" i="1" s="1"/>
  <c r="S566" i="1" s="1"/>
  <c r="R569" i="1"/>
  <c r="R568" i="1" s="1"/>
  <c r="R567" i="1" s="1"/>
  <c r="R566" i="1" s="1"/>
  <c r="Q569" i="1"/>
  <c r="P569" i="1"/>
  <c r="O569" i="1"/>
  <c r="O568" i="1" s="1"/>
  <c r="O567" i="1" s="1"/>
  <c r="O566" i="1" s="1"/>
  <c r="N569" i="1"/>
  <c r="M569" i="1"/>
  <c r="L569" i="1"/>
  <c r="K569" i="1"/>
  <c r="J569" i="1"/>
  <c r="I569" i="1"/>
  <c r="H569" i="1"/>
  <c r="G569" i="1"/>
  <c r="G568" i="1" s="1"/>
  <c r="G567" i="1" s="1"/>
  <c r="G566" i="1" s="1"/>
  <c r="F569" i="1"/>
  <c r="F568" i="1" s="1"/>
  <c r="F567" i="1" s="1"/>
  <c r="F566" i="1" s="1"/>
  <c r="P568" i="1"/>
  <c r="P567" i="1" s="1"/>
  <c r="P566" i="1" s="1"/>
  <c r="N568" i="1"/>
  <c r="N567" i="1" s="1"/>
  <c r="N566" i="1" s="1"/>
  <c r="W565" i="1"/>
  <c r="W564" i="1" s="1"/>
  <c r="W563" i="1" s="1"/>
  <c r="W562" i="1" s="1"/>
  <c r="V565" i="1"/>
  <c r="U565" i="1"/>
  <c r="U564" i="1" s="1"/>
  <c r="U563" i="1" s="1"/>
  <c r="U562" i="1" s="1"/>
  <c r="T565" i="1"/>
  <c r="T564" i="1" s="1"/>
  <c r="T563" i="1" s="1"/>
  <c r="T562" i="1" s="1"/>
  <c r="S565" i="1"/>
  <c r="S564" i="1" s="1"/>
  <c r="S563" i="1" s="1"/>
  <c r="S562" i="1" s="1"/>
  <c r="R565" i="1"/>
  <c r="R564" i="1" s="1"/>
  <c r="R563" i="1" s="1"/>
  <c r="R562" i="1" s="1"/>
  <c r="Q565" i="1"/>
  <c r="Q564" i="1" s="1"/>
  <c r="Q563" i="1" s="1"/>
  <c r="Q562" i="1" s="1"/>
  <c r="P565" i="1"/>
  <c r="O565" i="1"/>
  <c r="O564" i="1" s="1"/>
  <c r="O563" i="1" s="1"/>
  <c r="O562" i="1" s="1"/>
  <c r="N565" i="1"/>
  <c r="N564" i="1" s="1"/>
  <c r="N563" i="1" s="1"/>
  <c r="N562" i="1" s="1"/>
  <c r="M565" i="1"/>
  <c r="M564" i="1" s="1"/>
  <c r="M563" i="1" s="1"/>
  <c r="L565" i="1"/>
  <c r="K565" i="1"/>
  <c r="K564" i="1" s="1"/>
  <c r="K563" i="1" s="1"/>
  <c r="K562" i="1" s="1"/>
  <c r="J565" i="1"/>
  <c r="J564" i="1" s="1"/>
  <c r="J563" i="1" s="1"/>
  <c r="J562" i="1" s="1"/>
  <c r="I565" i="1"/>
  <c r="I564" i="1" s="1"/>
  <c r="I563" i="1" s="1"/>
  <c r="H565" i="1"/>
  <c r="H564" i="1" s="1"/>
  <c r="H563" i="1" s="1"/>
  <c r="H562" i="1" s="1"/>
  <c r="G565" i="1"/>
  <c r="G564" i="1" s="1"/>
  <c r="G563" i="1" s="1"/>
  <c r="G562" i="1" s="1"/>
  <c r="F565" i="1"/>
  <c r="F564" i="1" s="1"/>
  <c r="F563" i="1" s="1"/>
  <c r="F562" i="1" s="1"/>
  <c r="V564" i="1"/>
  <c r="V563" i="1" s="1"/>
  <c r="V562" i="1" s="1"/>
  <c r="P564" i="1"/>
  <c r="P563" i="1" s="1"/>
  <c r="P562" i="1" s="1"/>
  <c r="L564" i="1"/>
  <c r="L563" i="1" s="1"/>
  <c r="L562" i="1" s="1"/>
  <c r="M562" i="1"/>
  <c r="I562" i="1"/>
  <c r="W560" i="1"/>
  <c r="W559" i="1" s="1"/>
  <c r="W558" i="1" s="1"/>
  <c r="W557" i="1" s="1"/>
  <c r="V560" i="1"/>
  <c r="U560" i="1"/>
  <c r="U559" i="1" s="1"/>
  <c r="U558" i="1" s="1"/>
  <c r="U557" i="1" s="1"/>
  <c r="T560" i="1"/>
  <c r="T559" i="1" s="1"/>
  <c r="T558" i="1" s="1"/>
  <c r="T557" i="1" s="1"/>
  <c r="S560" i="1"/>
  <c r="S559" i="1" s="1"/>
  <c r="R560" i="1"/>
  <c r="R559" i="1" s="1"/>
  <c r="R558" i="1" s="1"/>
  <c r="R557" i="1" s="1"/>
  <c r="Q560" i="1"/>
  <c r="Q559" i="1" s="1"/>
  <c r="Q558" i="1" s="1"/>
  <c r="Q557" i="1" s="1"/>
  <c r="P560" i="1"/>
  <c r="P559" i="1" s="1"/>
  <c r="P558" i="1" s="1"/>
  <c r="P557" i="1" s="1"/>
  <c r="O560" i="1"/>
  <c r="N560" i="1"/>
  <c r="N559" i="1" s="1"/>
  <c r="N558" i="1" s="1"/>
  <c r="N557" i="1" s="1"/>
  <c r="M560" i="1"/>
  <c r="L560" i="1"/>
  <c r="L559" i="1" s="1"/>
  <c r="L558" i="1" s="1"/>
  <c r="L557" i="1" s="1"/>
  <c r="K560" i="1"/>
  <c r="J560" i="1"/>
  <c r="I560" i="1"/>
  <c r="I559" i="1" s="1"/>
  <c r="I558" i="1" s="1"/>
  <c r="I557" i="1" s="1"/>
  <c r="H560" i="1"/>
  <c r="H559" i="1" s="1"/>
  <c r="H558" i="1" s="1"/>
  <c r="H557" i="1" s="1"/>
  <c r="G560" i="1"/>
  <c r="F560" i="1"/>
  <c r="V559" i="1"/>
  <c r="V558" i="1" s="1"/>
  <c r="V557" i="1" s="1"/>
  <c r="O559" i="1"/>
  <c r="O558" i="1" s="1"/>
  <c r="O557" i="1" s="1"/>
  <c r="M559" i="1"/>
  <c r="M558" i="1" s="1"/>
  <c r="M557" i="1" s="1"/>
  <c r="K559" i="1"/>
  <c r="K558" i="1" s="1"/>
  <c r="K557" i="1" s="1"/>
  <c r="J559" i="1"/>
  <c r="J558" i="1" s="1"/>
  <c r="J557" i="1" s="1"/>
  <c r="G559" i="1"/>
  <c r="G558" i="1" s="1"/>
  <c r="F559" i="1"/>
  <c r="F558" i="1" s="1"/>
  <c r="F557" i="1" s="1"/>
  <c r="S558" i="1"/>
  <c r="S557" i="1" s="1"/>
  <c r="G557" i="1"/>
  <c r="W556" i="1"/>
  <c r="W555" i="1" s="1"/>
  <c r="W554" i="1" s="1"/>
  <c r="W553" i="1" s="1"/>
  <c r="V556" i="1"/>
  <c r="V555" i="1" s="1"/>
  <c r="V554" i="1" s="1"/>
  <c r="V553" i="1" s="1"/>
  <c r="U556" i="1"/>
  <c r="U555" i="1" s="1"/>
  <c r="U554" i="1" s="1"/>
  <c r="U553" i="1" s="1"/>
  <c r="T556" i="1"/>
  <c r="T555" i="1" s="1"/>
  <c r="T554" i="1" s="1"/>
  <c r="T553" i="1" s="1"/>
  <c r="S556" i="1"/>
  <c r="S555" i="1" s="1"/>
  <c r="S554" i="1" s="1"/>
  <c r="S553" i="1" s="1"/>
  <c r="R556" i="1"/>
  <c r="R555" i="1" s="1"/>
  <c r="R554" i="1" s="1"/>
  <c r="R553" i="1" s="1"/>
  <c r="Q556" i="1"/>
  <c r="Q555" i="1" s="1"/>
  <c r="Q554" i="1" s="1"/>
  <c r="Q553" i="1" s="1"/>
  <c r="P556" i="1"/>
  <c r="P555" i="1" s="1"/>
  <c r="P554" i="1" s="1"/>
  <c r="P553" i="1" s="1"/>
  <c r="O556" i="1"/>
  <c r="N556" i="1"/>
  <c r="M556" i="1"/>
  <c r="M555" i="1" s="1"/>
  <c r="M554" i="1" s="1"/>
  <c r="L556" i="1"/>
  <c r="L555" i="1" s="1"/>
  <c r="L554" i="1" s="1"/>
  <c r="L553" i="1" s="1"/>
  <c r="K556" i="1"/>
  <c r="K555" i="1" s="1"/>
  <c r="K554" i="1" s="1"/>
  <c r="K553" i="1" s="1"/>
  <c r="J556" i="1"/>
  <c r="J555" i="1" s="1"/>
  <c r="J554" i="1" s="1"/>
  <c r="J553" i="1" s="1"/>
  <c r="I556" i="1"/>
  <c r="I555" i="1" s="1"/>
  <c r="I554" i="1" s="1"/>
  <c r="I553" i="1" s="1"/>
  <c r="H556" i="1"/>
  <c r="H555" i="1" s="1"/>
  <c r="H554" i="1" s="1"/>
  <c r="H553" i="1" s="1"/>
  <c r="G556" i="1"/>
  <c r="G555" i="1" s="1"/>
  <c r="G554" i="1" s="1"/>
  <c r="G553" i="1" s="1"/>
  <c r="F556" i="1"/>
  <c r="F555" i="1" s="1"/>
  <c r="F554" i="1" s="1"/>
  <c r="F553" i="1" s="1"/>
  <c r="O555" i="1"/>
  <c r="O554" i="1" s="1"/>
  <c r="O553" i="1" s="1"/>
  <c r="N555" i="1"/>
  <c r="N554" i="1" s="1"/>
  <c r="N553" i="1" s="1"/>
  <c r="M553" i="1"/>
  <c r="W552" i="1"/>
  <c r="W551" i="1" s="1"/>
  <c r="W550" i="1" s="1"/>
  <c r="W549" i="1" s="1"/>
  <c r="V552" i="1"/>
  <c r="V551" i="1" s="1"/>
  <c r="V550" i="1" s="1"/>
  <c r="V549" i="1" s="1"/>
  <c r="U552" i="1"/>
  <c r="U551" i="1" s="1"/>
  <c r="U550" i="1" s="1"/>
  <c r="U549" i="1" s="1"/>
  <c r="T552" i="1"/>
  <c r="T551" i="1" s="1"/>
  <c r="T550" i="1" s="1"/>
  <c r="T549" i="1" s="1"/>
  <c r="S552" i="1"/>
  <c r="S551" i="1" s="1"/>
  <c r="S550" i="1" s="1"/>
  <c r="S549" i="1" s="1"/>
  <c r="R552" i="1"/>
  <c r="Q552" i="1"/>
  <c r="Q551" i="1" s="1"/>
  <c r="Q550" i="1" s="1"/>
  <c r="Q549" i="1" s="1"/>
  <c r="P552" i="1"/>
  <c r="P551" i="1" s="1"/>
  <c r="O552" i="1"/>
  <c r="O551" i="1" s="1"/>
  <c r="O550" i="1" s="1"/>
  <c r="N552" i="1"/>
  <c r="M552" i="1"/>
  <c r="M551" i="1" s="1"/>
  <c r="M550" i="1" s="1"/>
  <c r="M549" i="1" s="1"/>
  <c r="L552" i="1"/>
  <c r="L551" i="1" s="1"/>
  <c r="L550" i="1" s="1"/>
  <c r="L549" i="1" s="1"/>
  <c r="K552" i="1"/>
  <c r="K551" i="1" s="1"/>
  <c r="K550" i="1" s="1"/>
  <c r="K549" i="1" s="1"/>
  <c r="J552" i="1"/>
  <c r="J551" i="1" s="1"/>
  <c r="J550" i="1" s="1"/>
  <c r="J549" i="1" s="1"/>
  <c r="I552" i="1"/>
  <c r="I551" i="1" s="1"/>
  <c r="I550" i="1" s="1"/>
  <c r="I549" i="1" s="1"/>
  <c r="H552" i="1"/>
  <c r="H551" i="1" s="1"/>
  <c r="H550" i="1" s="1"/>
  <c r="H549" i="1" s="1"/>
  <c r="G552" i="1"/>
  <c r="F552" i="1"/>
  <c r="R551" i="1"/>
  <c r="R550" i="1" s="1"/>
  <c r="N551" i="1"/>
  <c r="N550" i="1" s="1"/>
  <c r="N549" i="1" s="1"/>
  <c r="G551" i="1"/>
  <c r="G550" i="1" s="1"/>
  <c r="G549" i="1" s="1"/>
  <c r="F551" i="1"/>
  <c r="F550" i="1" s="1"/>
  <c r="F549" i="1" s="1"/>
  <c r="P550" i="1"/>
  <c r="P549" i="1" s="1"/>
  <c r="R549" i="1"/>
  <c r="O549" i="1"/>
  <c r="W548" i="1"/>
  <c r="W547" i="1" s="1"/>
  <c r="W546" i="1" s="1"/>
  <c r="W545" i="1" s="1"/>
  <c r="V548" i="1"/>
  <c r="V547" i="1" s="1"/>
  <c r="V546" i="1" s="1"/>
  <c r="V545" i="1" s="1"/>
  <c r="U548" i="1"/>
  <c r="T548" i="1"/>
  <c r="T547" i="1" s="1"/>
  <c r="T546" i="1" s="1"/>
  <c r="T545" i="1" s="1"/>
  <c r="S548" i="1"/>
  <c r="S547" i="1" s="1"/>
  <c r="S546" i="1" s="1"/>
  <c r="S545" i="1" s="1"/>
  <c r="R548" i="1"/>
  <c r="R547" i="1" s="1"/>
  <c r="R546" i="1" s="1"/>
  <c r="R545" i="1" s="1"/>
  <c r="Q548" i="1"/>
  <c r="Q547" i="1" s="1"/>
  <c r="Q546" i="1" s="1"/>
  <c r="Q545" i="1" s="1"/>
  <c r="P548" i="1"/>
  <c r="P547" i="1" s="1"/>
  <c r="P546" i="1" s="1"/>
  <c r="P545" i="1" s="1"/>
  <c r="O548" i="1"/>
  <c r="O547" i="1" s="1"/>
  <c r="O546" i="1" s="1"/>
  <c r="O545" i="1" s="1"/>
  <c r="N548" i="1"/>
  <c r="N547" i="1" s="1"/>
  <c r="N546" i="1" s="1"/>
  <c r="N545" i="1" s="1"/>
  <c r="M548" i="1"/>
  <c r="M547" i="1" s="1"/>
  <c r="M546" i="1" s="1"/>
  <c r="M545" i="1" s="1"/>
  <c r="L548" i="1"/>
  <c r="L547" i="1" s="1"/>
  <c r="L546" i="1" s="1"/>
  <c r="L545" i="1" s="1"/>
  <c r="K548" i="1"/>
  <c r="K547" i="1" s="1"/>
  <c r="K546" i="1" s="1"/>
  <c r="K545" i="1" s="1"/>
  <c r="J548" i="1"/>
  <c r="J547" i="1" s="1"/>
  <c r="J546" i="1" s="1"/>
  <c r="J545" i="1" s="1"/>
  <c r="I548" i="1"/>
  <c r="H548" i="1"/>
  <c r="H547" i="1" s="1"/>
  <c r="H546" i="1" s="1"/>
  <c r="H545" i="1" s="1"/>
  <c r="G548" i="1"/>
  <c r="G547" i="1" s="1"/>
  <c r="G546" i="1" s="1"/>
  <c r="G545" i="1" s="1"/>
  <c r="F548" i="1"/>
  <c r="F547" i="1" s="1"/>
  <c r="F546" i="1" s="1"/>
  <c r="F545" i="1" s="1"/>
  <c r="U547" i="1"/>
  <c r="U546" i="1" s="1"/>
  <c r="U545" i="1" s="1"/>
  <c r="I547" i="1"/>
  <c r="I546" i="1"/>
  <c r="I545" i="1" s="1"/>
  <c r="W544" i="1"/>
  <c r="W543" i="1" s="1"/>
  <c r="W542" i="1" s="1"/>
  <c r="W541" i="1" s="1"/>
  <c r="V544" i="1"/>
  <c r="V543" i="1" s="1"/>
  <c r="V542" i="1" s="1"/>
  <c r="V541" i="1" s="1"/>
  <c r="U544" i="1"/>
  <c r="U543" i="1" s="1"/>
  <c r="U542" i="1" s="1"/>
  <c r="U541" i="1" s="1"/>
  <c r="T544" i="1"/>
  <c r="T543" i="1" s="1"/>
  <c r="T542" i="1" s="1"/>
  <c r="T541" i="1" s="1"/>
  <c r="S544" i="1"/>
  <c r="S543" i="1" s="1"/>
  <c r="S542" i="1" s="1"/>
  <c r="S541" i="1" s="1"/>
  <c r="R544" i="1"/>
  <c r="R543" i="1" s="1"/>
  <c r="R542" i="1" s="1"/>
  <c r="Q544" i="1"/>
  <c r="P544" i="1"/>
  <c r="P543" i="1" s="1"/>
  <c r="P542" i="1" s="1"/>
  <c r="P541" i="1" s="1"/>
  <c r="O544" i="1"/>
  <c r="O543" i="1" s="1"/>
  <c r="O542" i="1" s="1"/>
  <c r="O541" i="1" s="1"/>
  <c r="N544" i="1"/>
  <c r="N543" i="1" s="1"/>
  <c r="N542" i="1" s="1"/>
  <c r="N541" i="1" s="1"/>
  <c r="M544" i="1"/>
  <c r="M543" i="1" s="1"/>
  <c r="M542" i="1" s="1"/>
  <c r="M541" i="1" s="1"/>
  <c r="L544" i="1"/>
  <c r="L543" i="1" s="1"/>
  <c r="L542" i="1" s="1"/>
  <c r="L541" i="1" s="1"/>
  <c r="K544" i="1"/>
  <c r="K543" i="1" s="1"/>
  <c r="K542" i="1" s="1"/>
  <c r="K541" i="1" s="1"/>
  <c r="J544" i="1"/>
  <c r="J543" i="1" s="1"/>
  <c r="J542" i="1" s="1"/>
  <c r="J541" i="1" s="1"/>
  <c r="I544" i="1"/>
  <c r="I543" i="1" s="1"/>
  <c r="I542" i="1" s="1"/>
  <c r="I541" i="1" s="1"/>
  <c r="H544" i="1"/>
  <c r="G544" i="1"/>
  <c r="F544" i="1"/>
  <c r="Q543" i="1"/>
  <c r="Q542" i="1" s="1"/>
  <c r="Q541" i="1" s="1"/>
  <c r="H543" i="1"/>
  <c r="H542" i="1" s="1"/>
  <c r="H541" i="1" s="1"/>
  <c r="G543" i="1"/>
  <c r="G542" i="1" s="1"/>
  <c r="G541" i="1" s="1"/>
  <c r="F543" i="1"/>
  <c r="F542" i="1" s="1"/>
  <c r="F541" i="1" s="1"/>
  <c r="R541" i="1"/>
  <c r="W539" i="1"/>
  <c r="W538" i="1" s="1"/>
  <c r="W537" i="1" s="1"/>
  <c r="W536" i="1" s="1"/>
  <c r="V539" i="1"/>
  <c r="V538" i="1" s="1"/>
  <c r="V537" i="1" s="1"/>
  <c r="V536" i="1" s="1"/>
  <c r="U539" i="1"/>
  <c r="U538" i="1" s="1"/>
  <c r="U537" i="1" s="1"/>
  <c r="U536" i="1" s="1"/>
  <c r="T539" i="1"/>
  <c r="T538" i="1" s="1"/>
  <c r="T537" i="1" s="1"/>
  <c r="T536" i="1" s="1"/>
  <c r="S539" i="1"/>
  <c r="R539" i="1"/>
  <c r="R538" i="1" s="1"/>
  <c r="R537" i="1" s="1"/>
  <c r="R536" i="1" s="1"/>
  <c r="Q539" i="1"/>
  <c r="P539" i="1"/>
  <c r="O539" i="1"/>
  <c r="O538" i="1" s="1"/>
  <c r="O537" i="1" s="1"/>
  <c r="N539" i="1"/>
  <c r="N538" i="1" s="1"/>
  <c r="N537" i="1" s="1"/>
  <c r="N536" i="1" s="1"/>
  <c r="M539" i="1"/>
  <c r="L539" i="1"/>
  <c r="K539" i="1"/>
  <c r="J539" i="1"/>
  <c r="J538" i="1" s="1"/>
  <c r="J537" i="1" s="1"/>
  <c r="J536" i="1" s="1"/>
  <c r="I539" i="1"/>
  <c r="I538" i="1" s="1"/>
  <c r="I537" i="1" s="1"/>
  <c r="I536" i="1" s="1"/>
  <c r="H539" i="1"/>
  <c r="H538" i="1" s="1"/>
  <c r="H537" i="1" s="1"/>
  <c r="H536" i="1" s="1"/>
  <c r="G539" i="1"/>
  <c r="F539" i="1"/>
  <c r="F538" i="1" s="1"/>
  <c r="S538" i="1"/>
  <c r="S537" i="1" s="1"/>
  <c r="S536" i="1" s="1"/>
  <c r="Q538" i="1"/>
  <c r="Q537" i="1" s="1"/>
  <c r="Q536" i="1" s="1"/>
  <c r="P538" i="1"/>
  <c r="P537" i="1" s="1"/>
  <c r="P536" i="1" s="1"/>
  <c r="M538" i="1"/>
  <c r="M537" i="1" s="1"/>
  <c r="M536" i="1" s="1"/>
  <c r="L538" i="1"/>
  <c r="L537" i="1" s="1"/>
  <c r="L536" i="1" s="1"/>
  <c r="K538" i="1"/>
  <c r="K537" i="1" s="1"/>
  <c r="K536" i="1" s="1"/>
  <c r="G538" i="1"/>
  <c r="G537" i="1" s="1"/>
  <c r="G536" i="1" s="1"/>
  <c r="F537" i="1"/>
  <c r="F536" i="1" s="1"/>
  <c r="O536" i="1"/>
  <c r="W535" i="1"/>
  <c r="W534" i="1" s="1"/>
  <c r="W533" i="1" s="1"/>
  <c r="W532" i="1" s="1"/>
  <c r="V535" i="1"/>
  <c r="V534" i="1" s="1"/>
  <c r="V533" i="1" s="1"/>
  <c r="V532" i="1" s="1"/>
  <c r="U535" i="1"/>
  <c r="U534" i="1" s="1"/>
  <c r="U533" i="1" s="1"/>
  <c r="U532" i="1" s="1"/>
  <c r="T535" i="1"/>
  <c r="T534" i="1" s="1"/>
  <c r="T533" i="1" s="1"/>
  <c r="T532" i="1" s="1"/>
  <c r="S535" i="1"/>
  <c r="R535" i="1"/>
  <c r="R534" i="1" s="1"/>
  <c r="R533" i="1" s="1"/>
  <c r="R532" i="1" s="1"/>
  <c r="Q535" i="1"/>
  <c r="Q534" i="1" s="1"/>
  <c r="Q533" i="1" s="1"/>
  <c r="Q532" i="1" s="1"/>
  <c r="P535" i="1"/>
  <c r="P534" i="1" s="1"/>
  <c r="P533" i="1" s="1"/>
  <c r="P532" i="1" s="1"/>
  <c r="O535" i="1"/>
  <c r="O534" i="1" s="1"/>
  <c r="O533" i="1" s="1"/>
  <c r="O532" i="1" s="1"/>
  <c r="N535" i="1"/>
  <c r="N534" i="1" s="1"/>
  <c r="N533" i="1" s="1"/>
  <c r="N532" i="1" s="1"/>
  <c r="M535" i="1"/>
  <c r="M534" i="1" s="1"/>
  <c r="M533" i="1" s="1"/>
  <c r="M532" i="1" s="1"/>
  <c r="L535" i="1"/>
  <c r="L534" i="1" s="1"/>
  <c r="L533" i="1" s="1"/>
  <c r="L532" i="1" s="1"/>
  <c r="K535" i="1"/>
  <c r="K534" i="1" s="1"/>
  <c r="K533" i="1" s="1"/>
  <c r="K532" i="1" s="1"/>
  <c r="J535" i="1"/>
  <c r="J534" i="1" s="1"/>
  <c r="J533" i="1" s="1"/>
  <c r="J532" i="1" s="1"/>
  <c r="I535" i="1"/>
  <c r="I534" i="1" s="1"/>
  <c r="I533" i="1" s="1"/>
  <c r="I532" i="1" s="1"/>
  <c r="H535" i="1"/>
  <c r="G535" i="1"/>
  <c r="G534" i="1" s="1"/>
  <c r="G533" i="1" s="1"/>
  <c r="G532" i="1" s="1"/>
  <c r="F535" i="1"/>
  <c r="F534" i="1" s="1"/>
  <c r="F533" i="1" s="1"/>
  <c r="F532" i="1" s="1"/>
  <c r="S534" i="1"/>
  <c r="S533" i="1" s="1"/>
  <c r="S532" i="1" s="1"/>
  <c r="H534" i="1"/>
  <c r="H533" i="1"/>
  <c r="H532" i="1" s="1"/>
  <c r="W531" i="1"/>
  <c r="W530" i="1" s="1"/>
  <c r="W529" i="1" s="1"/>
  <c r="W528" i="1" s="1"/>
  <c r="V531" i="1"/>
  <c r="V530" i="1" s="1"/>
  <c r="U531" i="1"/>
  <c r="U530" i="1" s="1"/>
  <c r="U529" i="1" s="1"/>
  <c r="U528" i="1" s="1"/>
  <c r="T531" i="1"/>
  <c r="T530" i="1" s="1"/>
  <c r="T529" i="1" s="1"/>
  <c r="T528" i="1" s="1"/>
  <c r="S531" i="1"/>
  <c r="S530" i="1" s="1"/>
  <c r="S529" i="1" s="1"/>
  <c r="S528" i="1" s="1"/>
  <c r="R531" i="1"/>
  <c r="R530" i="1" s="1"/>
  <c r="R529" i="1" s="1"/>
  <c r="R528" i="1" s="1"/>
  <c r="Q531" i="1"/>
  <c r="Q530" i="1" s="1"/>
  <c r="Q529" i="1" s="1"/>
  <c r="Q528" i="1" s="1"/>
  <c r="P531" i="1"/>
  <c r="O531" i="1"/>
  <c r="N531" i="1"/>
  <c r="N530" i="1" s="1"/>
  <c r="M531" i="1"/>
  <c r="M530" i="1" s="1"/>
  <c r="M529" i="1" s="1"/>
  <c r="M528" i="1" s="1"/>
  <c r="L531" i="1"/>
  <c r="L530" i="1" s="1"/>
  <c r="L529" i="1" s="1"/>
  <c r="L528" i="1" s="1"/>
  <c r="K531" i="1"/>
  <c r="K530" i="1" s="1"/>
  <c r="K529" i="1" s="1"/>
  <c r="K528" i="1" s="1"/>
  <c r="J531" i="1"/>
  <c r="I531" i="1"/>
  <c r="H531" i="1"/>
  <c r="G531" i="1"/>
  <c r="G530" i="1" s="1"/>
  <c r="G529" i="1" s="1"/>
  <c r="G528" i="1" s="1"/>
  <c r="F531" i="1"/>
  <c r="F530" i="1" s="1"/>
  <c r="F529" i="1" s="1"/>
  <c r="F528" i="1" s="1"/>
  <c r="P530" i="1"/>
  <c r="P529" i="1" s="1"/>
  <c r="P528" i="1" s="1"/>
  <c r="O530" i="1"/>
  <c r="O529" i="1" s="1"/>
  <c r="O528" i="1" s="1"/>
  <c r="J530" i="1"/>
  <c r="J529" i="1" s="1"/>
  <c r="J528" i="1" s="1"/>
  <c r="I530" i="1"/>
  <c r="I529" i="1" s="1"/>
  <c r="I528" i="1" s="1"/>
  <c r="H530" i="1"/>
  <c r="H529" i="1" s="1"/>
  <c r="H528" i="1" s="1"/>
  <c r="V529" i="1"/>
  <c r="V528" i="1" s="1"/>
  <c r="N529" i="1"/>
  <c r="N528" i="1" s="1"/>
  <c r="W527" i="1"/>
  <c r="W526" i="1" s="1"/>
  <c r="W525" i="1" s="1"/>
  <c r="W524" i="1" s="1"/>
  <c r="V527" i="1"/>
  <c r="V526" i="1" s="1"/>
  <c r="V525" i="1" s="1"/>
  <c r="V524" i="1" s="1"/>
  <c r="U527" i="1"/>
  <c r="U526" i="1" s="1"/>
  <c r="U525" i="1" s="1"/>
  <c r="U524" i="1" s="1"/>
  <c r="T527" i="1"/>
  <c r="S527" i="1"/>
  <c r="S526" i="1" s="1"/>
  <c r="S525" i="1" s="1"/>
  <c r="S524" i="1" s="1"/>
  <c r="R527" i="1"/>
  <c r="R526" i="1" s="1"/>
  <c r="R525" i="1" s="1"/>
  <c r="R524" i="1" s="1"/>
  <c r="Q527" i="1"/>
  <c r="Q526" i="1" s="1"/>
  <c r="Q525" i="1" s="1"/>
  <c r="Q524" i="1" s="1"/>
  <c r="P527" i="1"/>
  <c r="O527" i="1"/>
  <c r="O526" i="1" s="1"/>
  <c r="O525" i="1" s="1"/>
  <c r="O524" i="1" s="1"/>
  <c r="N527" i="1"/>
  <c r="N526" i="1" s="1"/>
  <c r="N525" i="1" s="1"/>
  <c r="N524" i="1" s="1"/>
  <c r="M527" i="1"/>
  <c r="M526" i="1" s="1"/>
  <c r="M525" i="1" s="1"/>
  <c r="M524" i="1" s="1"/>
  <c r="L527" i="1"/>
  <c r="L526" i="1" s="1"/>
  <c r="L525" i="1" s="1"/>
  <c r="L524" i="1" s="1"/>
  <c r="K527" i="1"/>
  <c r="J527" i="1"/>
  <c r="J526" i="1" s="1"/>
  <c r="J525" i="1" s="1"/>
  <c r="J524" i="1" s="1"/>
  <c r="I527" i="1"/>
  <c r="I526" i="1" s="1"/>
  <c r="I525" i="1" s="1"/>
  <c r="I524" i="1" s="1"/>
  <c r="H527" i="1"/>
  <c r="G527" i="1"/>
  <c r="G526" i="1" s="1"/>
  <c r="G525" i="1" s="1"/>
  <c r="G524" i="1" s="1"/>
  <c r="F527" i="1"/>
  <c r="F526" i="1" s="1"/>
  <c r="F525" i="1" s="1"/>
  <c r="F524" i="1" s="1"/>
  <c r="T526" i="1"/>
  <c r="T525" i="1" s="1"/>
  <c r="T524" i="1" s="1"/>
  <c r="P526" i="1"/>
  <c r="P525" i="1" s="1"/>
  <c r="P524" i="1" s="1"/>
  <c r="K526" i="1"/>
  <c r="K525" i="1" s="1"/>
  <c r="K524" i="1" s="1"/>
  <c r="H526" i="1"/>
  <c r="H525" i="1" s="1"/>
  <c r="H524" i="1" s="1"/>
  <c r="W523" i="1"/>
  <c r="W522" i="1" s="1"/>
  <c r="W521" i="1" s="1"/>
  <c r="W520" i="1" s="1"/>
  <c r="V523" i="1"/>
  <c r="V522" i="1" s="1"/>
  <c r="V521" i="1" s="1"/>
  <c r="V520" i="1" s="1"/>
  <c r="U523" i="1"/>
  <c r="U522" i="1" s="1"/>
  <c r="U521" i="1" s="1"/>
  <c r="U520" i="1" s="1"/>
  <c r="T523" i="1"/>
  <c r="S523" i="1"/>
  <c r="S522" i="1" s="1"/>
  <c r="S521" i="1" s="1"/>
  <c r="S520" i="1" s="1"/>
  <c r="R523" i="1"/>
  <c r="R522" i="1" s="1"/>
  <c r="R521" i="1" s="1"/>
  <c r="R520" i="1" s="1"/>
  <c r="Q523" i="1"/>
  <c r="Q522" i="1" s="1"/>
  <c r="Q521" i="1" s="1"/>
  <c r="Q520" i="1" s="1"/>
  <c r="P523" i="1"/>
  <c r="P522" i="1" s="1"/>
  <c r="P521" i="1" s="1"/>
  <c r="P520" i="1" s="1"/>
  <c r="O523" i="1"/>
  <c r="N523" i="1"/>
  <c r="M523" i="1"/>
  <c r="M522" i="1" s="1"/>
  <c r="M521" i="1" s="1"/>
  <c r="M520" i="1" s="1"/>
  <c r="L523" i="1"/>
  <c r="K523" i="1"/>
  <c r="K522" i="1" s="1"/>
  <c r="K521" i="1" s="1"/>
  <c r="K520" i="1" s="1"/>
  <c r="J523" i="1"/>
  <c r="J522" i="1" s="1"/>
  <c r="J521" i="1" s="1"/>
  <c r="J520" i="1" s="1"/>
  <c r="I523" i="1"/>
  <c r="I522" i="1" s="1"/>
  <c r="I521" i="1" s="1"/>
  <c r="I520" i="1" s="1"/>
  <c r="H523" i="1"/>
  <c r="H522" i="1" s="1"/>
  <c r="H521" i="1" s="1"/>
  <c r="G523" i="1"/>
  <c r="G522" i="1" s="1"/>
  <c r="G521" i="1" s="1"/>
  <c r="G520" i="1" s="1"/>
  <c r="F523" i="1"/>
  <c r="F522" i="1" s="1"/>
  <c r="F521" i="1" s="1"/>
  <c r="F520" i="1" s="1"/>
  <c r="T522" i="1"/>
  <c r="T521" i="1" s="1"/>
  <c r="T520" i="1" s="1"/>
  <c r="O522" i="1"/>
  <c r="O521" i="1" s="1"/>
  <c r="O520" i="1" s="1"/>
  <c r="N522" i="1"/>
  <c r="N521" i="1" s="1"/>
  <c r="N520" i="1" s="1"/>
  <c r="L522" i="1"/>
  <c r="L521" i="1" s="1"/>
  <c r="L520" i="1"/>
  <c r="H520" i="1"/>
  <c r="W519" i="1"/>
  <c r="W518" i="1" s="1"/>
  <c r="W517" i="1" s="1"/>
  <c r="W516" i="1" s="1"/>
  <c r="V519" i="1"/>
  <c r="V518" i="1" s="1"/>
  <c r="V517" i="1" s="1"/>
  <c r="V516" i="1" s="1"/>
  <c r="U519" i="1"/>
  <c r="U518" i="1" s="1"/>
  <c r="U517" i="1" s="1"/>
  <c r="U516" i="1" s="1"/>
  <c r="T519" i="1"/>
  <c r="T518" i="1" s="1"/>
  <c r="S519" i="1"/>
  <c r="R519" i="1"/>
  <c r="R518" i="1" s="1"/>
  <c r="R517" i="1" s="1"/>
  <c r="R516" i="1" s="1"/>
  <c r="Q519" i="1"/>
  <c r="Q518" i="1" s="1"/>
  <c r="Q517" i="1" s="1"/>
  <c r="Q516" i="1" s="1"/>
  <c r="P519" i="1"/>
  <c r="P518" i="1" s="1"/>
  <c r="P517" i="1" s="1"/>
  <c r="P516" i="1" s="1"/>
  <c r="O519" i="1"/>
  <c r="O518" i="1" s="1"/>
  <c r="O517" i="1" s="1"/>
  <c r="O516" i="1" s="1"/>
  <c r="N519" i="1"/>
  <c r="N518" i="1" s="1"/>
  <c r="N517" i="1" s="1"/>
  <c r="N516" i="1" s="1"/>
  <c r="M519" i="1"/>
  <c r="M518" i="1" s="1"/>
  <c r="M517" i="1" s="1"/>
  <c r="M516" i="1" s="1"/>
  <c r="L519" i="1"/>
  <c r="L518" i="1" s="1"/>
  <c r="L517" i="1" s="1"/>
  <c r="L516" i="1" s="1"/>
  <c r="K519" i="1"/>
  <c r="J519" i="1"/>
  <c r="I519" i="1"/>
  <c r="I518" i="1" s="1"/>
  <c r="I517" i="1" s="1"/>
  <c r="I516" i="1" s="1"/>
  <c r="H519" i="1"/>
  <c r="H518" i="1" s="1"/>
  <c r="H517" i="1" s="1"/>
  <c r="H516" i="1" s="1"/>
  <c r="G519" i="1"/>
  <c r="G518" i="1" s="1"/>
  <c r="G517" i="1" s="1"/>
  <c r="G516" i="1" s="1"/>
  <c r="F519" i="1"/>
  <c r="S518" i="1"/>
  <c r="S517" i="1" s="1"/>
  <c r="S516" i="1" s="1"/>
  <c r="K518" i="1"/>
  <c r="K517" i="1" s="1"/>
  <c r="K516" i="1" s="1"/>
  <c r="J518" i="1"/>
  <c r="J517" i="1" s="1"/>
  <c r="J516" i="1" s="1"/>
  <c r="F518" i="1"/>
  <c r="F517" i="1" s="1"/>
  <c r="F516" i="1" s="1"/>
  <c r="T517" i="1"/>
  <c r="T516" i="1" s="1"/>
  <c r="W515" i="1"/>
  <c r="W514" i="1" s="1"/>
  <c r="W513" i="1" s="1"/>
  <c r="W512" i="1" s="1"/>
  <c r="V515" i="1"/>
  <c r="V514" i="1" s="1"/>
  <c r="V513" i="1" s="1"/>
  <c r="V512" i="1" s="1"/>
  <c r="U515" i="1"/>
  <c r="U514" i="1" s="1"/>
  <c r="T515" i="1"/>
  <c r="T514" i="1" s="1"/>
  <c r="T513" i="1" s="1"/>
  <c r="T512" i="1" s="1"/>
  <c r="S515" i="1"/>
  <c r="S514" i="1" s="1"/>
  <c r="S513" i="1" s="1"/>
  <c r="S512" i="1" s="1"/>
  <c r="R515" i="1"/>
  <c r="R514" i="1" s="1"/>
  <c r="R513" i="1" s="1"/>
  <c r="R512" i="1" s="1"/>
  <c r="Q515" i="1"/>
  <c r="Q514" i="1" s="1"/>
  <c r="Q513" i="1" s="1"/>
  <c r="Q512" i="1" s="1"/>
  <c r="P515" i="1"/>
  <c r="P514" i="1" s="1"/>
  <c r="P513" i="1" s="1"/>
  <c r="P512" i="1" s="1"/>
  <c r="O515" i="1"/>
  <c r="O514" i="1" s="1"/>
  <c r="O513" i="1" s="1"/>
  <c r="N515" i="1"/>
  <c r="M515" i="1"/>
  <c r="M514" i="1" s="1"/>
  <c r="L515" i="1"/>
  <c r="L514" i="1" s="1"/>
  <c r="L513" i="1" s="1"/>
  <c r="L512" i="1" s="1"/>
  <c r="K515" i="1"/>
  <c r="K514" i="1" s="1"/>
  <c r="K513" i="1" s="1"/>
  <c r="K512" i="1" s="1"/>
  <c r="J515" i="1"/>
  <c r="J514" i="1" s="1"/>
  <c r="J513" i="1" s="1"/>
  <c r="J512" i="1" s="1"/>
  <c r="I515" i="1"/>
  <c r="I514" i="1" s="1"/>
  <c r="I513" i="1" s="1"/>
  <c r="I512" i="1" s="1"/>
  <c r="H515" i="1"/>
  <c r="H514" i="1" s="1"/>
  <c r="H513" i="1" s="1"/>
  <c r="H512" i="1" s="1"/>
  <c r="G515" i="1"/>
  <c r="G514" i="1" s="1"/>
  <c r="G513" i="1" s="1"/>
  <c r="G512" i="1" s="1"/>
  <c r="F515" i="1"/>
  <c r="F514" i="1" s="1"/>
  <c r="F513" i="1" s="1"/>
  <c r="F512" i="1" s="1"/>
  <c r="N514" i="1"/>
  <c r="N513" i="1" s="1"/>
  <c r="N512" i="1" s="1"/>
  <c r="U513" i="1"/>
  <c r="U512" i="1" s="1"/>
  <c r="M513" i="1"/>
  <c r="M512" i="1" s="1"/>
  <c r="O512" i="1"/>
  <c r="W511" i="1"/>
  <c r="W510" i="1" s="1"/>
  <c r="W509" i="1" s="1"/>
  <c r="W508" i="1" s="1"/>
  <c r="V511" i="1"/>
  <c r="V510" i="1" s="1"/>
  <c r="V509" i="1" s="1"/>
  <c r="V508" i="1" s="1"/>
  <c r="U511" i="1"/>
  <c r="U510" i="1" s="1"/>
  <c r="U509" i="1" s="1"/>
  <c r="U508" i="1" s="1"/>
  <c r="T511" i="1"/>
  <c r="T510" i="1" s="1"/>
  <c r="T509" i="1" s="1"/>
  <c r="T508" i="1" s="1"/>
  <c r="S511" i="1"/>
  <c r="R511" i="1"/>
  <c r="R510" i="1" s="1"/>
  <c r="R509" i="1" s="1"/>
  <c r="R508" i="1" s="1"/>
  <c r="Q511" i="1"/>
  <c r="Q510" i="1" s="1"/>
  <c r="Q509" i="1" s="1"/>
  <c r="Q508" i="1" s="1"/>
  <c r="P511" i="1"/>
  <c r="P510" i="1" s="1"/>
  <c r="O511" i="1"/>
  <c r="N511" i="1"/>
  <c r="N510" i="1" s="1"/>
  <c r="N509" i="1" s="1"/>
  <c r="N508" i="1" s="1"/>
  <c r="M511" i="1"/>
  <c r="M510" i="1" s="1"/>
  <c r="M509" i="1" s="1"/>
  <c r="M508" i="1" s="1"/>
  <c r="L511" i="1"/>
  <c r="L510" i="1" s="1"/>
  <c r="L509" i="1" s="1"/>
  <c r="L508" i="1" s="1"/>
  <c r="K511" i="1"/>
  <c r="K510" i="1" s="1"/>
  <c r="K509" i="1" s="1"/>
  <c r="K508" i="1" s="1"/>
  <c r="J511" i="1"/>
  <c r="J510" i="1" s="1"/>
  <c r="J509" i="1" s="1"/>
  <c r="J508" i="1" s="1"/>
  <c r="I511" i="1"/>
  <c r="I510" i="1" s="1"/>
  <c r="H511" i="1"/>
  <c r="H510" i="1" s="1"/>
  <c r="H509" i="1" s="1"/>
  <c r="H508" i="1" s="1"/>
  <c r="G511" i="1"/>
  <c r="F511" i="1"/>
  <c r="F510" i="1" s="1"/>
  <c r="F509" i="1" s="1"/>
  <c r="F508" i="1" s="1"/>
  <c r="S510" i="1"/>
  <c r="S509" i="1" s="1"/>
  <c r="S508" i="1" s="1"/>
  <c r="O510" i="1"/>
  <c r="O509" i="1" s="1"/>
  <c r="O508" i="1" s="1"/>
  <c r="G510" i="1"/>
  <c r="G509" i="1" s="1"/>
  <c r="G508" i="1" s="1"/>
  <c r="P509" i="1"/>
  <c r="P508" i="1" s="1"/>
  <c r="I509" i="1"/>
  <c r="I508" i="1" s="1"/>
  <c r="W507" i="1"/>
  <c r="W506" i="1" s="1"/>
  <c r="W505" i="1" s="1"/>
  <c r="W504" i="1" s="1"/>
  <c r="V507" i="1"/>
  <c r="V506" i="1" s="1"/>
  <c r="V505" i="1" s="1"/>
  <c r="V504" i="1" s="1"/>
  <c r="U507" i="1"/>
  <c r="U506" i="1" s="1"/>
  <c r="U505" i="1" s="1"/>
  <c r="U504" i="1" s="1"/>
  <c r="T507" i="1"/>
  <c r="S507" i="1"/>
  <c r="S506" i="1" s="1"/>
  <c r="S505" i="1" s="1"/>
  <c r="S504" i="1" s="1"/>
  <c r="R507" i="1"/>
  <c r="R506" i="1" s="1"/>
  <c r="R505" i="1" s="1"/>
  <c r="R504" i="1" s="1"/>
  <c r="Q507" i="1"/>
  <c r="Q506" i="1" s="1"/>
  <c r="Q505" i="1" s="1"/>
  <c r="Q504" i="1" s="1"/>
  <c r="P507" i="1"/>
  <c r="P506" i="1" s="1"/>
  <c r="P505" i="1" s="1"/>
  <c r="P504" i="1" s="1"/>
  <c r="O507" i="1"/>
  <c r="O506" i="1" s="1"/>
  <c r="O505" i="1" s="1"/>
  <c r="O504" i="1" s="1"/>
  <c r="N507" i="1"/>
  <c r="M507" i="1"/>
  <c r="M506" i="1" s="1"/>
  <c r="M505" i="1" s="1"/>
  <c r="M504" i="1" s="1"/>
  <c r="L507" i="1"/>
  <c r="L506" i="1" s="1"/>
  <c r="L505" i="1" s="1"/>
  <c r="L504" i="1" s="1"/>
  <c r="K507" i="1"/>
  <c r="K506" i="1" s="1"/>
  <c r="K505" i="1" s="1"/>
  <c r="K504" i="1" s="1"/>
  <c r="J507" i="1"/>
  <c r="I507" i="1"/>
  <c r="I506" i="1" s="1"/>
  <c r="I505" i="1" s="1"/>
  <c r="I504" i="1" s="1"/>
  <c r="H507" i="1"/>
  <c r="G507" i="1"/>
  <c r="G506" i="1" s="1"/>
  <c r="G505" i="1" s="1"/>
  <c r="G504" i="1" s="1"/>
  <c r="F507" i="1"/>
  <c r="F506" i="1" s="1"/>
  <c r="F505" i="1" s="1"/>
  <c r="F504" i="1" s="1"/>
  <c r="T506" i="1"/>
  <c r="T505" i="1" s="1"/>
  <c r="T504" i="1" s="1"/>
  <c r="N506" i="1"/>
  <c r="N505" i="1" s="1"/>
  <c r="N504" i="1" s="1"/>
  <c r="J506" i="1"/>
  <c r="J505" i="1" s="1"/>
  <c r="J504" i="1" s="1"/>
  <c r="H506" i="1"/>
  <c r="H505" i="1" s="1"/>
  <c r="H504" i="1" s="1"/>
  <c r="W503" i="1"/>
  <c r="W502" i="1" s="1"/>
  <c r="W501" i="1" s="1"/>
  <c r="W500" i="1" s="1"/>
  <c r="V503" i="1"/>
  <c r="U503" i="1"/>
  <c r="U502" i="1" s="1"/>
  <c r="U501" i="1" s="1"/>
  <c r="U500" i="1" s="1"/>
  <c r="T503" i="1"/>
  <c r="T502" i="1" s="1"/>
  <c r="T501" i="1" s="1"/>
  <c r="T500" i="1" s="1"/>
  <c r="S503" i="1"/>
  <c r="S502" i="1" s="1"/>
  <c r="S501" i="1" s="1"/>
  <c r="R503" i="1"/>
  <c r="R502" i="1" s="1"/>
  <c r="R501" i="1" s="1"/>
  <c r="R500" i="1" s="1"/>
  <c r="Q503" i="1"/>
  <c r="Q502" i="1" s="1"/>
  <c r="Q501" i="1" s="1"/>
  <c r="Q500" i="1" s="1"/>
  <c r="P503" i="1"/>
  <c r="P502" i="1" s="1"/>
  <c r="P501" i="1" s="1"/>
  <c r="P500" i="1" s="1"/>
  <c r="O503" i="1"/>
  <c r="N503" i="1"/>
  <c r="N502" i="1" s="1"/>
  <c r="N501" i="1" s="1"/>
  <c r="N500" i="1" s="1"/>
  <c r="M503" i="1"/>
  <c r="M502" i="1" s="1"/>
  <c r="M501" i="1" s="1"/>
  <c r="M500" i="1" s="1"/>
  <c r="L503" i="1"/>
  <c r="L502" i="1" s="1"/>
  <c r="L501" i="1" s="1"/>
  <c r="L500" i="1" s="1"/>
  <c r="K503" i="1"/>
  <c r="J503" i="1"/>
  <c r="I503" i="1"/>
  <c r="I502" i="1" s="1"/>
  <c r="I501" i="1" s="1"/>
  <c r="I500" i="1" s="1"/>
  <c r="H503" i="1"/>
  <c r="H502" i="1" s="1"/>
  <c r="H501" i="1" s="1"/>
  <c r="H500" i="1" s="1"/>
  <c r="G503" i="1"/>
  <c r="G502" i="1" s="1"/>
  <c r="G501" i="1" s="1"/>
  <c r="G500" i="1" s="1"/>
  <c r="F503" i="1"/>
  <c r="F502" i="1" s="1"/>
  <c r="F501" i="1" s="1"/>
  <c r="V502" i="1"/>
  <c r="V501" i="1" s="1"/>
  <c r="V500" i="1" s="1"/>
  <c r="O502" i="1"/>
  <c r="O501" i="1" s="1"/>
  <c r="O500" i="1" s="1"/>
  <c r="K502" i="1"/>
  <c r="K501" i="1" s="1"/>
  <c r="K500" i="1" s="1"/>
  <c r="J502" i="1"/>
  <c r="J501" i="1" s="1"/>
  <c r="J500" i="1" s="1"/>
  <c r="S500" i="1"/>
  <c r="F500" i="1"/>
  <c r="W498" i="1"/>
  <c r="W497" i="1" s="1"/>
  <c r="W496" i="1" s="1"/>
  <c r="V498" i="1"/>
  <c r="V497" i="1" s="1"/>
  <c r="V496" i="1" s="1"/>
  <c r="U498" i="1"/>
  <c r="T498" i="1"/>
  <c r="T497" i="1" s="1"/>
  <c r="T496" i="1" s="1"/>
  <c r="S498" i="1"/>
  <c r="S497" i="1" s="1"/>
  <c r="R498" i="1"/>
  <c r="R497" i="1" s="1"/>
  <c r="R496" i="1" s="1"/>
  <c r="Q498" i="1"/>
  <c r="Q497" i="1" s="1"/>
  <c r="Q496" i="1" s="1"/>
  <c r="P498" i="1"/>
  <c r="P497" i="1" s="1"/>
  <c r="P496" i="1" s="1"/>
  <c r="O498" i="1"/>
  <c r="O497" i="1" s="1"/>
  <c r="O496" i="1" s="1"/>
  <c r="N498" i="1"/>
  <c r="N497" i="1" s="1"/>
  <c r="N496" i="1" s="1"/>
  <c r="M498" i="1"/>
  <c r="L498" i="1"/>
  <c r="L497" i="1" s="1"/>
  <c r="L496" i="1" s="1"/>
  <c r="K498" i="1"/>
  <c r="K497" i="1" s="1"/>
  <c r="K496" i="1" s="1"/>
  <c r="J498" i="1"/>
  <c r="J497" i="1" s="1"/>
  <c r="J496" i="1" s="1"/>
  <c r="J492" i="1" s="1"/>
  <c r="I498" i="1"/>
  <c r="I497" i="1" s="1"/>
  <c r="I496" i="1" s="1"/>
  <c r="H498" i="1"/>
  <c r="H497" i="1" s="1"/>
  <c r="H496" i="1" s="1"/>
  <c r="G498" i="1"/>
  <c r="G497" i="1" s="1"/>
  <c r="F498" i="1"/>
  <c r="F497" i="1" s="1"/>
  <c r="U497" i="1"/>
  <c r="U496" i="1" s="1"/>
  <c r="M497" i="1"/>
  <c r="M496" i="1" s="1"/>
  <c r="S496" i="1"/>
  <c r="G496" i="1"/>
  <c r="G492" i="1" s="1"/>
  <c r="F496" i="1"/>
  <c r="W495" i="1"/>
  <c r="W494" i="1" s="1"/>
  <c r="W493" i="1" s="1"/>
  <c r="V495" i="1"/>
  <c r="V494" i="1" s="1"/>
  <c r="V493" i="1" s="1"/>
  <c r="U495" i="1"/>
  <c r="U494" i="1" s="1"/>
  <c r="U493" i="1" s="1"/>
  <c r="T495" i="1"/>
  <c r="T494" i="1" s="1"/>
  <c r="T493" i="1" s="1"/>
  <c r="S495" i="1"/>
  <c r="S494" i="1" s="1"/>
  <c r="S493" i="1" s="1"/>
  <c r="R495" i="1"/>
  <c r="R494" i="1" s="1"/>
  <c r="R493" i="1" s="1"/>
  <c r="Q495" i="1"/>
  <c r="Q494" i="1" s="1"/>
  <c r="Q493" i="1" s="1"/>
  <c r="P495" i="1"/>
  <c r="P494" i="1" s="1"/>
  <c r="P493" i="1" s="1"/>
  <c r="O495" i="1"/>
  <c r="N495" i="1"/>
  <c r="N494" i="1" s="1"/>
  <c r="N493" i="1" s="1"/>
  <c r="M495" i="1"/>
  <c r="M494" i="1" s="1"/>
  <c r="M493" i="1" s="1"/>
  <c r="L495" i="1"/>
  <c r="L494" i="1" s="1"/>
  <c r="L493" i="1" s="1"/>
  <c r="K495" i="1"/>
  <c r="K494" i="1" s="1"/>
  <c r="K493" i="1" s="1"/>
  <c r="J495" i="1"/>
  <c r="I495" i="1"/>
  <c r="I494" i="1" s="1"/>
  <c r="I493" i="1" s="1"/>
  <c r="H495" i="1"/>
  <c r="G495" i="1"/>
  <c r="G494" i="1" s="1"/>
  <c r="G493" i="1" s="1"/>
  <c r="F495" i="1"/>
  <c r="O494" i="1"/>
  <c r="O493" i="1" s="1"/>
  <c r="J494" i="1"/>
  <c r="J493" i="1" s="1"/>
  <c r="H494" i="1"/>
  <c r="H493" i="1" s="1"/>
  <c r="H492" i="1" s="1"/>
  <c r="F494" i="1"/>
  <c r="F493" i="1" s="1"/>
  <c r="W491" i="1"/>
  <c r="V491" i="1"/>
  <c r="V490" i="1" s="1"/>
  <c r="V489" i="1" s="1"/>
  <c r="V488" i="1" s="1"/>
  <c r="U491" i="1"/>
  <c r="U490" i="1" s="1"/>
  <c r="U489" i="1" s="1"/>
  <c r="U488" i="1" s="1"/>
  <c r="T491" i="1"/>
  <c r="T490" i="1" s="1"/>
  <c r="T489" i="1" s="1"/>
  <c r="T488" i="1" s="1"/>
  <c r="S491" i="1"/>
  <c r="R491" i="1"/>
  <c r="Q491" i="1"/>
  <c r="Q490" i="1" s="1"/>
  <c r="Q489" i="1" s="1"/>
  <c r="Q488" i="1" s="1"/>
  <c r="P491" i="1"/>
  <c r="P490" i="1" s="1"/>
  <c r="P489" i="1" s="1"/>
  <c r="P488" i="1" s="1"/>
  <c r="O491" i="1"/>
  <c r="O490" i="1" s="1"/>
  <c r="O489" i="1" s="1"/>
  <c r="O488" i="1" s="1"/>
  <c r="N491" i="1"/>
  <c r="N490" i="1" s="1"/>
  <c r="N489" i="1" s="1"/>
  <c r="N488" i="1" s="1"/>
  <c r="M491" i="1"/>
  <c r="M490" i="1" s="1"/>
  <c r="M489" i="1" s="1"/>
  <c r="M488" i="1" s="1"/>
  <c r="L491" i="1"/>
  <c r="L490" i="1" s="1"/>
  <c r="L489" i="1" s="1"/>
  <c r="L488" i="1" s="1"/>
  <c r="K491" i="1"/>
  <c r="K490" i="1" s="1"/>
  <c r="K489" i="1" s="1"/>
  <c r="K488" i="1" s="1"/>
  <c r="J491" i="1"/>
  <c r="J490" i="1" s="1"/>
  <c r="J489" i="1" s="1"/>
  <c r="I491" i="1"/>
  <c r="I490" i="1" s="1"/>
  <c r="I489" i="1" s="1"/>
  <c r="I488" i="1" s="1"/>
  <c r="H491" i="1"/>
  <c r="H490" i="1" s="1"/>
  <c r="H489" i="1" s="1"/>
  <c r="H488" i="1" s="1"/>
  <c r="G491" i="1"/>
  <c r="G490" i="1" s="1"/>
  <c r="G489" i="1" s="1"/>
  <c r="G488" i="1" s="1"/>
  <c r="F491" i="1"/>
  <c r="W490" i="1"/>
  <c r="W489" i="1" s="1"/>
  <c r="W488" i="1" s="1"/>
  <c r="S490" i="1"/>
  <c r="S489" i="1" s="1"/>
  <c r="S488" i="1" s="1"/>
  <c r="R490" i="1"/>
  <c r="R489" i="1" s="1"/>
  <c r="R488" i="1" s="1"/>
  <c r="F490" i="1"/>
  <c r="F489" i="1" s="1"/>
  <c r="F488" i="1" s="1"/>
  <c r="J488" i="1"/>
  <c r="W487" i="1"/>
  <c r="W486" i="1" s="1"/>
  <c r="W485" i="1" s="1"/>
  <c r="W484" i="1" s="1"/>
  <c r="V487" i="1"/>
  <c r="V486" i="1" s="1"/>
  <c r="V485" i="1" s="1"/>
  <c r="V484" i="1" s="1"/>
  <c r="U487" i="1"/>
  <c r="U486" i="1" s="1"/>
  <c r="U485" i="1" s="1"/>
  <c r="U484" i="1" s="1"/>
  <c r="T487" i="1"/>
  <c r="T486" i="1" s="1"/>
  <c r="T485" i="1" s="1"/>
  <c r="T484" i="1" s="1"/>
  <c r="S487" i="1"/>
  <c r="S486" i="1" s="1"/>
  <c r="S485" i="1" s="1"/>
  <c r="S484" i="1" s="1"/>
  <c r="R487" i="1"/>
  <c r="R486" i="1" s="1"/>
  <c r="R485" i="1" s="1"/>
  <c r="R484" i="1" s="1"/>
  <c r="Q487" i="1"/>
  <c r="P487" i="1"/>
  <c r="P486" i="1" s="1"/>
  <c r="P485" i="1" s="1"/>
  <c r="P484" i="1" s="1"/>
  <c r="O487" i="1"/>
  <c r="N487" i="1"/>
  <c r="N486" i="1" s="1"/>
  <c r="N485" i="1" s="1"/>
  <c r="N484" i="1" s="1"/>
  <c r="M487" i="1"/>
  <c r="M486" i="1" s="1"/>
  <c r="M485" i="1" s="1"/>
  <c r="M484" i="1" s="1"/>
  <c r="L487" i="1"/>
  <c r="L486" i="1" s="1"/>
  <c r="L485" i="1" s="1"/>
  <c r="L484" i="1" s="1"/>
  <c r="K487" i="1"/>
  <c r="K486" i="1" s="1"/>
  <c r="K485" i="1" s="1"/>
  <c r="K484" i="1" s="1"/>
  <c r="J487" i="1"/>
  <c r="J486" i="1" s="1"/>
  <c r="J485" i="1" s="1"/>
  <c r="J484" i="1" s="1"/>
  <c r="I487" i="1"/>
  <c r="I486" i="1" s="1"/>
  <c r="I485" i="1" s="1"/>
  <c r="I484" i="1" s="1"/>
  <c r="H487" i="1"/>
  <c r="H486" i="1" s="1"/>
  <c r="H485" i="1" s="1"/>
  <c r="H484" i="1" s="1"/>
  <c r="G487" i="1"/>
  <c r="G486" i="1" s="1"/>
  <c r="G485" i="1" s="1"/>
  <c r="G484" i="1" s="1"/>
  <c r="F487" i="1"/>
  <c r="F486" i="1" s="1"/>
  <c r="F485" i="1" s="1"/>
  <c r="F484" i="1" s="1"/>
  <c r="Q486" i="1"/>
  <c r="Q485" i="1" s="1"/>
  <c r="Q484" i="1" s="1"/>
  <c r="O486" i="1"/>
  <c r="O485" i="1" s="1"/>
  <c r="O484" i="1" s="1"/>
  <c r="W483" i="1"/>
  <c r="W482" i="1" s="1"/>
  <c r="W481" i="1" s="1"/>
  <c r="W480" i="1" s="1"/>
  <c r="V483" i="1"/>
  <c r="V482" i="1" s="1"/>
  <c r="V481" i="1" s="1"/>
  <c r="V480" i="1" s="1"/>
  <c r="U483" i="1"/>
  <c r="U482" i="1" s="1"/>
  <c r="U481" i="1" s="1"/>
  <c r="U480" i="1" s="1"/>
  <c r="T483" i="1"/>
  <c r="T482" i="1" s="1"/>
  <c r="T481" i="1" s="1"/>
  <c r="T480" i="1" s="1"/>
  <c r="S483" i="1"/>
  <c r="R483" i="1"/>
  <c r="Q483" i="1"/>
  <c r="Q482" i="1" s="1"/>
  <c r="P483" i="1"/>
  <c r="P482" i="1" s="1"/>
  <c r="P481" i="1" s="1"/>
  <c r="P480" i="1" s="1"/>
  <c r="O483" i="1"/>
  <c r="N483" i="1"/>
  <c r="N482" i="1" s="1"/>
  <c r="N481" i="1" s="1"/>
  <c r="N480" i="1" s="1"/>
  <c r="M483" i="1"/>
  <c r="M482" i="1" s="1"/>
  <c r="M481" i="1" s="1"/>
  <c r="M480" i="1" s="1"/>
  <c r="L483" i="1"/>
  <c r="L482" i="1" s="1"/>
  <c r="L481" i="1" s="1"/>
  <c r="L480" i="1" s="1"/>
  <c r="K483" i="1"/>
  <c r="K482" i="1" s="1"/>
  <c r="K481" i="1" s="1"/>
  <c r="K480" i="1" s="1"/>
  <c r="J483" i="1"/>
  <c r="J482" i="1" s="1"/>
  <c r="J481" i="1" s="1"/>
  <c r="J480" i="1" s="1"/>
  <c r="I483" i="1"/>
  <c r="I482" i="1" s="1"/>
  <c r="H483" i="1"/>
  <c r="G483" i="1"/>
  <c r="G482" i="1" s="1"/>
  <c r="G481" i="1" s="1"/>
  <c r="G480" i="1" s="1"/>
  <c r="F483" i="1"/>
  <c r="F482" i="1" s="1"/>
  <c r="F481" i="1" s="1"/>
  <c r="F480" i="1" s="1"/>
  <c r="S482" i="1"/>
  <c r="S481" i="1" s="1"/>
  <c r="S480" i="1" s="1"/>
  <c r="R482" i="1"/>
  <c r="R481" i="1" s="1"/>
  <c r="R480" i="1" s="1"/>
  <c r="O482" i="1"/>
  <c r="O481" i="1" s="1"/>
  <c r="O480" i="1" s="1"/>
  <c r="H482" i="1"/>
  <c r="H481" i="1" s="1"/>
  <c r="H480" i="1" s="1"/>
  <c r="Q481" i="1"/>
  <c r="Q480" i="1" s="1"/>
  <c r="I481" i="1"/>
  <c r="I480" i="1" s="1"/>
  <c r="W478" i="1"/>
  <c r="W477" i="1" s="1"/>
  <c r="W476" i="1" s="1"/>
  <c r="W475" i="1" s="1"/>
  <c r="V478" i="1"/>
  <c r="V477" i="1" s="1"/>
  <c r="V476" i="1" s="1"/>
  <c r="V475" i="1" s="1"/>
  <c r="U478" i="1"/>
  <c r="U477" i="1" s="1"/>
  <c r="U476" i="1" s="1"/>
  <c r="U475" i="1" s="1"/>
  <c r="T478" i="1"/>
  <c r="T477" i="1" s="1"/>
  <c r="T476" i="1" s="1"/>
  <c r="T475" i="1" s="1"/>
  <c r="S478" i="1"/>
  <c r="S477" i="1" s="1"/>
  <c r="S476" i="1" s="1"/>
  <c r="S475" i="1" s="1"/>
  <c r="R478" i="1"/>
  <c r="R477" i="1" s="1"/>
  <c r="Q478" i="1"/>
  <c r="P478" i="1"/>
  <c r="O478" i="1"/>
  <c r="O477" i="1" s="1"/>
  <c r="O476" i="1" s="1"/>
  <c r="O475" i="1" s="1"/>
  <c r="N478" i="1"/>
  <c r="N477" i="1" s="1"/>
  <c r="N476" i="1" s="1"/>
  <c r="N475" i="1" s="1"/>
  <c r="M478" i="1"/>
  <c r="L478" i="1"/>
  <c r="L477" i="1" s="1"/>
  <c r="L476" i="1" s="1"/>
  <c r="L475" i="1" s="1"/>
  <c r="K478" i="1"/>
  <c r="K477" i="1" s="1"/>
  <c r="K476" i="1" s="1"/>
  <c r="K475" i="1" s="1"/>
  <c r="J478" i="1"/>
  <c r="J477" i="1" s="1"/>
  <c r="J476" i="1" s="1"/>
  <c r="J475" i="1" s="1"/>
  <c r="I478" i="1"/>
  <c r="H478" i="1"/>
  <c r="G478" i="1"/>
  <c r="G477" i="1" s="1"/>
  <c r="G476" i="1" s="1"/>
  <c r="G475" i="1" s="1"/>
  <c r="F478" i="1"/>
  <c r="F477" i="1" s="1"/>
  <c r="F476" i="1" s="1"/>
  <c r="F475" i="1" s="1"/>
  <c r="Q477" i="1"/>
  <c r="Q476" i="1" s="1"/>
  <c r="Q475" i="1" s="1"/>
  <c r="P477" i="1"/>
  <c r="P476" i="1" s="1"/>
  <c r="P475" i="1" s="1"/>
  <c r="M477" i="1"/>
  <c r="M476" i="1" s="1"/>
  <c r="M475" i="1" s="1"/>
  <c r="I477" i="1"/>
  <c r="I476" i="1" s="1"/>
  <c r="I475" i="1" s="1"/>
  <c r="H477" i="1"/>
  <c r="H476" i="1" s="1"/>
  <c r="H475" i="1" s="1"/>
  <c r="R476" i="1"/>
  <c r="R475" i="1" s="1"/>
  <c r="W474" i="1"/>
  <c r="V474" i="1"/>
  <c r="V473" i="1" s="1"/>
  <c r="V472" i="1" s="1"/>
  <c r="V471" i="1" s="1"/>
  <c r="U474" i="1"/>
  <c r="U473" i="1" s="1"/>
  <c r="U472" i="1" s="1"/>
  <c r="U471" i="1" s="1"/>
  <c r="T474" i="1"/>
  <c r="T473" i="1" s="1"/>
  <c r="T472" i="1" s="1"/>
  <c r="T471" i="1" s="1"/>
  <c r="S474" i="1"/>
  <c r="S473" i="1" s="1"/>
  <c r="S472" i="1" s="1"/>
  <c r="S471" i="1" s="1"/>
  <c r="R474" i="1"/>
  <c r="R473" i="1" s="1"/>
  <c r="Q474" i="1"/>
  <c r="Q473" i="1" s="1"/>
  <c r="Q472" i="1" s="1"/>
  <c r="Q471" i="1" s="1"/>
  <c r="P474" i="1"/>
  <c r="O474" i="1"/>
  <c r="O473" i="1" s="1"/>
  <c r="O472" i="1" s="1"/>
  <c r="O471" i="1" s="1"/>
  <c r="N474" i="1"/>
  <c r="N473" i="1" s="1"/>
  <c r="N472" i="1" s="1"/>
  <c r="N471" i="1" s="1"/>
  <c r="M474" i="1"/>
  <c r="L474" i="1"/>
  <c r="L473" i="1" s="1"/>
  <c r="L472" i="1" s="1"/>
  <c r="L471" i="1" s="1"/>
  <c r="K474" i="1"/>
  <c r="J474" i="1"/>
  <c r="J473" i="1" s="1"/>
  <c r="J472" i="1" s="1"/>
  <c r="J471" i="1" s="1"/>
  <c r="I474" i="1"/>
  <c r="I473" i="1" s="1"/>
  <c r="I472" i="1" s="1"/>
  <c r="I471" i="1" s="1"/>
  <c r="H474" i="1"/>
  <c r="H473" i="1" s="1"/>
  <c r="H472" i="1" s="1"/>
  <c r="H471" i="1" s="1"/>
  <c r="G474" i="1"/>
  <c r="G473" i="1" s="1"/>
  <c r="G472" i="1" s="1"/>
  <c r="G471" i="1" s="1"/>
  <c r="F474" i="1"/>
  <c r="F473" i="1" s="1"/>
  <c r="F472" i="1" s="1"/>
  <c r="F471" i="1" s="1"/>
  <c r="W473" i="1"/>
  <c r="W472" i="1" s="1"/>
  <c r="P473" i="1"/>
  <c r="P472" i="1" s="1"/>
  <c r="P471" i="1" s="1"/>
  <c r="M473" i="1"/>
  <c r="M472" i="1" s="1"/>
  <c r="M471" i="1" s="1"/>
  <c r="K473" i="1"/>
  <c r="R472" i="1"/>
  <c r="R471" i="1" s="1"/>
  <c r="K472" i="1"/>
  <c r="K471" i="1" s="1"/>
  <c r="W471" i="1"/>
  <c r="W470" i="1"/>
  <c r="W469" i="1" s="1"/>
  <c r="W468" i="1" s="1"/>
  <c r="W467" i="1" s="1"/>
  <c r="V470" i="1"/>
  <c r="V469" i="1" s="1"/>
  <c r="U470" i="1"/>
  <c r="T470" i="1"/>
  <c r="T469" i="1" s="1"/>
  <c r="T468" i="1" s="1"/>
  <c r="T467" i="1" s="1"/>
  <c r="S470" i="1"/>
  <c r="S469" i="1" s="1"/>
  <c r="S468" i="1" s="1"/>
  <c r="S467" i="1" s="1"/>
  <c r="R470" i="1"/>
  <c r="R469" i="1" s="1"/>
  <c r="R468" i="1" s="1"/>
  <c r="R467" i="1" s="1"/>
  <c r="Q470" i="1"/>
  <c r="Q469" i="1" s="1"/>
  <c r="Q468" i="1" s="1"/>
  <c r="Q467" i="1" s="1"/>
  <c r="P470" i="1"/>
  <c r="P469" i="1" s="1"/>
  <c r="P468" i="1" s="1"/>
  <c r="P467" i="1" s="1"/>
  <c r="O470" i="1"/>
  <c r="O469" i="1" s="1"/>
  <c r="O468" i="1" s="1"/>
  <c r="O467" i="1" s="1"/>
  <c r="N470" i="1"/>
  <c r="M470" i="1"/>
  <c r="L470" i="1"/>
  <c r="L469" i="1" s="1"/>
  <c r="L468" i="1" s="1"/>
  <c r="L467" i="1" s="1"/>
  <c r="K470" i="1"/>
  <c r="K469" i="1" s="1"/>
  <c r="K468" i="1" s="1"/>
  <c r="K467" i="1" s="1"/>
  <c r="J470" i="1"/>
  <c r="J469" i="1" s="1"/>
  <c r="J468" i="1" s="1"/>
  <c r="J467" i="1" s="1"/>
  <c r="I470" i="1"/>
  <c r="H470" i="1"/>
  <c r="H469" i="1" s="1"/>
  <c r="G470" i="1"/>
  <c r="G469" i="1" s="1"/>
  <c r="G468" i="1" s="1"/>
  <c r="G467" i="1" s="1"/>
  <c r="F470" i="1"/>
  <c r="F469" i="1" s="1"/>
  <c r="F468" i="1" s="1"/>
  <c r="F467" i="1" s="1"/>
  <c r="U469" i="1"/>
  <c r="U468" i="1" s="1"/>
  <c r="U467" i="1" s="1"/>
  <c r="N469" i="1"/>
  <c r="N468" i="1" s="1"/>
  <c r="N467" i="1" s="1"/>
  <c r="M469" i="1"/>
  <c r="M468" i="1" s="1"/>
  <c r="M467" i="1" s="1"/>
  <c r="I469" i="1"/>
  <c r="I468" i="1" s="1"/>
  <c r="I467" i="1" s="1"/>
  <c r="V468" i="1"/>
  <c r="V467" i="1" s="1"/>
  <c r="H468" i="1"/>
  <c r="H467" i="1" s="1"/>
  <c r="W466" i="1"/>
  <c r="W465" i="1" s="1"/>
  <c r="W464" i="1" s="1"/>
  <c r="V466" i="1"/>
  <c r="V465" i="1" s="1"/>
  <c r="V464" i="1" s="1"/>
  <c r="U466" i="1"/>
  <c r="U465" i="1" s="1"/>
  <c r="U464" i="1" s="1"/>
  <c r="T466" i="1"/>
  <c r="T465" i="1" s="1"/>
  <c r="T464" i="1" s="1"/>
  <c r="S466" i="1"/>
  <c r="S465" i="1" s="1"/>
  <c r="S464" i="1" s="1"/>
  <c r="R466" i="1"/>
  <c r="R465" i="1" s="1"/>
  <c r="R464" i="1" s="1"/>
  <c r="Q466" i="1"/>
  <c r="Q465" i="1" s="1"/>
  <c r="Q464" i="1" s="1"/>
  <c r="Q460" i="1" s="1"/>
  <c r="P466" i="1"/>
  <c r="P465" i="1" s="1"/>
  <c r="P464" i="1" s="1"/>
  <c r="O466" i="1"/>
  <c r="O465" i="1" s="1"/>
  <c r="O464" i="1" s="1"/>
  <c r="N466" i="1"/>
  <c r="M466" i="1"/>
  <c r="M465" i="1" s="1"/>
  <c r="M464" i="1" s="1"/>
  <c r="L466" i="1"/>
  <c r="K466" i="1"/>
  <c r="K465" i="1" s="1"/>
  <c r="K464" i="1" s="1"/>
  <c r="J466" i="1"/>
  <c r="J465" i="1" s="1"/>
  <c r="J464" i="1" s="1"/>
  <c r="I466" i="1"/>
  <c r="I465" i="1" s="1"/>
  <c r="I464" i="1" s="1"/>
  <c r="H466" i="1"/>
  <c r="H465" i="1" s="1"/>
  <c r="H464" i="1" s="1"/>
  <c r="G466" i="1"/>
  <c r="G465" i="1" s="1"/>
  <c r="G464" i="1" s="1"/>
  <c r="F466" i="1"/>
  <c r="F465" i="1" s="1"/>
  <c r="F464" i="1" s="1"/>
  <c r="N465" i="1"/>
  <c r="N464" i="1" s="1"/>
  <c r="L465" i="1"/>
  <c r="L464" i="1" s="1"/>
  <c r="W463" i="1"/>
  <c r="W462" i="1" s="1"/>
  <c r="W461" i="1" s="1"/>
  <c r="V463" i="1"/>
  <c r="V462" i="1" s="1"/>
  <c r="V461" i="1" s="1"/>
  <c r="V460" i="1" s="1"/>
  <c r="U463" i="1"/>
  <c r="U462" i="1" s="1"/>
  <c r="U461" i="1" s="1"/>
  <c r="T463" i="1"/>
  <c r="T462" i="1" s="1"/>
  <c r="T461" i="1" s="1"/>
  <c r="S463" i="1"/>
  <c r="S462" i="1" s="1"/>
  <c r="S461" i="1" s="1"/>
  <c r="R463" i="1"/>
  <c r="R462" i="1" s="1"/>
  <c r="R461" i="1" s="1"/>
  <c r="Q463" i="1"/>
  <c r="Q462" i="1" s="1"/>
  <c r="Q461" i="1" s="1"/>
  <c r="P463" i="1"/>
  <c r="P462" i="1" s="1"/>
  <c r="P461" i="1" s="1"/>
  <c r="O463" i="1"/>
  <c r="O462" i="1" s="1"/>
  <c r="O461" i="1" s="1"/>
  <c r="N463" i="1"/>
  <c r="N462" i="1" s="1"/>
  <c r="N461" i="1" s="1"/>
  <c r="M463" i="1"/>
  <c r="M462" i="1" s="1"/>
  <c r="M461" i="1" s="1"/>
  <c r="L463" i="1"/>
  <c r="L462" i="1" s="1"/>
  <c r="L461" i="1" s="1"/>
  <c r="K463" i="1"/>
  <c r="J463" i="1"/>
  <c r="J462" i="1" s="1"/>
  <c r="J461" i="1" s="1"/>
  <c r="I463" i="1"/>
  <c r="I462" i="1" s="1"/>
  <c r="I461" i="1" s="1"/>
  <c r="H463" i="1"/>
  <c r="H462" i="1" s="1"/>
  <c r="H461" i="1" s="1"/>
  <c r="G463" i="1"/>
  <c r="G462" i="1" s="1"/>
  <c r="G461" i="1" s="1"/>
  <c r="F463" i="1"/>
  <c r="F462" i="1" s="1"/>
  <c r="F461" i="1" s="1"/>
  <c r="K462" i="1"/>
  <c r="K461" i="1" s="1"/>
  <c r="K460" i="1"/>
  <c r="W459" i="1"/>
  <c r="W458" i="1" s="1"/>
  <c r="W457" i="1" s="1"/>
  <c r="W456" i="1" s="1"/>
  <c r="V459" i="1"/>
  <c r="V458" i="1" s="1"/>
  <c r="V457" i="1" s="1"/>
  <c r="V456" i="1" s="1"/>
  <c r="U459" i="1"/>
  <c r="U458" i="1" s="1"/>
  <c r="U457" i="1" s="1"/>
  <c r="U456" i="1" s="1"/>
  <c r="T459" i="1"/>
  <c r="T458" i="1" s="1"/>
  <c r="T457" i="1" s="1"/>
  <c r="T456" i="1" s="1"/>
  <c r="S459" i="1"/>
  <c r="R459" i="1"/>
  <c r="R458" i="1" s="1"/>
  <c r="R457" i="1" s="1"/>
  <c r="R456" i="1" s="1"/>
  <c r="Q459" i="1"/>
  <c r="Q458" i="1" s="1"/>
  <c r="Q457" i="1" s="1"/>
  <c r="Q456" i="1" s="1"/>
  <c r="P459" i="1"/>
  <c r="P458" i="1" s="1"/>
  <c r="O459" i="1"/>
  <c r="O458" i="1" s="1"/>
  <c r="O457" i="1" s="1"/>
  <c r="O456" i="1" s="1"/>
  <c r="N459" i="1"/>
  <c r="N458" i="1" s="1"/>
  <c r="N457" i="1" s="1"/>
  <c r="N456" i="1" s="1"/>
  <c r="M459" i="1"/>
  <c r="M458" i="1" s="1"/>
  <c r="M457" i="1" s="1"/>
  <c r="M456" i="1" s="1"/>
  <c r="L459" i="1"/>
  <c r="L458" i="1" s="1"/>
  <c r="L457" i="1" s="1"/>
  <c r="L456" i="1" s="1"/>
  <c r="K459" i="1"/>
  <c r="K458" i="1" s="1"/>
  <c r="K457" i="1" s="1"/>
  <c r="K456" i="1" s="1"/>
  <c r="J459" i="1"/>
  <c r="J458" i="1" s="1"/>
  <c r="J457" i="1" s="1"/>
  <c r="J456" i="1" s="1"/>
  <c r="I459" i="1"/>
  <c r="I458" i="1" s="1"/>
  <c r="H459" i="1"/>
  <c r="H458" i="1" s="1"/>
  <c r="H457" i="1" s="1"/>
  <c r="H456" i="1" s="1"/>
  <c r="G459" i="1"/>
  <c r="F459" i="1"/>
  <c r="S458" i="1"/>
  <c r="S457" i="1" s="1"/>
  <c r="S456" i="1" s="1"/>
  <c r="G458" i="1"/>
  <c r="G457" i="1" s="1"/>
  <c r="G456" i="1" s="1"/>
  <c r="F458" i="1"/>
  <c r="F457" i="1" s="1"/>
  <c r="F456" i="1" s="1"/>
  <c r="P457" i="1"/>
  <c r="P456" i="1" s="1"/>
  <c r="I457" i="1"/>
  <c r="I456" i="1"/>
  <c r="W455" i="1"/>
  <c r="W454" i="1" s="1"/>
  <c r="W453" i="1" s="1"/>
  <c r="W452" i="1" s="1"/>
  <c r="V455" i="1"/>
  <c r="V454" i="1" s="1"/>
  <c r="V453" i="1" s="1"/>
  <c r="V452" i="1" s="1"/>
  <c r="U455" i="1"/>
  <c r="U454" i="1" s="1"/>
  <c r="U453" i="1" s="1"/>
  <c r="U452" i="1" s="1"/>
  <c r="T455" i="1"/>
  <c r="T454" i="1" s="1"/>
  <c r="T453" i="1" s="1"/>
  <c r="T452" i="1" s="1"/>
  <c r="S455" i="1"/>
  <c r="S454" i="1" s="1"/>
  <c r="S453" i="1" s="1"/>
  <c r="S452" i="1" s="1"/>
  <c r="R455" i="1"/>
  <c r="R454" i="1" s="1"/>
  <c r="R453" i="1" s="1"/>
  <c r="R452" i="1" s="1"/>
  <c r="Q455" i="1"/>
  <c r="Q454" i="1" s="1"/>
  <c r="Q453" i="1" s="1"/>
  <c r="Q452" i="1" s="1"/>
  <c r="P455" i="1"/>
  <c r="P454" i="1" s="1"/>
  <c r="P453" i="1" s="1"/>
  <c r="P452" i="1" s="1"/>
  <c r="O455" i="1"/>
  <c r="N455" i="1"/>
  <c r="N454" i="1" s="1"/>
  <c r="N453" i="1" s="1"/>
  <c r="N452" i="1" s="1"/>
  <c r="M455" i="1"/>
  <c r="M454" i="1" s="1"/>
  <c r="M453" i="1" s="1"/>
  <c r="M452" i="1" s="1"/>
  <c r="L455" i="1"/>
  <c r="L454" i="1" s="1"/>
  <c r="L453" i="1" s="1"/>
  <c r="L452" i="1" s="1"/>
  <c r="K455" i="1"/>
  <c r="K454" i="1" s="1"/>
  <c r="K453" i="1" s="1"/>
  <c r="K452" i="1" s="1"/>
  <c r="J455" i="1"/>
  <c r="J454" i="1" s="1"/>
  <c r="J453" i="1" s="1"/>
  <c r="J452" i="1" s="1"/>
  <c r="I455" i="1"/>
  <c r="H455" i="1"/>
  <c r="H454" i="1" s="1"/>
  <c r="H453" i="1" s="1"/>
  <c r="H452" i="1" s="1"/>
  <c r="G455" i="1"/>
  <c r="G454" i="1" s="1"/>
  <c r="G453" i="1" s="1"/>
  <c r="G452" i="1" s="1"/>
  <c r="F455" i="1"/>
  <c r="F454" i="1" s="1"/>
  <c r="F453" i="1" s="1"/>
  <c r="F452" i="1" s="1"/>
  <c r="O454" i="1"/>
  <c r="O453" i="1" s="1"/>
  <c r="O452" i="1" s="1"/>
  <c r="I454" i="1"/>
  <c r="I453" i="1" s="1"/>
  <c r="I452" i="1" s="1"/>
  <c r="W450" i="1"/>
  <c r="W449" i="1" s="1"/>
  <c r="W448" i="1" s="1"/>
  <c r="V450" i="1"/>
  <c r="V449" i="1" s="1"/>
  <c r="V448" i="1" s="1"/>
  <c r="V447" i="1" s="1"/>
  <c r="U450" i="1"/>
  <c r="U449" i="1" s="1"/>
  <c r="U448" i="1" s="1"/>
  <c r="U447" i="1" s="1"/>
  <c r="T450" i="1"/>
  <c r="T449" i="1" s="1"/>
  <c r="T448" i="1" s="1"/>
  <c r="T447" i="1" s="1"/>
  <c r="S450" i="1"/>
  <c r="S449" i="1" s="1"/>
  <c r="S448" i="1" s="1"/>
  <c r="S447" i="1" s="1"/>
  <c r="R450" i="1"/>
  <c r="Q450" i="1"/>
  <c r="Q449" i="1" s="1"/>
  <c r="Q448" i="1" s="1"/>
  <c r="Q447" i="1" s="1"/>
  <c r="P450" i="1"/>
  <c r="O450" i="1"/>
  <c r="O449" i="1" s="1"/>
  <c r="O448" i="1" s="1"/>
  <c r="O447" i="1" s="1"/>
  <c r="N450" i="1"/>
  <c r="N449" i="1" s="1"/>
  <c r="M450" i="1"/>
  <c r="L450" i="1"/>
  <c r="L449" i="1" s="1"/>
  <c r="L448" i="1" s="1"/>
  <c r="L447" i="1" s="1"/>
  <c r="K450" i="1"/>
  <c r="K449" i="1" s="1"/>
  <c r="K448" i="1" s="1"/>
  <c r="K447" i="1" s="1"/>
  <c r="J450" i="1"/>
  <c r="J449" i="1" s="1"/>
  <c r="I450" i="1"/>
  <c r="I449" i="1" s="1"/>
  <c r="I448" i="1" s="1"/>
  <c r="I447" i="1" s="1"/>
  <c r="H450" i="1"/>
  <c r="H449" i="1" s="1"/>
  <c r="H448" i="1" s="1"/>
  <c r="H447" i="1" s="1"/>
  <c r="G450" i="1"/>
  <c r="G449" i="1" s="1"/>
  <c r="G448" i="1" s="1"/>
  <c r="G447" i="1" s="1"/>
  <c r="F450" i="1"/>
  <c r="F449" i="1" s="1"/>
  <c r="F448" i="1" s="1"/>
  <c r="F447" i="1" s="1"/>
  <c r="R449" i="1"/>
  <c r="R448" i="1" s="1"/>
  <c r="P449" i="1"/>
  <c r="P448" i="1" s="1"/>
  <c r="M449" i="1"/>
  <c r="M448" i="1" s="1"/>
  <c r="M447" i="1" s="1"/>
  <c r="N448" i="1"/>
  <c r="N447" i="1" s="1"/>
  <c r="J448" i="1"/>
  <c r="J447" i="1" s="1"/>
  <c r="W447" i="1"/>
  <c r="R447" i="1"/>
  <c r="P447" i="1"/>
  <c r="W446" i="1"/>
  <c r="W445" i="1" s="1"/>
  <c r="W444" i="1" s="1"/>
  <c r="W443" i="1" s="1"/>
  <c r="V446" i="1"/>
  <c r="V445" i="1" s="1"/>
  <c r="V444" i="1" s="1"/>
  <c r="V443" i="1" s="1"/>
  <c r="U446" i="1"/>
  <c r="U445" i="1" s="1"/>
  <c r="U444" i="1" s="1"/>
  <c r="U443" i="1" s="1"/>
  <c r="T446" i="1"/>
  <c r="T445" i="1" s="1"/>
  <c r="T444" i="1" s="1"/>
  <c r="T443" i="1" s="1"/>
  <c r="S446" i="1"/>
  <c r="S445" i="1" s="1"/>
  <c r="S444" i="1" s="1"/>
  <c r="S443" i="1" s="1"/>
  <c r="R446" i="1"/>
  <c r="R445" i="1" s="1"/>
  <c r="R444" i="1" s="1"/>
  <c r="R443" i="1" s="1"/>
  <c r="Q446" i="1"/>
  <c r="P446" i="1"/>
  <c r="P445" i="1" s="1"/>
  <c r="P444" i="1" s="1"/>
  <c r="P443" i="1" s="1"/>
  <c r="O446" i="1"/>
  <c r="O445" i="1" s="1"/>
  <c r="O444" i="1" s="1"/>
  <c r="O443" i="1" s="1"/>
  <c r="N446" i="1"/>
  <c r="N445" i="1" s="1"/>
  <c r="N444" i="1" s="1"/>
  <c r="N443" i="1" s="1"/>
  <c r="M446" i="1"/>
  <c r="M445" i="1" s="1"/>
  <c r="M444" i="1" s="1"/>
  <c r="M443" i="1" s="1"/>
  <c r="L446" i="1"/>
  <c r="L445" i="1" s="1"/>
  <c r="L444" i="1" s="1"/>
  <c r="L443" i="1" s="1"/>
  <c r="K446" i="1"/>
  <c r="J446" i="1"/>
  <c r="J445" i="1" s="1"/>
  <c r="J444" i="1" s="1"/>
  <c r="J443" i="1" s="1"/>
  <c r="I446" i="1"/>
  <c r="I445" i="1" s="1"/>
  <c r="I444" i="1" s="1"/>
  <c r="I443" i="1" s="1"/>
  <c r="H446" i="1"/>
  <c r="H445" i="1" s="1"/>
  <c r="H444" i="1" s="1"/>
  <c r="H443" i="1" s="1"/>
  <c r="G446" i="1"/>
  <c r="G445" i="1" s="1"/>
  <c r="G444" i="1" s="1"/>
  <c r="G443" i="1" s="1"/>
  <c r="F446" i="1"/>
  <c r="Q445" i="1"/>
  <c r="Q444" i="1" s="1"/>
  <c r="Q443" i="1" s="1"/>
  <c r="K445" i="1"/>
  <c r="K444" i="1" s="1"/>
  <c r="K443" i="1" s="1"/>
  <c r="F445" i="1"/>
  <c r="F444" i="1" s="1"/>
  <c r="F443" i="1" s="1"/>
  <c r="W442" i="1"/>
  <c r="V442" i="1"/>
  <c r="V441" i="1" s="1"/>
  <c r="U442" i="1"/>
  <c r="U441" i="1" s="1"/>
  <c r="U440" i="1" s="1"/>
  <c r="T442" i="1"/>
  <c r="T441" i="1" s="1"/>
  <c r="T440" i="1" s="1"/>
  <c r="S442" i="1"/>
  <c r="S441" i="1" s="1"/>
  <c r="S440" i="1" s="1"/>
  <c r="R442" i="1"/>
  <c r="R441" i="1" s="1"/>
  <c r="R440" i="1" s="1"/>
  <c r="Q442" i="1"/>
  <c r="Q441" i="1" s="1"/>
  <c r="Q440" i="1" s="1"/>
  <c r="Q436" i="1" s="1"/>
  <c r="P442" i="1"/>
  <c r="P441" i="1" s="1"/>
  <c r="P440" i="1" s="1"/>
  <c r="P436" i="1" s="1"/>
  <c r="O442" i="1"/>
  <c r="O441" i="1" s="1"/>
  <c r="O440" i="1" s="1"/>
  <c r="N442" i="1"/>
  <c r="N441" i="1" s="1"/>
  <c r="N440" i="1" s="1"/>
  <c r="M442" i="1"/>
  <c r="M441" i="1" s="1"/>
  <c r="M440" i="1" s="1"/>
  <c r="M436" i="1" s="1"/>
  <c r="L442" i="1"/>
  <c r="L441" i="1" s="1"/>
  <c r="L440" i="1" s="1"/>
  <c r="K442" i="1"/>
  <c r="J442" i="1"/>
  <c r="J441" i="1" s="1"/>
  <c r="J440" i="1" s="1"/>
  <c r="I442" i="1"/>
  <c r="H442" i="1"/>
  <c r="H441" i="1" s="1"/>
  <c r="H440" i="1" s="1"/>
  <c r="G442" i="1"/>
  <c r="G441" i="1" s="1"/>
  <c r="G440" i="1" s="1"/>
  <c r="F442" i="1"/>
  <c r="F441" i="1" s="1"/>
  <c r="F440" i="1" s="1"/>
  <c r="W441" i="1"/>
  <c r="W440" i="1" s="1"/>
  <c r="K441" i="1"/>
  <c r="K440" i="1" s="1"/>
  <c r="I441" i="1"/>
  <c r="I440" i="1" s="1"/>
  <c r="V440" i="1"/>
  <c r="W439" i="1"/>
  <c r="W438" i="1" s="1"/>
  <c r="W437" i="1" s="1"/>
  <c r="V439" i="1"/>
  <c r="V438" i="1" s="1"/>
  <c r="V437" i="1" s="1"/>
  <c r="V436" i="1" s="1"/>
  <c r="U439" i="1"/>
  <c r="U438" i="1" s="1"/>
  <c r="U437" i="1" s="1"/>
  <c r="T439" i="1"/>
  <c r="T438" i="1" s="1"/>
  <c r="T437" i="1" s="1"/>
  <c r="S439" i="1"/>
  <c r="S438" i="1" s="1"/>
  <c r="S437" i="1" s="1"/>
  <c r="R439" i="1"/>
  <c r="R438" i="1" s="1"/>
  <c r="R437" i="1" s="1"/>
  <c r="Q439" i="1"/>
  <c r="Q438" i="1" s="1"/>
  <c r="Q437" i="1" s="1"/>
  <c r="P439" i="1"/>
  <c r="P438" i="1" s="1"/>
  <c r="P437" i="1" s="1"/>
  <c r="O439" i="1"/>
  <c r="N439" i="1"/>
  <c r="N438" i="1" s="1"/>
  <c r="N437" i="1" s="1"/>
  <c r="M439" i="1"/>
  <c r="M438" i="1" s="1"/>
  <c r="M437" i="1" s="1"/>
  <c r="L439" i="1"/>
  <c r="L438" i="1" s="1"/>
  <c r="L437" i="1" s="1"/>
  <c r="K439" i="1"/>
  <c r="J439" i="1"/>
  <c r="J438" i="1" s="1"/>
  <c r="J437" i="1" s="1"/>
  <c r="I439" i="1"/>
  <c r="I438" i="1" s="1"/>
  <c r="I437" i="1" s="1"/>
  <c r="H439" i="1"/>
  <c r="H438" i="1" s="1"/>
  <c r="H437" i="1" s="1"/>
  <c r="G439" i="1"/>
  <c r="G438" i="1" s="1"/>
  <c r="G437" i="1" s="1"/>
  <c r="F439" i="1"/>
  <c r="F438" i="1" s="1"/>
  <c r="F437" i="1" s="1"/>
  <c r="O438" i="1"/>
  <c r="O437" i="1" s="1"/>
  <c r="K438" i="1"/>
  <c r="K437" i="1" s="1"/>
  <c r="W435" i="1"/>
  <c r="W434" i="1" s="1"/>
  <c r="W433" i="1" s="1"/>
  <c r="W432" i="1" s="1"/>
  <c r="V435" i="1"/>
  <c r="V434" i="1" s="1"/>
  <c r="V433" i="1" s="1"/>
  <c r="V432" i="1" s="1"/>
  <c r="U435" i="1"/>
  <c r="U434" i="1" s="1"/>
  <c r="U433" i="1" s="1"/>
  <c r="U432" i="1" s="1"/>
  <c r="T435" i="1"/>
  <c r="T434" i="1" s="1"/>
  <c r="T433" i="1" s="1"/>
  <c r="T432" i="1" s="1"/>
  <c r="S435" i="1"/>
  <c r="R435" i="1"/>
  <c r="R434" i="1" s="1"/>
  <c r="R433" i="1" s="1"/>
  <c r="R432" i="1" s="1"/>
  <c r="Q435" i="1"/>
  <c r="Q434" i="1" s="1"/>
  <c r="Q433" i="1" s="1"/>
  <c r="Q432" i="1" s="1"/>
  <c r="P435" i="1"/>
  <c r="P434" i="1" s="1"/>
  <c r="P433" i="1" s="1"/>
  <c r="P432" i="1" s="1"/>
  <c r="O435" i="1"/>
  <c r="O434" i="1" s="1"/>
  <c r="O433" i="1" s="1"/>
  <c r="O432" i="1" s="1"/>
  <c r="N435" i="1"/>
  <c r="N434" i="1" s="1"/>
  <c r="N433" i="1" s="1"/>
  <c r="N432" i="1" s="1"/>
  <c r="M435" i="1"/>
  <c r="M434" i="1" s="1"/>
  <c r="M433" i="1" s="1"/>
  <c r="M432" i="1" s="1"/>
  <c r="L435" i="1"/>
  <c r="L434" i="1" s="1"/>
  <c r="L433" i="1" s="1"/>
  <c r="L432" i="1" s="1"/>
  <c r="K435" i="1"/>
  <c r="K434" i="1" s="1"/>
  <c r="K433" i="1" s="1"/>
  <c r="K432" i="1" s="1"/>
  <c r="J435" i="1"/>
  <c r="J434" i="1" s="1"/>
  <c r="J433" i="1" s="1"/>
  <c r="I435" i="1"/>
  <c r="H435" i="1"/>
  <c r="H434" i="1" s="1"/>
  <c r="H433" i="1" s="1"/>
  <c r="H432" i="1" s="1"/>
  <c r="G435" i="1"/>
  <c r="G434" i="1" s="1"/>
  <c r="G433" i="1" s="1"/>
  <c r="G432" i="1" s="1"/>
  <c r="F435" i="1"/>
  <c r="F434" i="1" s="1"/>
  <c r="S434" i="1"/>
  <c r="S433" i="1" s="1"/>
  <c r="S432" i="1" s="1"/>
  <c r="I434" i="1"/>
  <c r="I433" i="1" s="1"/>
  <c r="F433" i="1"/>
  <c r="F432" i="1" s="1"/>
  <c r="J432" i="1"/>
  <c r="I432" i="1"/>
  <c r="W431" i="1"/>
  <c r="W430" i="1" s="1"/>
  <c r="W429" i="1" s="1"/>
  <c r="W428" i="1" s="1"/>
  <c r="V431" i="1"/>
  <c r="V430" i="1" s="1"/>
  <c r="V429" i="1" s="1"/>
  <c r="V428" i="1" s="1"/>
  <c r="U431" i="1"/>
  <c r="T431" i="1"/>
  <c r="T430" i="1" s="1"/>
  <c r="S431" i="1"/>
  <c r="S430" i="1" s="1"/>
  <c r="S429" i="1" s="1"/>
  <c r="S428" i="1" s="1"/>
  <c r="R431" i="1"/>
  <c r="R430" i="1" s="1"/>
  <c r="Q431" i="1"/>
  <c r="Q430" i="1" s="1"/>
  <c r="Q429" i="1" s="1"/>
  <c r="Q428" i="1" s="1"/>
  <c r="P431" i="1"/>
  <c r="P430" i="1" s="1"/>
  <c r="P429" i="1" s="1"/>
  <c r="P428" i="1" s="1"/>
  <c r="O431" i="1"/>
  <c r="N431" i="1"/>
  <c r="N430" i="1" s="1"/>
  <c r="N429" i="1" s="1"/>
  <c r="N428" i="1" s="1"/>
  <c r="M431" i="1"/>
  <c r="M430" i="1" s="1"/>
  <c r="M429" i="1" s="1"/>
  <c r="M428" i="1" s="1"/>
  <c r="L431" i="1"/>
  <c r="L430" i="1" s="1"/>
  <c r="L429" i="1" s="1"/>
  <c r="L428" i="1" s="1"/>
  <c r="K431" i="1"/>
  <c r="K430" i="1" s="1"/>
  <c r="K429" i="1" s="1"/>
  <c r="K428" i="1" s="1"/>
  <c r="J431" i="1"/>
  <c r="J430" i="1" s="1"/>
  <c r="J429" i="1" s="1"/>
  <c r="J428" i="1" s="1"/>
  <c r="I431" i="1"/>
  <c r="H431" i="1"/>
  <c r="H430" i="1" s="1"/>
  <c r="G431" i="1"/>
  <c r="G430" i="1" s="1"/>
  <c r="G429" i="1" s="1"/>
  <c r="G428" i="1" s="1"/>
  <c r="F431" i="1"/>
  <c r="F430" i="1" s="1"/>
  <c r="F429" i="1" s="1"/>
  <c r="F428" i="1" s="1"/>
  <c r="U430" i="1"/>
  <c r="U429" i="1" s="1"/>
  <c r="U428" i="1" s="1"/>
  <c r="O430" i="1"/>
  <c r="O429" i="1" s="1"/>
  <c r="O428" i="1" s="1"/>
  <c r="I430" i="1"/>
  <c r="I429" i="1" s="1"/>
  <c r="I428" i="1" s="1"/>
  <c r="T429" i="1"/>
  <c r="T428" i="1" s="1"/>
  <c r="R429" i="1"/>
  <c r="R428" i="1" s="1"/>
  <c r="H429" i="1"/>
  <c r="H428" i="1" s="1"/>
  <c r="W425" i="1"/>
  <c r="W424" i="1" s="1"/>
  <c r="W423" i="1" s="1"/>
  <c r="V425" i="1"/>
  <c r="V424" i="1" s="1"/>
  <c r="V423" i="1" s="1"/>
  <c r="U425" i="1"/>
  <c r="T425" i="1"/>
  <c r="T424" i="1" s="1"/>
  <c r="S425" i="1"/>
  <c r="S424" i="1" s="1"/>
  <c r="S423" i="1" s="1"/>
  <c r="R425" i="1"/>
  <c r="R424" i="1" s="1"/>
  <c r="R423" i="1" s="1"/>
  <c r="Q425" i="1"/>
  <c r="Q424" i="1" s="1"/>
  <c r="Q423" i="1" s="1"/>
  <c r="P425" i="1"/>
  <c r="P424" i="1" s="1"/>
  <c r="P423" i="1" s="1"/>
  <c r="O425" i="1"/>
  <c r="O424" i="1" s="1"/>
  <c r="O423" i="1" s="1"/>
  <c r="N425" i="1"/>
  <c r="M425" i="1"/>
  <c r="M424" i="1" s="1"/>
  <c r="M423" i="1" s="1"/>
  <c r="L425" i="1"/>
  <c r="L424" i="1" s="1"/>
  <c r="L423" i="1" s="1"/>
  <c r="K425" i="1"/>
  <c r="K424" i="1" s="1"/>
  <c r="K423" i="1" s="1"/>
  <c r="J425" i="1"/>
  <c r="I425" i="1"/>
  <c r="I424" i="1" s="1"/>
  <c r="I423" i="1" s="1"/>
  <c r="H425" i="1"/>
  <c r="H424" i="1" s="1"/>
  <c r="G425" i="1"/>
  <c r="G424" i="1" s="1"/>
  <c r="G423" i="1" s="1"/>
  <c r="F425" i="1"/>
  <c r="F424" i="1" s="1"/>
  <c r="F423" i="1" s="1"/>
  <c r="U424" i="1"/>
  <c r="U423" i="1" s="1"/>
  <c r="N424" i="1"/>
  <c r="N423" i="1" s="1"/>
  <c r="J424" i="1"/>
  <c r="J423" i="1" s="1"/>
  <c r="T423" i="1"/>
  <c r="H423" i="1"/>
  <c r="W422" i="1"/>
  <c r="V422" i="1"/>
  <c r="V421" i="1" s="1"/>
  <c r="V420" i="1" s="1"/>
  <c r="U422" i="1"/>
  <c r="U421" i="1" s="1"/>
  <c r="U420" i="1" s="1"/>
  <c r="T422" i="1"/>
  <c r="T421" i="1" s="1"/>
  <c r="T420" i="1" s="1"/>
  <c r="S422" i="1"/>
  <c r="S421" i="1" s="1"/>
  <c r="S420" i="1" s="1"/>
  <c r="R422" i="1"/>
  <c r="R421" i="1" s="1"/>
  <c r="R420" i="1" s="1"/>
  <c r="Q422" i="1"/>
  <c r="Q421" i="1" s="1"/>
  <c r="Q420" i="1" s="1"/>
  <c r="P422" i="1"/>
  <c r="O422" i="1"/>
  <c r="O421" i="1" s="1"/>
  <c r="O420" i="1" s="1"/>
  <c r="N422" i="1"/>
  <c r="N421" i="1" s="1"/>
  <c r="N420" i="1" s="1"/>
  <c r="M422" i="1"/>
  <c r="L422" i="1"/>
  <c r="L421" i="1" s="1"/>
  <c r="L420" i="1" s="1"/>
  <c r="K422" i="1"/>
  <c r="K421" i="1" s="1"/>
  <c r="K420" i="1" s="1"/>
  <c r="J422" i="1"/>
  <c r="J421" i="1" s="1"/>
  <c r="J420" i="1" s="1"/>
  <c r="I422" i="1"/>
  <c r="I421" i="1" s="1"/>
  <c r="I420" i="1" s="1"/>
  <c r="H422" i="1"/>
  <c r="H421" i="1" s="1"/>
  <c r="H420" i="1" s="1"/>
  <c r="G422" i="1"/>
  <c r="G421" i="1" s="1"/>
  <c r="G420" i="1" s="1"/>
  <c r="F422" i="1"/>
  <c r="F421" i="1" s="1"/>
  <c r="F420" i="1" s="1"/>
  <c r="W421" i="1"/>
  <c r="W420" i="1" s="1"/>
  <c r="P421" i="1"/>
  <c r="P420" i="1" s="1"/>
  <c r="M421" i="1"/>
  <c r="M420" i="1" s="1"/>
  <c r="W419" i="1"/>
  <c r="W418" i="1" s="1"/>
  <c r="V419" i="1"/>
  <c r="V418" i="1" s="1"/>
  <c r="U419" i="1"/>
  <c r="U418" i="1" s="1"/>
  <c r="T419" i="1"/>
  <c r="T418" i="1" s="1"/>
  <c r="S419" i="1"/>
  <c r="S418" i="1" s="1"/>
  <c r="R419" i="1"/>
  <c r="R418" i="1" s="1"/>
  <c r="Q419" i="1"/>
  <c r="Q418" i="1" s="1"/>
  <c r="P419" i="1"/>
  <c r="P418" i="1" s="1"/>
  <c r="O419" i="1"/>
  <c r="O418" i="1" s="1"/>
  <c r="N419" i="1"/>
  <c r="M419" i="1"/>
  <c r="M418" i="1" s="1"/>
  <c r="L419" i="1"/>
  <c r="K419" i="1"/>
  <c r="K418" i="1" s="1"/>
  <c r="J419" i="1"/>
  <c r="J418" i="1" s="1"/>
  <c r="I419" i="1"/>
  <c r="I418" i="1" s="1"/>
  <c r="H419" i="1"/>
  <c r="H418" i="1" s="1"/>
  <c r="G419" i="1"/>
  <c r="G418" i="1" s="1"/>
  <c r="F419" i="1"/>
  <c r="F418" i="1" s="1"/>
  <c r="N418" i="1"/>
  <c r="L418" i="1"/>
  <c r="W417" i="1"/>
  <c r="V417" i="1"/>
  <c r="V416" i="1" s="1"/>
  <c r="V415" i="1" s="1"/>
  <c r="U417" i="1"/>
  <c r="U416" i="1" s="1"/>
  <c r="T417" i="1"/>
  <c r="T416" i="1" s="1"/>
  <c r="S417" i="1"/>
  <c r="S416" i="1" s="1"/>
  <c r="R417" i="1"/>
  <c r="R416" i="1" s="1"/>
  <c r="R415" i="1" s="1"/>
  <c r="Q417" i="1"/>
  <c r="Q416" i="1" s="1"/>
  <c r="Q415" i="1" s="1"/>
  <c r="P417" i="1"/>
  <c r="P416" i="1" s="1"/>
  <c r="P415" i="1" s="1"/>
  <c r="P414" i="1" s="1"/>
  <c r="P413" i="1" s="1"/>
  <c r="O417" i="1"/>
  <c r="O416" i="1" s="1"/>
  <c r="N417" i="1"/>
  <c r="M417" i="1"/>
  <c r="M416" i="1" s="1"/>
  <c r="L417" i="1"/>
  <c r="L416" i="1" s="1"/>
  <c r="K417" i="1"/>
  <c r="K416" i="1" s="1"/>
  <c r="J417" i="1"/>
  <c r="J416" i="1" s="1"/>
  <c r="I417" i="1"/>
  <c r="I416" i="1" s="1"/>
  <c r="H417" i="1"/>
  <c r="H416" i="1" s="1"/>
  <c r="G417" i="1"/>
  <c r="G416" i="1" s="1"/>
  <c r="F417" i="1"/>
  <c r="F416" i="1" s="1"/>
  <c r="F415" i="1" s="1"/>
  <c r="W416" i="1"/>
  <c r="N416" i="1"/>
  <c r="W412" i="1"/>
  <c r="V412" i="1"/>
  <c r="V411" i="1" s="1"/>
  <c r="V410" i="1" s="1"/>
  <c r="V409" i="1" s="1"/>
  <c r="U412" i="1"/>
  <c r="U411" i="1" s="1"/>
  <c r="U410" i="1" s="1"/>
  <c r="U409" i="1" s="1"/>
  <c r="T412" i="1"/>
  <c r="T411" i="1" s="1"/>
  <c r="T410" i="1" s="1"/>
  <c r="T409" i="1" s="1"/>
  <c r="S412" i="1"/>
  <c r="S411" i="1" s="1"/>
  <c r="S410" i="1" s="1"/>
  <c r="S409" i="1" s="1"/>
  <c r="R412" i="1"/>
  <c r="R411" i="1" s="1"/>
  <c r="R410" i="1" s="1"/>
  <c r="R409" i="1" s="1"/>
  <c r="Q412" i="1"/>
  <c r="Q411" i="1" s="1"/>
  <c r="Q410" i="1" s="1"/>
  <c r="Q409" i="1" s="1"/>
  <c r="P412" i="1"/>
  <c r="P411" i="1" s="1"/>
  <c r="P410" i="1" s="1"/>
  <c r="P409" i="1" s="1"/>
  <c r="O412" i="1"/>
  <c r="O411" i="1" s="1"/>
  <c r="O410" i="1" s="1"/>
  <c r="O409" i="1" s="1"/>
  <c r="N412" i="1"/>
  <c r="N411" i="1" s="1"/>
  <c r="M412" i="1"/>
  <c r="M411" i="1" s="1"/>
  <c r="M410" i="1" s="1"/>
  <c r="M409" i="1" s="1"/>
  <c r="L412" i="1"/>
  <c r="L411" i="1" s="1"/>
  <c r="L410" i="1" s="1"/>
  <c r="L409" i="1" s="1"/>
  <c r="K412" i="1"/>
  <c r="K411" i="1" s="1"/>
  <c r="K410" i="1" s="1"/>
  <c r="K409" i="1" s="1"/>
  <c r="J412" i="1"/>
  <c r="J411" i="1" s="1"/>
  <c r="J410" i="1" s="1"/>
  <c r="J409" i="1" s="1"/>
  <c r="I412" i="1"/>
  <c r="I411" i="1" s="1"/>
  <c r="I410" i="1" s="1"/>
  <c r="I409" i="1" s="1"/>
  <c r="H412" i="1"/>
  <c r="H411" i="1" s="1"/>
  <c r="H410" i="1" s="1"/>
  <c r="H409" i="1" s="1"/>
  <c r="G412" i="1"/>
  <c r="G411" i="1" s="1"/>
  <c r="G410" i="1" s="1"/>
  <c r="G409" i="1" s="1"/>
  <c r="F412" i="1"/>
  <c r="F411" i="1" s="1"/>
  <c r="F410" i="1" s="1"/>
  <c r="F409" i="1" s="1"/>
  <c r="W411" i="1"/>
  <c r="W410" i="1" s="1"/>
  <c r="W409" i="1" s="1"/>
  <c r="N410" i="1"/>
  <c r="N409" i="1" s="1"/>
  <c r="W408" i="1"/>
  <c r="W407" i="1" s="1"/>
  <c r="W406" i="1" s="1"/>
  <c r="W405" i="1" s="1"/>
  <c r="V408" i="1"/>
  <c r="V407" i="1" s="1"/>
  <c r="V406" i="1" s="1"/>
  <c r="V405" i="1" s="1"/>
  <c r="U408" i="1"/>
  <c r="U407" i="1" s="1"/>
  <c r="U406" i="1" s="1"/>
  <c r="T408" i="1"/>
  <c r="S408" i="1"/>
  <c r="S407" i="1" s="1"/>
  <c r="S406" i="1" s="1"/>
  <c r="S405" i="1" s="1"/>
  <c r="R408" i="1"/>
  <c r="R407" i="1" s="1"/>
  <c r="R406" i="1" s="1"/>
  <c r="R405" i="1" s="1"/>
  <c r="Q408" i="1"/>
  <c r="Q407" i="1" s="1"/>
  <c r="Q406" i="1" s="1"/>
  <c r="Q405" i="1" s="1"/>
  <c r="P408" i="1"/>
  <c r="O408" i="1"/>
  <c r="N408" i="1"/>
  <c r="N407" i="1" s="1"/>
  <c r="M408" i="1"/>
  <c r="M407" i="1" s="1"/>
  <c r="M406" i="1" s="1"/>
  <c r="M405" i="1" s="1"/>
  <c r="L408" i="1"/>
  <c r="L407" i="1" s="1"/>
  <c r="K408" i="1"/>
  <c r="K407" i="1" s="1"/>
  <c r="K406" i="1" s="1"/>
  <c r="K405" i="1" s="1"/>
  <c r="J408" i="1"/>
  <c r="J407" i="1" s="1"/>
  <c r="I408" i="1"/>
  <c r="I407" i="1" s="1"/>
  <c r="I406" i="1" s="1"/>
  <c r="I405" i="1" s="1"/>
  <c r="H408" i="1"/>
  <c r="H407" i="1" s="1"/>
  <c r="H406" i="1" s="1"/>
  <c r="H405" i="1" s="1"/>
  <c r="G408" i="1"/>
  <c r="G407" i="1" s="1"/>
  <c r="G406" i="1" s="1"/>
  <c r="G405" i="1" s="1"/>
  <c r="F408" i="1"/>
  <c r="F407" i="1" s="1"/>
  <c r="F406" i="1" s="1"/>
  <c r="F405" i="1" s="1"/>
  <c r="T407" i="1"/>
  <c r="T406" i="1" s="1"/>
  <c r="T405" i="1" s="1"/>
  <c r="P407" i="1"/>
  <c r="P406" i="1" s="1"/>
  <c r="O407" i="1"/>
  <c r="O406" i="1" s="1"/>
  <c r="O405" i="1" s="1"/>
  <c r="N406" i="1"/>
  <c r="N405" i="1" s="1"/>
  <c r="L406" i="1"/>
  <c r="L405" i="1" s="1"/>
  <c r="J406" i="1"/>
  <c r="J405" i="1" s="1"/>
  <c r="U405" i="1"/>
  <c r="P405" i="1"/>
  <c r="W404" i="1"/>
  <c r="W403" i="1" s="1"/>
  <c r="W402" i="1" s="1"/>
  <c r="V404" i="1"/>
  <c r="V403" i="1" s="1"/>
  <c r="V402" i="1" s="1"/>
  <c r="U404" i="1"/>
  <c r="U403" i="1" s="1"/>
  <c r="U402" i="1" s="1"/>
  <c r="T404" i="1"/>
  <c r="T403" i="1" s="1"/>
  <c r="T402" i="1" s="1"/>
  <c r="S404" i="1"/>
  <c r="S403" i="1" s="1"/>
  <c r="S402" i="1" s="1"/>
  <c r="R404" i="1"/>
  <c r="Q404" i="1"/>
  <c r="Q403" i="1" s="1"/>
  <c r="Q402" i="1" s="1"/>
  <c r="P404" i="1"/>
  <c r="P403" i="1" s="1"/>
  <c r="P402" i="1" s="1"/>
  <c r="O404" i="1"/>
  <c r="N404" i="1"/>
  <c r="N403" i="1" s="1"/>
  <c r="N402" i="1" s="1"/>
  <c r="M404" i="1"/>
  <c r="M403" i="1" s="1"/>
  <c r="M402" i="1" s="1"/>
  <c r="L404" i="1"/>
  <c r="L403" i="1" s="1"/>
  <c r="L402" i="1" s="1"/>
  <c r="K404" i="1"/>
  <c r="J404" i="1"/>
  <c r="J403" i="1" s="1"/>
  <c r="J402" i="1" s="1"/>
  <c r="I404" i="1"/>
  <c r="I403" i="1" s="1"/>
  <c r="I402" i="1" s="1"/>
  <c r="H404" i="1"/>
  <c r="G404" i="1"/>
  <c r="G403" i="1" s="1"/>
  <c r="G402" i="1" s="1"/>
  <c r="F404" i="1"/>
  <c r="F403" i="1" s="1"/>
  <c r="F402" i="1" s="1"/>
  <c r="R403" i="1"/>
  <c r="R402" i="1" s="1"/>
  <c r="O403" i="1"/>
  <c r="O402" i="1" s="1"/>
  <c r="K403" i="1"/>
  <c r="K402" i="1" s="1"/>
  <c r="H403" i="1"/>
  <c r="H402" i="1" s="1"/>
  <c r="W401" i="1"/>
  <c r="W400" i="1" s="1"/>
  <c r="W399" i="1" s="1"/>
  <c r="V401" i="1"/>
  <c r="V400" i="1" s="1"/>
  <c r="V399" i="1" s="1"/>
  <c r="U401" i="1"/>
  <c r="T401" i="1"/>
  <c r="T400" i="1" s="1"/>
  <c r="S401" i="1"/>
  <c r="S400" i="1" s="1"/>
  <c r="S399" i="1" s="1"/>
  <c r="R401" i="1"/>
  <c r="R400" i="1" s="1"/>
  <c r="R399" i="1" s="1"/>
  <c r="Q401" i="1"/>
  <c r="Q400" i="1" s="1"/>
  <c r="Q399" i="1" s="1"/>
  <c r="P401" i="1"/>
  <c r="P400" i="1" s="1"/>
  <c r="P399" i="1" s="1"/>
  <c r="O401" i="1"/>
  <c r="O400" i="1" s="1"/>
  <c r="O399" i="1" s="1"/>
  <c r="N401" i="1"/>
  <c r="N400" i="1" s="1"/>
  <c r="N399" i="1" s="1"/>
  <c r="M401" i="1"/>
  <c r="M400" i="1" s="1"/>
  <c r="M399" i="1" s="1"/>
  <c r="L401" i="1"/>
  <c r="L400" i="1" s="1"/>
  <c r="L399" i="1" s="1"/>
  <c r="K401" i="1"/>
  <c r="K400" i="1" s="1"/>
  <c r="K399" i="1" s="1"/>
  <c r="J401" i="1"/>
  <c r="J400" i="1" s="1"/>
  <c r="J399" i="1" s="1"/>
  <c r="I401" i="1"/>
  <c r="I400" i="1" s="1"/>
  <c r="I399" i="1" s="1"/>
  <c r="H401" i="1"/>
  <c r="H400" i="1" s="1"/>
  <c r="G401" i="1"/>
  <c r="F401" i="1"/>
  <c r="F400" i="1" s="1"/>
  <c r="F399" i="1" s="1"/>
  <c r="U400" i="1"/>
  <c r="G400" i="1"/>
  <c r="G399" i="1" s="1"/>
  <c r="U399" i="1"/>
  <c r="T399" i="1"/>
  <c r="H399" i="1"/>
  <c r="W398" i="1"/>
  <c r="W397" i="1" s="1"/>
  <c r="W396" i="1" s="1"/>
  <c r="V398" i="1"/>
  <c r="V397" i="1" s="1"/>
  <c r="V396" i="1" s="1"/>
  <c r="U398" i="1"/>
  <c r="U397" i="1" s="1"/>
  <c r="U396" i="1" s="1"/>
  <c r="T398" i="1"/>
  <c r="T397" i="1" s="1"/>
  <c r="T396" i="1" s="1"/>
  <c r="S398" i="1"/>
  <c r="S397" i="1" s="1"/>
  <c r="S396" i="1" s="1"/>
  <c r="S395" i="1" s="1"/>
  <c r="R398" i="1"/>
  <c r="Q398" i="1"/>
  <c r="Q397" i="1" s="1"/>
  <c r="Q396" i="1" s="1"/>
  <c r="P398" i="1"/>
  <c r="O398" i="1"/>
  <c r="O397" i="1" s="1"/>
  <c r="O396" i="1" s="1"/>
  <c r="O395" i="1" s="1"/>
  <c r="N398" i="1"/>
  <c r="N397" i="1" s="1"/>
  <c r="M398" i="1"/>
  <c r="L398" i="1"/>
  <c r="L397" i="1" s="1"/>
  <c r="K398" i="1"/>
  <c r="K397" i="1" s="1"/>
  <c r="K396" i="1" s="1"/>
  <c r="J398" i="1"/>
  <c r="J397" i="1" s="1"/>
  <c r="I398" i="1"/>
  <c r="I397" i="1" s="1"/>
  <c r="I396" i="1" s="1"/>
  <c r="I395" i="1" s="1"/>
  <c r="H398" i="1"/>
  <c r="H397" i="1" s="1"/>
  <c r="H396" i="1" s="1"/>
  <c r="G398" i="1"/>
  <c r="G397" i="1" s="1"/>
  <c r="G396" i="1" s="1"/>
  <c r="F398" i="1"/>
  <c r="R397" i="1"/>
  <c r="R396" i="1" s="1"/>
  <c r="P397" i="1"/>
  <c r="P396" i="1" s="1"/>
  <c r="M397" i="1"/>
  <c r="M396" i="1" s="1"/>
  <c r="F397" i="1"/>
  <c r="F396" i="1" s="1"/>
  <c r="F395" i="1" s="1"/>
  <c r="N396" i="1"/>
  <c r="L396" i="1"/>
  <c r="J396" i="1"/>
  <c r="W394" i="1"/>
  <c r="W393" i="1" s="1"/>
  <c r="V394" i="1"/>
  <c r="V393" i="1" s="1"/>
  <c r="V390" i="1" s="1"/>
  <c r="V389" i="1" s="1"/>
  <c r="U394" i="1"/>
  <c r="U393" i="1" s="1"/>
  <c r="T394" i="1"/>
  <c r="T393" i="1" s="1"/>
  <c r="S394" i="1"/>
  <c r="S393" i="1" s="1"/>
  <c r="R394" i="1"/>
  <c r="Q394" i="1"/>
  <c r="Q393" i="1" s="1"/>
  <c r="P394" i="1"/>
  <c r="P393" i="1" s="1"/>
  <c r="O394" i="1"/>
  <c r="O393" i="1" s="1"/>
  <c r="N394" i="1"/>
  <c r="N393" i="1" s="1"/>
  <c r="N390" i="1" s="1"/>
  <c r="N389" i="1" s="1"/>
  <c r="M394" i="1"/>
  <c r="L394" i="1"/>
  <c r="L393" i="1" s="1"/>
  <c r="K394" i="1"/>
  <c r="K393" i="1" s="1"/>
  <c r="J394" i="1"/>
  <c r="J393" i="1" s="1"/>
  <c r="I394" i="1"/>
  <c r="I393" i="1" s="1"/>
  <c r="H394" i="1"/>
  <c r="G394" i="1"/>
  <c r="G393" i="1" s="1"/>
  <c r="F394" i="1"/>
  <c r="F393" i="1" s="1"/>
  <c r="R393" i="1"/>
  <c r="M393" i="1"/>
  <c r="H393" i="1"/>
  <c r="W392" i="1"/>
  <c r="V392" i="1"/>
  <c r="V391" i="1" s="1"/>
  <c r="U392" i="1"/>
  <c r="T392" i="1"/>
  <c r="S392" i="1"/>
  <c r="S391" i="1" s="1"/>
  <c r="S390" i="1" s="1"/>
  <c r="S389" i="1" s="1"/>
  <c r="R392" i="1"/>
  <c r="R391" i="1" s="1"/>
  <c r="Q392" i="1"/>
  <c r="Q391" i="1" s="1"/>
  <c r="P392" i="1"/>
  <c r="P391" i="1" s="1"/>
  <c r="O392" i="1"/>
  <c r="O391" i="1" s="1"/>
  <c r="N392" i="1"/>
  <c r="N391" i="1" s="1"/>
  <c r="M392" i="1"/>
  <c r="M391" i="1" s="1"/>
  <c r="L392" i="1"/>
  <c r="L391" i="1" s="1"/>
  <c r="K392" i="1"/>
  <c r="J392" i="1"/>
  <c r="J391" i="1" s="1"/>
  <c r="I392" i="1"/>
  <c r="H392" i="1"/>
  <c r="G392" i="1"/>
  <c r="G391" i="1" s="1"/>
  <c r="G390" i="1" s="1"/>
  <c r="G389" i="1" s="1"/>
  <c r="F392" i="1"/>
  <c r="F391" i="1" s="1"/>
  <c r="W391" i="1"/>
  <c r="W390" i="1" s="1"/>
  <c r="W389" i="1" s="1"/>
  <c r="U391" i="1"/>
  <c r="U390" i="1" s="1"/>
  <c r="U389" i="1" s="1"/>
  <c r="T391" i="1"/>
  <c r="K391" i="1"/>
  <c r="I391" i="1"/>
  <c r="I390" i="1" s="1"/>
  <c r="I389" i="1" s="1"/>
  <c r="H391" i="1"/>
  <c r="W388" i="1"/>
  <c r="W387" i="1" s="1"/>
  <c r="V388" i="1"/>
  <c r="V387" i="1" s="1"/>
  <c r="U388" i="1"/>
  <c r="U387" i="1" s="1"/>
  <c r="T388" i="1"/>
  <c r="T387" i="1" s="1"/>
  <c r="S388" i="1"/>
  <c r="S387" i="1" s="1"/>
  <c r="R388" i="1"/>
  <c r="R387" i="1" s="1"/>
  <c r="Q388" i="1"/>
  <c r="P388" i="1"/>
  <c r="O388" i="1"/>
  <c r="N388" i="1"/>
  <c r="N387" i="1" s="1"/>
  <c r="M388" i="1"/>
  <c r="M387" i="1" s="1"/>
  <c r="L388" i="1"/>
  <c r="L387" i="1" s="1"/>
  <c r="K388" i="1"/>
  <c r="K387" i="1" s="1"/>
  <c r="J388" i="1"/>
  <c r="J387" i="1" s="1"/>
  <c r="I388" i="1"/>
  <c r="I387" i="1" s="1"/>
  <c r="I384" i="1" s="1"/>
  <c r="H388" i="1"/>
  <c r="H387" i="1" s="1"/>
  <c r="G388" i="1"/>
  <c r="G387" i="1" s="1"/>
  <c r="F388" i="1"/>
  <c r="F387" i="1" s="1"/>
  <c r="Q387" i="1"/>
  <c r="P387" i="1"/>
  <c r="O387" i="1"/>
  <c r="W386" i="1"/>
  <c r="W385" i="1" s="1"/>
  <c r="W384" i="1" s="1"/>
  <c r="V386" i="1"/>
  <c r="V385" i="1" s="1"/>
  <c r="U386" i="1"/>
  <c r="U385" i="1" s="1"/>
  <c r="T386" i="1"/>
  <c r="S386" i="1"/>
  <c r="S385" i="1" s="1"/>
  <c r="R386" i="1"/>
  <c r="R385" i="1" s="1"/>
  <c r="R384" i="1" s="1"/>
  <c r="Q386" i="1"/>
  <c r="Q385" i="1" s="1"/>
  <c r="Q384" i="1" s="1"/>
  <c r="P386" i="1"/>
  <c r="P385" i="1" s="1"/>
  <c r="P384" i="1" s="1"/>
  <c r="O386" i="1"/>
  <c r="O385" i="1" s="1"/>
  <c r="N386" i="1"/>
  <c r="N385" i="1" s="1"/>
  <c r="M386" i="1"/>
  <c r="M385" i="1" s="1"/>
  <c r="L386" i="1"/>
  <c r="L385" i="1" s="1"/>
  <c r="L384" i="1" s="1"/>
  <c r="K386" i="1"/>
  <c r="K385" i="1" s="1"/>
  <c r="J386" i="1"/>
  <c r="J385" i="1" s="1"/>
  <c r="J384" i="1" s="1"/>
  <c r="I386" i="1"/>
  <c r="I385" i="1" s="1"/>
  <c r="H386" i="1"/>
  <c r="G386" i="1"/>
  <c r="G385" i="1" s="1"/>
  <c r="F386" i="1"/>
  <c r="F385" i="1" s="1"/>
  <c r="T385" i="1"/>
  <c r="H385" i="1"/>
  <c r="V384" i="1"/>
  <c r="W383" i="1"/>
  <c r="W382" i="1" s="1"/>
  <c r="W381" i="1" s="1"/>
  <c r="V383" i="1"/>
  <c r="V382" i="1" s="1"/>
  <c r="V381" i="1" s="1"/>
  <c r="U383" i="1"/>
  <c r="U382" i="1" s="1"/>
  <c r="U381" i="1" s="1"/>
  <c r="T383" i="1"/>
  <c r="T382" i="1" s="1"/>
  <c r="T381" i="1" s="1"/>
  <c r="S383" i="1"/>
  <c r="S382" i="1" s="1"/>
  <c r="S381" i="1" s="1"/>
  <c r="R383" i="1"/>
  <c r="R382" i="1" s="1"/>
  <c r="R381" i="1" s="1"/>
  <c r="Q383" i="1"/>
  <c r="Q382" i="1" s="1"/>
  <c r="Q381" i="1" s="1"/>
  <c r="P383" i="1"/>
  <c r="P382" i="1" s="1"/>
  <c r="O383" i="1"/>
  <c r="N383" i="1"/>
  <c r="N382" i="1" s="1"/>
  <c r="N381" i="1" s="1"/>
  <c r="M383" i="1"/>
  <c r="M382" i="1" s="1"/>
  <c r="M381" i="1" s="1"/>
  <c r="L383" i="1"/>
  <c r="L382" i="1" s="1"/>
  <c r="L381" i="1" s="1"/>
  <c r="L380" i="1" s="1"/>
  <c r="K383" i="1"/>
  <c r="J383" i="1"/>
  <c r="J382" i="1" s="1"/>
  <c r="J381" i="1" s="1"/>
  <c r="I383" i="1"/>
  <c r="H383" i="1"/>
  <c r="H382" i="1" s="1"/>
  <c r="H381" i="1" s="1"/>
  <c r="G383" i="1"/>
  <c r="F383" i="1"/>
  <c r="F382" i="1" s="1"/>
  <c r="F381" i="1" s="1"/>
  <c r="O382" i="1"/>
  <c r="O381" i="1" s="1"/>
  <c r="K382" i="1"/>
  <c r="K381" i="1" s="1"/>
  <c r="I382" i="1"/>
  <c r="I381" i="1" s="1"/>
  <c r="G382" i="1"/>
  <c r="G381" i="1" s="1"/>
  <c r="P381" i="1"/>
  <c r="W378" i="1"/>
  <c r="W377" i="1" s="1"/>
  <c r="W376" i="1" s="1"/>
  <c r="W375" i="1" s="1"/>
  <c r="V378" i="1"/>
  <c r="V377" i="1" s="1"/>
  <c r="V376" i="1" s="1"/>
  <c r="V375" i="1" s="1"/>
  <c r="U378" i="1"/>
  <c r="U377" i="1" s="1"/>
  <c r="U376" i="1" s="1"/>
  <c r="U375" i="1" s="1"/>
  <c r="T378" i="1"/>
  <c r="T377" i="1" s="1"/>
  <c r="T376" i="1" s="1"/>
  <c r="T375" i="1" s="1"/>
  <c r="S378" i="1"/>
  <c r="S377" i="1" s="1"/>
  <c r="R378" i="1"/>
  <c r="Q378" i="1"/>
  <c r="Q377" i="1" s="1"/>
  <c r="Q376" i="1" s="1"/>
  <c r="Q375" i="1" s="1"/>
  <c r="P378" i="1"/>
  <c r="P377" i="1" s="1"/>
  <c r="P376" i="1" s="1"/>
  <c r="P375" i="1" s="1"/>
  <c r="O378" i="1"/>
  <c r="O377" i="1" s="1"/>
  <c r="O376" i="1" s="1"/>
  <c r="O375" i="1" s="1"/>
  <c r="N378" i="1"/>
  <c r="N377" i="1" s="1"/>
  <c r="N376" i="1" s="1"/>
  <c r="N375" i="1" s="1"/>
  <c r="M378" i="1"/>
  <c r="L378" i="1"/>
  <c r="L377" i="1" s="1"/>
  <c r="L376" i="1" s="1"/>
  <c r="L375" i="1" s="1"/>
  <c r="K378" i="1"/>
  <c r="K377" i="1" s="1"/>
  <c r="K376" i="1" s="1"/>
  <c r="K375" i="1" s="1"/>
  <c r="J378" i="1"/>
  <c r="J377" i="1" s="1"/>
  <c r="J376" i="1" s="1"/>
  <c r="J375" i="1" s="1"/>
  <c r="I378" i="1"/>
  <c r="I377" i="1" s="1"/>
  <c r="I376" i="1" s="1"/>
  <c r="I375" i="1" s="1"/>
  <c r="H378" i="1"/>
  <c r="G378" i="1"/>
  <c r="G377" i="1" s="1"/>
  <c r="F378" i="1"/>
  <c r="R377" i="1"/>
  <c r="R376" i="1" s="1"/>
  <c r="R375" i="1" s="1"/>
  <c r="M377" i="1"/>
  <c r="M376" i="1" s="1"/>
  <c r="M375" i="1" s="1"/>
  <c r="H377" i="1"/>
  <c r="H376" i="1" s="1"/>
  <c r="H375" i="1" s="1"/>
  <c r="F377" i="1"/>
  <c r="F376" i="1" s="1"/>
  <c r="F375" i="1" s="1"/>
  <c r="S376" i="1"/>
  <c r="S375" i="1" s="1"/>
  <c r="G376" i="1"/>
  <c r="G375" i="1" s="1"/>
  <c r="W374" i="1"/>
  <c r="W373" i="1" s="1"/>
  <c r="W372" i="1" s="1"/>
  <c r="V374" i="1"/>
  <c r="V373" i="1" s="1"/>
  <c r="V372" i="1" s="1"/>
  <c r="U374" i="1"/>
  <c r="U373" i="1" s="1"/>
  <c r="U372" i="1" s="1"/>
  <c r="T374" i="1"/>
  <c r="T373" i="1" s="1"/>
  <c r="T372" i="1" s="1"/>
  <c r="S374" i="1"/>
  <c r="S373" i="1" s="1"/>
  <c r="S372" i="1" s="1"/>
  <c r="R374" i="1"/>
  <c r="R373" i="1" s="1"/>
  <c r="R372" i="1" s="1"/>
  <c r="Q374" i="1"/>
  <c r="Q373" i="1" s="1"/>
  <c r="Q372" i="1" s="1"/>
  <c r="P374" i="1"/>
  <c r="P373" i="1" s="1"/>
  <c r="P372" i="1" s="1"/>
  <c r="O374" i="1"/>
  <c r="N374" i="1"/>
  <c r="N373" i="1" s="1"/>
  <c r="N372" i="1" s="1"/>
  <c r="M374" i="1"/>
  <c r="M373" i="1" s="1"/>
  <c r="M372" i="1" s="1"/>
  <c r="L374" i="1"/>
  <c r="L373" i="1" s="1"/>
  <c r="L372" i="1" s="1"/>
  <c r="K374" i="1"/>
  <c r="J374" i="1"/>
  <c r="J373" i="1" s="1"/>
  <c r="J372" i="1" s="1"/>
  <c r="J366" i="1" s="1"/>
  <c r="I374" i="1"/>
  <c r="I373" i="1" s="1"/>
  <c r="I372" i="1" s="1"/>
  <c r="H374" i="1"/>
  <c r="H373" i="1" s="1"/>
  <c r="H372" i="1" s="1"/>
  <c r="G374" i="1"/>
  <c r="G373" i="1" s="1"/>
  <c r="G372" i="1" s="1"/>
  <c r="F374" i="1"/>
  <c r="F373" i="1" s="1"/>
  <c r="F372" i="1" s="1"/>
  <c r="O373" i="1"/>
  <c r="O372" i="1" s="1"/>
  <c r="K373" i="1"/>
  <c r="K372" i="1" s="1"/>
  <c r="W371" i="1"/>
  <c r="W370" i="1" s="1"/>
  <c r="V371" i="1"/>
  <c r="V370" i="1" s="1"/>
  <c r="U371" i="1"/>
  <c r="U370" i="1" s="1"/>
  <c r="T371" i="1"/>
  <c r="T370" i="1" s="1"/>
  <c r="S371" i="1"/>
  <c r="S370" i="1" s="1"/>
  <c r="R371" i="1"/>
  <c r="R370" i="1" s="1"/>
  <c r="Q371" i="1"/>
  <c r="Q370" i="1" s="1"/>
  <c r="P371" i="1"/>
  <c r="P370" i="1" s="1"/>
  <c r="O371" i="1"/>
  <c r="N371" i="1"/>
  <c r="N370" i="1" s="1"/>
  <c r="M371" i="1"/>
  <c r="M370" i="1" s="1"/>
  <c r="L371" i="1"/>
  <c r="K371" i="1"/>
  <c r="K370" i="1" s="1"/>
  <c r="J371" i="1"/>
  <c r="I371" i="1"/>
  <c r="I370" i="1" s="1"/>
  <c r="H371" i="1"/>
  <c r="H370" i="1" s="1"/>
  <c r="H367" i="1" s="1"/>
  <c r="H366" i="1" s="1"/>
  <c r="G371" i="1"/>
  <c r="G370" i="1" s="1"/>
  <c r="F371" i="1"/>
  <c r="F370" i="1" s="1"/>
  <c r="O370" i="1"/>
  <c r="L370" i="1"/>
  <c r="J370" i="1"/>
  <c r="W369" i="1"/>
  <c r="V369" i="1"/>
  <c r="U369" i="1"/>
  <c r="U368" i="1" s="1"/>
  <c r="T369" i="1"/>
  <c r="T368" i="1" s="1"/>
  <c r="S369" i="1"/>
  <c r="S368" i="1" s="1"/>
  <c r="R369" i="1"/>
  <c r="R368" i="1" s="1"/>
  <c r="R367" i="1" s="1"/>
  <c r="Q369" i="1"/>
  <c r="Q368" i="1" s="1"/>
  <c r="Q367" i="1" s="1"/>
  <c r="Q366" i="1" s="1"/>
  <c r="Q357" i="1" s="1"/>
  <c r="P369" i="1"/>
  <c r="P368" i="1" s="1"/>
  <c r="O369" i="1"/>
  <c r="N369" i="1"/>
  <c r="N368" i="1" s="1"/>
  <c r="M369" i="1"/>
  <c r="M368" i="1" s="1"/>
  <c r="L369" i="1"/>
  <c r="K369" i="1"/>
  <c r="K368" i="1" s="1"/>
  <c r="J369" i="1"/>
  <c r="I369" i="1"/>
  <c r="I368" i="1" s="1"/>
  <c r="H369" i="1"/>
  <c r="H368" i="1" s="1"/>
  <c r="G369" i="1"/>
  <c r="G368" i="1" s="1"/>
  <c r="F369" i="1"/>
  <c r="F368" i="1" s="1"/>
  <c r="W368" i="1"/>
  <c r="W367" i="1" s="1"/>
  <c r="W366" i="1" s="1"/>
  <c r="V368" i="1"/>
  <c r="O368" i="1"/>
  <c r="L368" i="1"/>
  <c r="L367" i="1" s="1"/>
  <c r="J368" i="1"/>
  <c r="J367" i="1" s="1"/>
  <c r="F367" i="1"/>
  <c r="W365" i="1"/>
  <c r="W364" i="1" s="1"/>
  <c r="W363" i="1" s="1"/>
  <c r="W362" i="1" s="1"/>
  <c r="V365" i="1"/>
  <c r="V364" i="1" s="1"/>
  <c r="V363" i="1" s="1"/>
  <c r="V362" i="1" s="1"/>
  <c r="U365" i="1"/>
  <c r="U364" i="1" s="1"/>
  <c r="U363" i="1" s="1"/>
  <c r="U362" i="1" s="1"/>
  <c r="T365" i="1"/>
  <c r="T364" i="1" s="1"/>
  <c r="T363" i="1" s="1"/>
  <c r="T362" i="1" s="1"/>
  <c r="S365" i="1"/>
  <c r="S364" i="1" s="1"/>
  <c r="S363" i="1" s="1"/>
  <c r="R365" i="1"/>
  <c r="R364" i="1" s="1"/>
  <c r="Q365" i="1"/>
  <c r="P365" i="1"/>
  <c r="P364" i="1" s="1"/>
  <c r="O365" i="1"/>
  <c r="N365" i="1"/>
  <c r="M365" i="1"/>
  <c r="M364" i="1" s="1"/>
  <c r="M363" i="1" s="1"/>
  <c r="M362" i="1" s="1"/>
  <c r="L365" i="1"/>
  <c r="L364" i="1" s="1"/>
  <c r="L363" i="1" s="1"/>
  <c r="L362" i="1" s="1"/>
  <c r="K365" i="1"/>
  <c r="K364" i="1" s="1"/>
  <c r="K363" i="1" s="1"/>
  <c r="K362" i="1" s="1"/>
  <c r="J365" i="1"/>
  <c r="I365" i="1"/>
  <c r="I364" i="1" s="1"/>
  <c r="I363" i="1" s="1"/>
  <c r="I362" i="1" s="1"/>
  <c r="H365" i="1"/>
  <c r="H364" i="1" s="1"/>
  <c r="H363" i="1" s="1"/>
  <c r="H362" i="1" s="1"/>
  <c r="G365" i="1"/>
  <c r="F365" i="1"/>
  <c r="F364" i="1" s="1"/>
  <c r="Q364" i="1"/>
  <c r="Q363" i="1" s="1"/>
  <c r="Q362" i="1" s="1"/>
  <c r="O364" i="1"/>
  <c r="O363" i="1" s="1"/>
  <c r="O362" i="1" s="1"/>
  <c r="N364" i="1"/>
  <c r="N363" i="1" s="1"/>
  <c r="N362" i="1" s="1"/>
  <c r="J364" i="1"/>
  <c r="J363" i="1" s="1"/>
  <c r="J362" i="1" s="1"/>
  <c r="G364" i="1"/>
  <c r="G363" i="1" s="1"/>
  <c r="G362" i="1" s="1"/>
  <c r="R363" i="1"/>
  <c r="R362" i="1" s="1"/>
  <c r="P363" i="1"/>
  <c r="P362" i="1" s="1"/>
  <c r="F363" i="1"/>
  <c r="F362" i="1" s="1"/>
  <c r="S362" i="1"/>
  <c r="W361" i="1"/>
  <c r="V361" i="1"/>
  <c r="U361" i="1"/>
  <c r="U360" i="1" s="1"/>
  <c r="U359" i="1" s="1"/>
  <c r="U358" i="1" s="1"/>
  <c r="T361" i="1"/>
  <c r="T360" i="1" s="1"/>
  <c r="T359" i="1" s="1"/>
  <c r="T358" i="1" s="1"/>
  <c r="S361" i="1"/>
  <c r="S360" i="1" s="1"/>
  <c r="S359" i="1" s="1"/>
  <c r="S358" i="1" s="1"/>
  <c r="R361" i="1"/>
  <c r="R360" i="1" s="1"/>
  <c r="R359" i="1" s="1"/>
  <c r="R358" i="1" s="1"/>
  <c r="Q361" i="1"/>
  <c r="Q360" i="1" s="1"/>
  <c r="Q359" i="1" s="1"/>
  <c r="Q358" i="1" s="1"/>
  <c r="P361" i="1"/>
  <c r="P360" i="1" s="1"/>
  <c r="P359" i="1" s="1"/>
  <c r="P358" i="1" s="1"/>
  <c r="O361" i="1"/>
  <c r="O360" i="1" s="1"/>
  <c r="O359" i="1" s="1"/>
  <c r="O358" i="1" s="1"/>
  <c r="N361" i="1"/>
  <c r="M361" i="1"/>
  <c r="M360" i="1" s="1"/>
  <c r="M359" i="1" s="1"/>
  <c r="M358" i="1" s="1"/>
  <c r="L361" i="1"/>
  <c r="K361" i="1"/>
  <c r="J361" i="1"/>
  <c r="J360" i="1" s="1"/>
  <c r="J359" i="1" s="1"/>
  <c r="J358" i="1" s="1"/>
  <c r="I361" i="1"/>
  <c r="H361" i="1"/>
  <c r="H360" i="1" s="1"/>
  <c r="G361" i="1"/>
  <c r="G360" i="1" s="1"/>
  <c r="G359" i="1" s="1"/>
  <c r="G358" i="1" s="1"/>
  <c r="F361" i="1"/>
  <c r="F360" i="1" s="1"/>
  <c r="F359" i="1" s="1"/>
  <c r="F358" i="1" s="1"/>
  <c r="W360" i="1"/>
  <c r="W359" i="1" s="1"/>
  <c r="W358" i="1" s="1"/>
  <c r="V360" i="1"/>
  <c r="V359" i="1" s="1"/>
  <c r="V358" i="1" s="1"/>
  <c r="N360" i="1"/>
  <c r="N359" i="1" s="1"/>
  <c r="L360" i="1"/>
  <c r="L359" i="1" s="1"/>
  <c r="L358" i="1" s="1"/>
  <c r="K360" i="1"/>
  <c r="I360" i="1"/>
  <c r="I359" i="1" s="1"/>
  <c r="I358" i="1" s="1"/>
  <c r="K359" i="1"/>
  <c r="K358" i="1" s="1"/>
  <c r="H359" i="1"/>
  <c r="H358" i="1" s="1"/>
  <c r="N358" i="1"/>
  <c r="W356" i="1"/>
  <c r="W355" i="1" s="1"/>
  <c r="V356" i="1"/>
  <c r="V355" i="1" s="1"/>
  <c r="U356" i="1"/>
  <c r="U355" i="1" s="1"/>
  <c r="U354" i="1" s="1"/>
  <c r="U353" i="1" s="1"/>
  <c r="U348" i="1" s="1"/>
  <c r="T356" i="1"/>
  <c r="T355" i="1" s="1"/>
  <c r="S356" i="1"/>
  <c r="S355" i="1" s="1"/>
  <c r="S354" i="1" s="1"/>
  <c r="S353" i="1" s="1"/>
  <c r="R356" i="1"/>
  <c r="R355" i="1" s="1"/>
  <c r="R354" i="1" s="1"/>
  <c r="R353" i="1" s="1"/>
  <c r="Q356" i="1"/>
  <c r="Q355" i="1" s="1"/>
  <c r="Q354" i="1" s="1"/>
  <c r="Q353" i="1" s="1"/>
  <c r="P356" i="1"/>
  <c r="P355" i="1" s="1"/>
  <c r="P354" i="1" s="1"/>
  <c r="P353" i="1" s="1"/>
  <c r="O356" i="1"/>
  <c r="O355" i="1" s="1"/>
  <c r="O354" i="1" s="1"/>
  <c r="O353" i="1" s="1"/>
  <c r="N356" i="1"/>
  <c r="M356" i="1"/>
  <c r="M355" i="1" s="1"/>
  <c r="M354" i="1" s="1"/>
  <c r="M353" i="1" s="1"/>
  <c r="L356" i="1"/>
  <c r="L355" i="1" s="1"/>
  <c r="L354" i="1" s="1"/>
  <c r="L353" i="1" s="1"/>
  <c r="K356" i="1"/>
  <c r="K355" i="1" s="1"/>
  <c r="J356" i="1"/>
  <c r="J355" i="1" s="1"/>
  <c r="I356" i="1"/>
  <c r="I355" i="1" s="1"/>
  <c r="I354" i="1" s="1"/>
  <c r="I353" i="1" s="1"/>
  <c r="H356" i="1"/>
  <c r="H355" i="1" s="1"/>
  <c r="H354" i="1" s="1"/>
  <c r="H353" i="1" s="1"/>
  <c r="G356" i="1"/>
  <c r="G355" i="1" s="1"/>
  <c r="G354" i="1" s="1"/>
  <c r="G353" i="1" s="1"/>
  <c r="F356" i="1"/>
  <c r="F355" i="1" s="1"/>
  <c r="F354" i="1" s="1"/>
  <c r="F353" i="1" s="1"/>
  <c r="N355" i="1"/>
  <c r="N354" i="1" s="1"/>
  <c r="N353" i="1" s="1"/>
  <c r="W354" i="1"/>
  <c r="W353" i="1" s="1"/>
  <c r="V354" i="1"/>
  <c r="V353" i="1" s="1"/>
  <c r="T354" i="1"/>
  <c r="T353" i="1" s="1"/>
  <c r="K354" i="1"/>
  <c r="K353" i="1" s="1"/>
  <c r="J354" i="1"/>
  <c r="J353" i="1" s="1"/>
  <c r="W352" i="1"/>
  <c r="W351" i="1" s="1"/>
  <c r="V352" i="1"/>
  <c r="V351" i="1" s="1"/>
  <c r="V350" i="1" s="1"/>
  <c r="V349" i="1" s="1"/>
  <c r="U352" i="1"/>
  <c r="U351" i="1" s="1"/>
  <c r="U350" i="1" s="1"/>
  <c r="U349" i="1" s="1"/>
  <c r="T352" i="1"/>
  <c r="T351" i="1" s="1"/>
  <c r="T350" i="1" s="1"/>
  <c r="T349" i="1" s="1"/>
  <c r="S352" i="1"/>
  <c r="S351" i="1" s="1"/>
  <c r="S350" i="1" s="1"/>
  <c r="S349" i="1" s="1"/>
  <c r="R352" i="1"/>
  <c r="R351" i="1" s="1"/>
  <c r="R350" i="1" s="1"/>
  <c r="R349" i="1" s="1"/>
  <c r="Q352" i="1"/>
  <c r="Q351" i="1" s="1"/>
  <c r="Q350" i="1" s="1"/>
  <c r="Q349" i="1" s="1"/>
  <c r="P352" i="1"/>
  <c r="P351" i="1" s="1"/>
  <c r="P350" i="1" s="1"/>
  <c r="P349" i="1" s="1"/>
  <c r="O352" i="1"/>
  <c r="O351" i="1" s="1"/>
  <c r="O350" i="1" s="1"/>
  <c r="O349" i="1" s="1"/>
  <c r="N352" i="1"/>
  <c r="M352" i="1"/>
  <c r="M351" i="1" s="1"/>
  <c r="M350" i="1" s="1"/>
  <c r="M349" i="1" s="1"/>
  <c r="L352" i="1"/>
  <c r="L351" i="1" s="1"/>
  <c r="L350" i="1" s="1"/>
  <c r="L349" i="1" s="1"/>
  <c r="K352" i="1"/>
  <c r="K351" i="1" s="1"/>
  <c r="K350" i="1" s="1"/>
  <c r="K349" i="1" s="1"/>
  <c r="J352" i="1"/>
  <c r="J351" i="1" s="1"/>
  <c r="J350" i="1" s="1"/>
  <c r="J349" i="1" s="1"/>
  <c r="J348" i="1" s="1"/>
  <c r="I352" i="1"/>
  <c r="I351" i="1" s="1"/>
  <c r="I350" i="1" s="1"/>
  <c r="I349" i="1" s="1"/>
  <c r="H352" i="1"/>
  <c r="H351" i="1" s="1"/>
  <c r="H350" i="1" s="1"/>
  <c r="H349" i="1" s="1"/>
  <c r="G352" i="1"/>
  <c r="G351" i="1" s="1"/>
  <c r="G350" i="1" s="1"/>
  <c r="G349" i="1" s="1"/>
  <c r="F352" i="1"/>
  <c r="F351" i="1" s="1"/>
  <c r="F350" i="1" s="1"/>
  <c r="F349" i="1" s="1"/>
  <c r="F348" i="1" s="1"/>
  <c r="N351" i="1"/>
  <c r="N350" i="1" s="1"/>
  <c r="N349" i="1" s="1"/>
  <c r="W350" i="1"/>
  <c r="W349" i="1" s="1"/>
  <c r="W347" i="1"/>
  <c r="V347" i="1"/>
  <c r="U347" i="1"/>
  <c r="U346" i="1" s="1"/>
  <c r="U345" i="1" s="1"/>
  <c r="U344" i="1" s="1"/>
  <c r="T347" i="1"/>
  <c r="T346" i="1" s="1"/>
  <c r="T345" i="1" s="1"/>
  <c r="T344" i="1" s="1"/>
  <c r="S347" i="1"/>
  <c r="S346" i="1" s="1"/>
  <c r="S345" i="1" s="1"/>
  <c r="S344" i="1" s="1"/>
  <c r="R347" i="1"/>
  <c r="R346" i="1" s="1"/>
  <c r="R345" i="1" s="1"/>
  <c r="R344" i="1" s="1"/>
  <c r="Q347" i="1"/>
  <c r="Q346" i="1" s="1"/>
  <c r="Q345" i="1" s="1"/>
  <c r="Q344" i="1" s="1"/>
  <c r="P347" i="1"/>
  <c r="P346" i="1" s="1"/>
  <c r="P345" i="1" s="1"/>
  <c r="P344" i="1" s="1"/>
  <c r="O347" i="1"/>
  <c r="O346" i="1" s="1"/>
  <c r="N347" i="1"/>
  <c r="N346" i="1" s="1"/>
  <c r="M347" i="1"/>
  <c r="M346" i="1" s="1"/>
  <c r="M345" i="1" s="1"/>
  <c r="M344" i="1" s="1"/>
  <c r="L347" i="1"/>
  <c r="K347" i="1"/>
  <c r="J347" i="1"/>
  <c r="J346" i="1" s="1"/>
  <c r="J345" i="1" s="1"/>
  <c r="J344" i="1" s="1"/>
  <c r="I347" i="1"/>
  <c r="H347" i="1"/>
  <c r="H346" i="1" s="1"/>
  <c r="H345" i="1" s="1"/>
  <c r="H344" i="1" s="1"/>
  <c r="G347" i="1"/>
  <c r="G346" i="1" s="1"/>
  <c r="G345" i="1" s="1"/>
  <c r="G344" i="1" s="1"/>
  <c r="F347" i="1"/>
  <c r="F346" i="1" s="1"/>
  <c r="F345" i="1" s="1"/>
  <c r="F344" i="1" s="1"/>
  <c r="W346" i="1"/>
  <c r="W345" i="1" s="1"/>
  <c r="W344" i="1" s="1"/>
  <c r="V346" i="1"/>
  <c r="V345" i="1" s="1"/>
  <c r="V344" i="1" s="1"/>
  <c r="L346" i="1"/>
  <c r="L345" i="1" s="1"/>
  <c r="L344" i="1" s="1"/>
  <c r="K346" i="1"/>
  <c r="I346" i="1"/>
  <c r="I345" i="1" s="1"/>
  <c r="I344" i="1" s="1"/>
  <c r="O345" i="1"/>
  <c r="O344" i="1" s="1"/>
  <c r="N345" i="1"/>
  <c r="N344" i="1" s="1"/>
  <c r="K345" i="1"/>
  <c r="K344" i="1" s="1"/>
  <c r="W343" i="1"/>
  <c r="W342" i="1" s="1"/>
  <c r="W341" i="1" s="1"/>
  <c r="V343" i="1"/>
  <c r="V342" i="1" s="1"/>
  <c r="V341" i="1" s="1"/>
  <c r="V337" i="1" s="1"/>
  <c r="U343" i="1"/>
  <c r="U342" i="1" s="1"/>
  <c r="U341" i="1" s="1"/>
  <c r="T343" i="1"/>
  <c r="T342" i="1" s="1"/>
  <c r="T341" i="1" s="1"/>
  <c r="S343" i="1"/>
  <c r="S342" i="1" s="1"/>
  <c r="S341" i="1" s="1"/>
  <c r="R343" i="1"/>
  <c r="R342" i="1" s="1"/>
  <c r="R341" i="1" s="1"/>
  <c r="Q343" i="1"/>
  <c r="Q342" i="1" s="1"/>
  <c r="P343" i="1"/>
  <c r="P342" i="1" s="1"/>
  <c r="P341" i="1" s="1"/>
  <c r="O343" i="1"/>
  <c r="N343" i="1"/>
  <c r="N342" i="1" s="1"/>
  <c r="N341" i="1" s="1"/>
  <c r="M343" i="1"/>
  <c r="M342" i="1" s="1"/>
  <c r="M341" i="1" s="1"/>
  <c r="L343" i="1"/>
  <c r="L342" i="1" s="1"/>
  <c r="L341" i="1" s="1"/>
  <c r="K343" i="1"/>
  <c r="J343" i="1"/>
  <c r="I343" i="1"/>
  <c r="I342" i="1" s="1"/>
  <c r="I341" i="1" s="1"/>
  <c r="H343" i="1"/>
  <c r="G343" i="1"/>
  <c r="G342" i="1" s="1"/>
  <c r="G341" i="1" s="1"/>
  <c r="F343" i="1"/>
  <c r="F342" i="1" s="1"/>
  <c r="F341" i="1" s="1"/>
  <c r="O342" i="1"/>
  <c r="O341" i="1" s="1"/>
  <c r="K342" i="1"/>
  <c r="K341" i="1" s="1"/>
  <c r="K337" i="1" s="1"/>
  <c r="J342" i="1"/>
  <c r="J341" i="1" s="1"/>
  <c r="J337" i="1" s="1"/>
  <c r="H342" i="1"/>
  <c r="H341" i="1" s="1"/>
  <c r="Q341" i="1"/>
  <c r="W340" i="1"/>
  <c r="W339" i="1" s="1"/>
  <c r="W338" i="1" s="1"/>
  <c r="V340" i="1"/>
  <c r="V339" i="1" s="1"/>
  <c r="V338" i="1" s="1"/>
  <c r="U340" i="1"/>
  <c r="U339" i="1" s="1"/>
  <c r="U338" i="1" s="1"/>
  <c r="T340" i="1"/>
  <c r="T339" i="1" s="1"/>
  <c r="T338" i="1" s="1"/>
  <c r="S340" i="1"/>
  <c r="S339" i="1" s="1"/>
  <c r="S338" i="1" s="1"/>
  <c r="R340" i="1"/>
  <c r="Q340" i="1"/>
  <c r="Q339" i="1" s="1"/>
  <c r="Q338" i="1" s="1"/>
  <c r="P340" i="1"/>
  <c r="P339" i="1" s="1"/>
  <c r="P338" i="1" s="1"/>
  <c r="O340" i="1"/>
  <c r="O339" i="1" s="1"/>
  <c r="O338" i="1" s="1"/>
  <c r="N340" i="1"/>
  <c r="N339" i="1" s="1"/>
  <c r="N338" i="1" s="1"/>
  <c r="M340" i="1"/>
  <c r="M339" i="1" s="1"/>
  <c r="M338" i="1" s="1"/>
  <c r="L340" i="1"/>
  <c r="L339" i="1" s="1"/>
  <c r="L338" i="1" s="1"/>
  <c r="K340" i="1"/>
  <c r="J340" i="1"/>
  <c r="J339" i="1" s="1"/>
  <c r="J338" i="1" s="1"/>
  <c r="I340" i="1"/>
  <c r="I339" i="1" s="1"/>
  <c r="I338" i="1" s="1"/>
  <c r="H340" i="1"/>
  <c r="H339" i="1" s="1"/>
  <c r="H338" i="1" s="1"/>
  <c r="G340" i="1"/>
  <c r="G339" i="1" s="1"/>
  <c r="G338" i="1" s="1"/>
  <c r="F340" i="1"/>
  <c r="R339" i="1"/>
  <c r="R338" i="1" s="1"/>
  <c r="K339" i="1"/>
  <c r="K338" i="1" s="1"/>
  <c r="F339" i="1"/>
  <c r="F338" i="1" s="1"/>
  <c r="F337" i="1" s="1"/>
  <c r="W336" i="1"/>
  <c r="W335" i="1" s="1"/>
  <c r="W334" i="1" s="1"/>
  <c r="W333" i="1" s="1"/>
  <c r="V336" i="1"/>
  <c r="V335" i="1" s="1"/>
  <c r="V334" i="1" s="1"/>
  <c r="V333" i="1" s="1"/>
  <c r="U336" i="1"/>
  <c r="U335" i="1" s="1"/>
  <c r="T336" i="1"/>
  <c r="T335" i="1" s="1"/>
  <c r="T334" i="1" s="1"/>
  <c r="T333" i="1" s="1"/>
  <c r="S336" i="1"/>
  <c r="S335" i="1" s="1"/>
  <c r="S334" i="1" s="1"/>
  <c r="S333" i="1" s="1"/>
  <c r="R336" i="1"/>
  <c r="R335" i="1" s="1"/>
  <c r="R334" i="1" s="1"/>
  <c r="R333" i="1" s="1"/>
  <c r="Q336" i="1"/>
  <c r="P336" i="1"/>
  <c r="O336" i="1"/>
  <c r="N336" i="1"/>
  <c r="N335" i="1" s="1"/>
  <c r="N334" i="1" s="1"/>
  <c r="N333" i="1" s="1"/>
  <c r="M336" i="1"/>
  <c r="M335" i="1" s="1"/>
  <c r="M334" i="1" s="1"/>
  <c r="M333" i="1" s="1"/>
  <c r="L336" i="1"/>
  <c r="L335" i="1" s="1"/>
  <c r="L334" i="1" s="1"/>
  <c r="L333" i="1" s="1"/>
  <c r="K336" i="1"/>
  <c r="K335" i="1" s="1"/>
  <c r="K334" i="1" s="1"/>
  <c r="K333" i="1" s="1"/>
  <c r="J336" i="1"/>
  <c r="J335" i="1" s="1"/>
  <c r="J334" i="1" s="1"/>
  <c r="J333" i="1" s="1"/>
  <c r="I336" i="1"/>
  <c r="I335" i="1" s="1"/>
  <c r="I334" i="1" s="1"/>
  <c r="I333" i="1" s="1"/>
  <c r="H336" i="1"/>
  <c r="H335" i="1" s="1"/>
  <c r="H334" i="1" s="1"/>
  <c r="H333" i="1" s="1"/>
  <c r="G336" i="1"/>
  <c r="G335" i="1" s="1"/>
  <c r="G334" i="1" s="1"/>
  <c r="G333" i="1" s="1"/>
  <c r="F336" i="1"/>
  <c r="F335" i="1" s="1"/>
  <c r="F334" i="1" s="1"/>
  <c r="F333" i="1" s="1"/>
  <c r="Q335" i="1"/>
  <c r="Q334" i="1" s="1"/>
  <c r="Q333" i="1" s="1"/>
  <c r="P335" i="1"/>
  <c r="P334" i="1" s="1"/>
  <c r="P333" i="1" s="1"/>
  <c r="O335" i="1"/>
  <c r="O334" i="1" s="1"/>
  <c r="O333" i="1" s="1"/>
  <c r="U334" i="1"/>
  <c r="U333" i="1" s="1"/>
  <c r="W332" i="1"/>
  <c r="W331" i="1" s="1"/>
  <c r="W330" i="1" s="1"/>
  <c r="W329" i="1" s="1"/>
  <c r="V332" i="1"/>
  <c r="V331" i="1" s="1"/>
  <c r="U332" i="1"/>
  <c r="U331" i="1" s="1"/>
  <c r="U330" i="1" s="1"/>
  <c r="U329" i="1" s="1"/>
  <c r="T332" i="1"/>
  <c r="T331" i="1" s="1"/>
  <c r="T330" i="1" s="1"/>
  <c r="T329" i="1" s="1"/>
  <c r="S332" i="1"/>
  <c r="S331" i="1" s="1"/>
  <c r="S330" i="1" s="1"/>
  <c r="S329" i="1" s="1"/>
  <c r="R332" i="1"/>
  <c r="R331" i="1" s="1"/>
  <c r="R330" i="1" s="1"/>
  <c r="R329" i="1" s="1"/>
  <c r="Q332" i="1"/>
  <c r="Q331" i="1" s="1"/>
  <c r="Q330" i="1" s="1"/>
  <c r="Q329" i="1" s="1"/>
  <c r="P332" i="1"/>
  <c r="P331" i="1" s="1"/>
  <c r="P330" i="1" s="1"/>
  <c r="P329" i="1" s="1"/>
  <c r="O332" i="1"/>
  <c r="O331" i="1" s="1"/>
  <c r="O330" i="1" s="1"/>
  <c r="O329" i="1" s="1"/>
  <c r="N332" i="1"/>
  <c r="N331" i="1" s="1"/>
  <c r="N330" i="1" s="1"/>
  <c r="N329" i="1" s="1"/>
  <c r="M332" i="1"/>
  <c r="M331" i="1" s="1"/>
  <c r="M330" i="1" s="1"/>
  <c r="M329" i="1" s="1"/>
  <c r="L332" i="1"/>
  <c r="L331" i="1" s="1"/>
  <c r="L330" i="1" s="1"/>
  <c r="L329" i="1" s="1"/>
  <c r="K332" i="1"/>
  <c r="K331" i="1" s="1"/>
  <c r="K330" i="1" s="1"/>
  <c r="K329" i="1" s="1"/>
  <c r="J332" i="1"/>
  <c r="J331" i="1" s="1"/>
  <c r="I332" i="1"/>
  <c r="H332" i="1"/>
  <c r="H331" i="1" s="1"/>
  <c r="H330" i="1" s="1"/>
  <c r="H329" i="1" s="1"/>
  <c r="G332" i="1"/>
  <c r="G331" i="1" s="1"/>
  <c r="G330" i="1" s="1"/>
  <c r="G329" i="1" s="1"/>
  <c r="F332" i="1"/>
  <c r="F331" i="1" s="1"/>
  <c r="F330" i="1" s="1"/>
  <c r="F329" i="1" s="1"/>
  <c r="I331" i="1"/>
  <c r="I330" i="1" s="1"/>
  <c r="I329" i="1" s="1"/>
  <c r="V330" i="1"/>
  <c r="V329" i="1" s="1"/>
  <c r="J330" i="1"/>
  <c r="J329" i="1" s="1"/>
  <c r="W328" i="1"/>
  <c r="W327" i="1" s="1"/>
  <c r="W326" i="1" s="1"/>
  <c r="W325" i="1" s="1"/>
  <c r="V328" i="1"/>
  <c r="V327" i="1" s="1"/>
  <c r="V326" i="1" s="1"/>
  <c r="V325" i="1" s="1"/>
  <c r="U328" i="1"/>
  <c r="T328" i="1"/>
  <c r="S328" i="1"/>
  <c r="S327" i="1" s="1"/>
  <c r="S326" i="1" s="1"/>
  <c r="S325" i="1" s="1"/>
  <c r="R328" i="1"/>
  <c r="R327" i="1" s="1"/>
  <c r="R326" i="1" s="1"/>
  <c r="R325" i="1" s="1"/>
  <c r="Q328" i="1"/>
  <c r="P328" i="1"/>
  <c r="P327" i="1" s="1"/>
  <c r="P326" i="1" s="1"/>
  <c r="O328" i="1"/>
  <c r="O327" i="1" s="1"/>
  <c r="O326" i="1" s="1"/>
  <c r="O325" i="1" s="1"/>
  <c r="N328" i="1"/>
  <c r="N327" i="1" s="1"/>
  <c r="N326" i="1" s="1"/>
  <c r="N325" i="1" s="1"/>
  <c r="M328" i="1"/>
  <c r="M327" i="1" s="1"/>
  <c r="M326" i="1" s="1"/>
  <c r="M325" i="1" s="1"/>
  <c r="L328" i="1"/>
  <c r="L327" i="1" s="1"/>
  <c r="L326" i="1" s="1"/>
  <c r="L325" i="1" s="1"/>
  <c r="K328" i="1"/>
  <c r="K327" i="1" s="1"/>
  <c r="K326" i="1" s="1"/>
  <c r="K325" i="1" s="1"/>
  <c r="J328" i="1"/>
  <c r="J327" i="1" s="1"/>
  <c r="J326" i="1" s="1"/>
  <c r="J325" i="1" s="1"/>
  <c r="I328" i="1"/>
  <c r="I327" i="1" s="1"/>
  <c r="H328" i="1"/>
  <c r="H327" i="1" s="1"/>
  <c r="H326" i="1" s="1"/>
  <c r="H325" i="1" s="1"/>
  <c r="G328" i="1"/>
  <c r="G327" i="1" s="1"/>
  <c r="G326" i="1" s="1"/>
  <c r="G325" i="1" s="1"/>
  <c r="F328" i="1"/>
  <c r="U327" i="1"/>
  <c r="U326" i="1" s="1"/>
  <c r="U325" i="1" s="1"/>
  <c r="T327" i="1"/>
  <c r="T326" i="1" s="1"/>
  <c r="T325" i="1" s="1"/>
  <c r="Q327" i="1"/>
  <c r="Q326" i="1" s="1"/>
  <c r="Q325" i="1" s="1"/>
  <c r="F327" i="1"/>
  <c r="F326" i="1" s="1"/>
  <c r="I326" i="1"/>
  <c r="I325" i="1" s="1"/>
  <c r="P325" i="1"/>
  <c r="F325" i="1"/>
  <c r="W324" i="1"/>
  <c r="W323" i="1" s="1"/>
  <c r="W322" i="1" s="1"/>
  <c r="V324" i="1"/>
  <c r="V323" i="1" s="1"/>
  <c r="V322" i="1" s="1"/>
  <c r="U324" i="1"/>
  <c r="U323" i="1" s="1"/>
  <c r="T324" i="1"/>
  <c r="T323" i="1" s="1"/>
  <c r="T322" i="1" s="1"/>
  <c r="S324" i="1"/>
  <c r="S323" i="1" s="1"/>
  <c r="S322" i="1" s="1"/>
  <c r="R324" i="1"/>
  <c r="R323" i="1" s="1"/>
  <c r="R322" i="1" s="1"/>
  <c r="Q324" i="1"/>
  <c r="P324" i="1"/>
  <c r="P323" i="1" s="1"/>
  <c r="P322" i="1" s="1"/>
  <c r="O324" i="1"/>
  <c r="O323" i="1" s="1"/>
  <c r="O322" i="1" s="1"/>
  <c r="N324" i="1"/>
  <c r="N323" i="1" s="1"/>
  <c r="N322" i="1" s="1"/>
  <c r="M324" i="1"/>
  <c r="M323" i="1" s="1"/>
  <c r="M322" i="1" s="1"/>
  <c r="L324" i="1"/>
  <c r="L323" i="1" s="1"/>
  <c r="L322" i="1" s="1"/>
  <c r="K324" i="1"/>
  <c r="K323" i="1" s="1"/>
  <c r="K322" i="1" s="1"/>
  <c r="J324" i="1"/>
  <c r="J323" i="1" s="1"/>
  <c r="J322" i="1" s="1"/>
  <c r="I324" i="1"/>
  <c r="I323" i="1" s="1"/>
  <c r="H324" i="1"/>
  <c r="H323" i="1" s="1"/>
  <c r="H322" i="1" s="1"/>
  <c r="G324" i="1"/>
  <c r="G323" i="1" s="1"/>
  <c r="G322" i="1" s="1"/>
  <c r="F324" i="1"/>
  <c r="Q323" i="1"/>
  <c r="Q322" i="1" s="1"/>
  <c r="F323" i="1"/>
  <c r="F322" i="1" s="1"/>
  <c r="U322" i="1"/>
  <c r="I322" i="1"/>
  <c r="W321" i="1"/>
  <c r="W320" i="1" s="1"/>
  <c r="W319" i="1" s="1"/>
  <c r="W318" i="1" s="1"/>
  <c r="V321" i="1"/>
  <c r="V320" i="1" s="1"/>
  <c r="V319" i="1" s="1"/>
  <c r="V318" i="1" s="1"/>
  <c r="U321" i="1"/>
  <c r="T321" i="1"/>
  <c r="T320" i="1" s="1"/>
  <c r="T319" i="1" s="1"/>
  <c r="S321" i="1"/>
  <c r="S320" i="1" s="1"/>
  <c r="S319" i="1" s="1"/>
  <c r="R321" i="1"/>
  <c r="R320" i="1" s="1"/>
  <c r="R319" i="1" s="1"/>
  <c r="Q321" i="1"/>
  <c r="Q320" i="1" s="1"/>
  <c r="Q319" i="1" s="1"/>
  <c r="P321" i="1"/>
  <c r="P320" i="1" s="1"/>
  <c r="P319" i="1" s="1"/>
  <c r="O321" i="1"/>
  <c r="O320" i="1" s="1"/>
  <c r="O319" i="1" s="1"/>
  <c r="N321" i="1"/>
  <c r="N320" i="1" s="1"/>
  <c r="N319" i="1" s="1"/>
  <c r="N318" i="1" s="1"/>
  <c r="M321" i="1"/>
  <c r="M320" i="1" s="1"/>
  <c r="M319" i="1" s="1"/>
  <c r="L321" i="1"/>
  <c r="K321" i="1"/>
  <c r="J321" i="1"/>
  <c r="I321" i="1"/>
  <c r="H321" i="1"/>
  <c r="H320" i="1" s="1"/>
  <c r="H319" i="1" s="1"/>
  <c r="G321" i="1"/>
  <c r="G320" i="1" s="1"/>
  <c r="G319" i="1" s="1"/>
  <c r="G318" i="1" s="1"/>
  <c r="F321" i="1"/>
  <c r="F320" i="1" s="1"/>
  <c r="F319" i="1" s="1"/>
  <c r="U320" i="1"/>
  <c r="U319" i="1" s="1"/>
  <c r="L320" i="1"/>
  <c r="L319" i="1" s="1"/>
  <c r="L318" i="1" s="1"/>
  <c r="K320" i="1"/>
  <c r="K319" i="1" s="1"/>
  <c r="K318" i="1" s="1"/>
  <c r="J320" i="1"/>
  <c r="J319" i="1" s="1"/>
  <c r="I320" i="1"/>
  <c r="I319" i="1" s="1"/>
  <c r="W317" i="1"/>
  <c r="V317" i="1"/>
  <c r="U317" i="1"/>
  <c r="U316" i="1" s="1"/>
  <c r="U315" i="1" s="1"/>
  <c r="U314" i="1" s="1"/>
  <c r="T317" i="1"/>
  <c r="T316" i="1" s="1"/>
  <c r="T315" i="1" s="1"/>
  <c r="T314" i="1" s="1"/>
  <c r="S317" i="1"/>
  <c r="S316" i="1" s="1"/>
  <c r="S315" i="1" s="1"/>
  <c r="S314" i="1" s="1"/>
  <c r="R317" i="1"/>
  <c r="R316" i="1" s="1"/>
  <c r="Q317" i="1"/>
  <c r="Q316" i="1" s="1"/>
  <c r="Q315" i="1" s="1"/>
  <c r="Q314" i="1" s="1"/>
  <c r="P317" i="1"/>
  <c r="P316" i="1" s="1"/>
  <c r="P315" i="1" s="1"/>
  <c r="P314" i="1" s="1"/>
  <c r="O317" i="1"/>
  <c r="O316" i="1" s="1"/>
  <c r="N317" i="1"/>
  <c r="N316" i="1" s="1"/>
  <c r="N315" i="1" s="1"/>
  <c r="N314" i="1" s="1"/>
  <c r="M317" i="1"/>
  <c r="M316" i="1" s="1"/>
  <c r="M315" i="1" s="1"/>
  <c r="M314" i="1" s="1"/>
  <c r="L317" i="1"/>
  <c r="K317" i="1"/>
  <c r="K316" i="1" s="1"/>
  <c r="K315" i="1" s="1"/>
  <c r="K314" i="1" s="1"/>
  <c r="J317" i="1"/>
  <c r="J316" i="1" s="1"/>
  <c r="J315" i="1" s="1"/>
  <c r="J314" i="1" s="1"/>
  <c r="I317" i="1"/>
  <c r="I316" i="1" s="1"/>
  <c r="I315" i="1" s="1"/>
  <c r="I314" i="1" s="1"/>
  <c r="H317" i="1"/>
  <c r="H316" i="1" s="1"/>
  <c r="H315" i="1" s="1"/>
  <c r="H314" i="1" s="1"/>
  <c r="G317" i="1"/>
  <c r="F317" i="1"/>
  <c r="F316" i="1" s="1"/>
  <c r="F315" i="1" s="1"/>
  <c r="F314" i="1" s="1"/>
  <c r="W316" i="1"/>
  <c r="W315" i="1" s="1"/>
  <c r="W314" i="1" s="1"/>
  <c r="V316" i="1"/>
  <c r="V315" i="1" s="1"/>
  <c r="V314" i="1" s="1"/>
  <c r="L316" i="1"/>
  <c r="L315" i="1" s="1"/>
  <c r="L314" i="1" s="1"/>
  <c r="G316" i="1"/>
  <c r="G315" i="1" s="1"/>
  <c r="G314" i="1" s="1"/>
  <c r="R315" i="1"/>
  <c r="R314" i="1" s="1"/>
  <c r="O315" i="1"/>
  <c r="O314" i="1" s="1"/>
  <c r="W313" i="1"/>
  <c r="W312" i="1" s="1"/>
  <c r="W311" i="1" s="1"/>
  <c r="W310" i="1" s="1"/>
  <c r="V313" i="1"/>
  <c r="V312" i="1" s="1"/>
  <c r="V311" i="1" s="1"/>
  <c r="U313" i="1"/>
  <c r="U312" i="1" s="1"/>
  <c r="U311" i="1" s="1"/>
  <c r="U310" i="1" s="1"/>
  <c r="T313" i="1"/>
  <c r="T312" i="1" s="1"/>
  <c r="T311" i="1" s="1"/>
  <c r="T310" i="1" s="1"/>
  <c r="S313" i="1"/>
  <c r="R313" i="1"/>
  <c r="R312" i="1" s="1"/>
  <c r="R311" i="1" s="1"/>
  <c r="R310" i="1" s="1"/>
  <c r="Q313" i="1"/>
  <c r="Q312" i="1" s="1"/>
  <c r="Q311" i="1" s="1"/>
  <c r="Q310" i="1" s="1"/>
  <c r="P313" i="1"/>
  <c r="P312" i="1" s="1"/>
  <c r="P311" i="1" s="1"/>
  <c r="P310" i="1" s="1"/>
  <c r="O313" i="1"/>
  <c r="O312" i="1" s="1"/>
  <c r="O311" i="1" s="1"/>
  <c r="O310" i="1" s="1"/>
  <c r="N313" i="1"/>
  <c r="N312" i="1" s="1"/>
  <c r="N311" i="1" s="1"/>
  <c r="N310" i="1" s="1"/>
  <c r="M313" i="1"/>
  <c r="M312" i="1" s="1"/>
  <c r="M311" i="1" s="1"/>
  <c r="M310" i="1" s="1"/>
  <c r="L313" i="1"/>
  <c r="K313" i="1"/>
  <c r="K312" i="1" s="1"/>
  <c r="K311" i="1" s="1"/>
  <c r="K310" i="1" s="1"/>
  <c r="J313" i="1"/>
  <c r="I313" i="1"/>
  <c r="I312" i="1" s="1"/>
  <c r="I311" i="1" s="1"/>
  <c r="I310" i="1" s="1"/>
  <c r="H313" i="1"/>
  <c r="H312" i="1" s="1"/>
  <c r="G313" i="1"/>
  <c r="G312" i="1" s="1"/>
  <c r="G311" i="1" s="1"/>
  <c r="G310" i="1" s="1"/>
  <c r="F313" i="1"/>
  <c r="F312" i="1" s="1"/>
  <c r="F311" i="1" s="1"/>
  <c r="F310" i="1" s="1"/>
  <c r="S312" i="1"/>
  <c r="S311" i="1" s="1"/>
  <c r="S310" i="1" s="1"/>
  <c r="L312" i="1"/>
  <c r="L311" i="1" s="1"/>
  <c r="L310" i="1" s="1"/>
  <c r="J312" i="1"/>
  <c r="J311" i="1" s="1"/>
  <c r="J310" i="1" s="1"/>
  <c r="H311" i="1"/>
  <c r="H310" i="1" s="1"/>
  <c r="V310" i="1"/>
  <c r="W309" i="1"/>
  <c r="W308" i="1" s="1"/>
  <c r="W307" i="1" s="1"/>
  <c r="W306" i="1" s="1"/>
  <c r="V309" i="1"/>
  <c r="V308" i="1" s="1"/>
  <c r="V307" i="1" s="1"/>
  <c r="V306" i="1" s="1"/>
  <c r="U309" i="1"/>
  <c r="U308" i="1" s="1"/>
  <c r="U307" i="1" s="1"/>
  <c r="U306" i="1" s="1"/>
  <c r="T309" i="1"/>
  <c r="T308" i="1" s="1"/>
  <c r="T307" i="1" s="1"/>
  <c r="T306" i="1" s="1"/>
  <c r="S309" i="1"/>
  <c r="R309" i="1"/>
  <c r="R308" i="1" s="1"/>
  <c r="R307" i="1" s="1"/>
  <c r="R306" i="1" s="1"/>
  <c r="Q309" i="1"/>
  <c r="Q308" i="1" s="1"/>
  <c r="P309" i="1"/>
  <c r="P308" i="1" s="1"/>
  <c r="O309" i="1"/>
  <c r="O308" i="1" s="1"/>
  <c r="N309" i="1"/>
  <c r="N308" i="1" s="1"/>
  <c r="N307" i="1" s="1"/>
  <c r="N306" i="1" s="1"/>
  <c r="M309" i="1"/>
  <c r="M308" i="1" s="1"/>
  <c r="M307" i="1" s="1"/>
  <c r="M306" i="1" s="1"/>
  <c r="L309" i="1"/>
  <c r="L308" i="1" s="1"/>
  <c r="L307" i="1" s="1"/>
  <c r="L306" i="1" s="1"/>
  <c r="K309" i="1"/>
  <c r="K308" i="1" s="1"/>
  <c r="K307" i="1" s="1"/>
  <c r="K306" i="1" s="1"/>
  <c r="J309" i="1"/>
  <c r="J308" i="1" s="1"/>
  <c r="J307" i="1" s="1"/>
  <c r="J306" i="1" s="1"/>
  <c r="I309" i="1"/>
  <c r="H309" i="1"/>
  <c r="H308" i="1" s="1"/>
  <c r="H307" i="1" s="1"/>
  <c r="H306" i="1" s="1"/>
  <c r="G309" i="1"/>
  <c r="F309" i="1"/>
  <c r="F308" i="1" s="1"/>
  <c r="F307" i="1" s="1"/>
  <c r="F306" i="1" s="1"/>
  <c r="S308" i="1"/>
  <c r="S307" i="1" s="1"/>
  <c r="S306" i="1" s="1"/>
  <c r="I308" i="1"/>
  <c r="I307" i="1" s="1"/>
  <c r="I306" i="1" s="1"/>
  <c r="G308" i="1"/>
  <c r="G307" i="1" s="1"/>
  <c r="G306" i="1" s="1"/>
  <c r="Q307" i="1"/>
  <c r="Q306" i="1" s="1"/>
  <c r="P307" i="1"/>
  <c r="P306" i="1" s="1"/>
  <c r="O307" i="1"/>
  <c r="O306" i="1" s="1"/>
  <c r="W305" i="1"/>
  <c r="W304" i="1" s="1"/>
  <c r="W303" i="1" s="1"/>
  <c r="W302" i="1" s="1"/>
  <c r="V305" i="1"/>
  <c r="U305" i="1"/>
  <c r="T305" i="1"/>
  <c r="T304" i="1" s="1"/>
  <c r="T303" i="1" s="1"/>
  <c r="T302" i="1" s="1"/>
  <c r="S305" i="1"/>
  <c r="S304" i="1" s="1"/>
  <c r="S303" i="1" s="1"/>
  <c r="S302" i="1" s="1"/>
  <c r="R305" i="1"/>
  <c r="R304" i="1" s="1"/>
  <c r="R303" i="1" s="1"/>
  <c r="R302" i="1" s="1"/>
  <c r="Q305" i="1"/>
  <c r="Q304" i="1" s="1"/>
  <c r="Q303" i="1" s="1"/>
  <c r="Q302" i="1" s="1"/>
  <c r="P305" i="1"/>
  <c r="P304" i="1" s="1"/>
  <c r="P303" i="1" s="1"/>
  <c r="P302" i="1" s="1"/>
  <c r="O305" i="1"/>
  <c r="O304" i="1" s="1"/>
  <c r="N305" i="1"/>
  <c r="N304" i="1" s="1"/>
  <c r="N303" i="1" s="1"/>
  <c r="N302" i="1" s="1"/>
  <c r="M305" i="1"/>
  <c r="M304" i="1" s="1"/>
  <c r="M303" i="1" s="1"/>
  <c r="M302" i="1" s="1"/>
  <c r="L305" i="1"/>
  <c r="L304" i="1" s="1"/>
  <c r="L303" i="1" s="1"/>
  <c r="L302" i="1" s="1"/>
  <c r="K305" i="1"/>
  <c r="J305" i="1"/>
  <c r="J304" i="1" s="1"/>
  <c r="J303" i="1" s="1"/>
  <c r="J302" i="1" s="1"/>
  <c r="I305" i="1"/>
  <c r="H305" i="1"/>
  <c r="H304" i="1" s="1"/>
  <c r="G305" i="1"/>
  <c r="G304" i="1" s="1"/>
  <c r="G303" i="1" s="1"/>
  <c r="G302" i="1" s="1"/>
  <c r="F305" i="1"/>
  <c r="F304" i="1" s="1"/>
  <c r="F303" i="1" s="1"/>
  <c r="F302" i="1" s="1"/>
  <c r="V304" i="1"/>
  <c r="V303" i="1" s="1"/>
  <c r="V302" i="1" s="1"/>
  <c r="U304" i="1"/>
  <c r="U303" i="1" s="1"/>
  <c r="U302" i="1" s="1"/>
  <c r="K304" i="1"/>
  <c r="K303" i="1" s="1"/>
  <c r="I304" i="1"/>
  <c r="I303" i="1" s="1"/>
  <c r="I302" i="1" s="1"/>
  <c r="O303" i="1"/>
  <c r="O302" i="1" s="1"/>
  <c r="H303" i="1"/>
  <c r="H302" i="1" s="1"/>
  <c r="K302" i="1"/>
  <c r="W301" i="1"/>
  <c r="W300" i="1" s="1"/>
  <c r="W299" i="1" s="1"/>
  <c r="W298" i="1" s="1"/>
  <c r="V301" i="1"/>
  <c r="V300" i="1" s="1"/>
  <c r="V299" i="1" s="1"/>
  <c r="V298" i="1" s="1"/>
  <c r="U301" i="1"/>
  <c r="U300" i="1" s="1"/>
  <c r="U299" i="1" s="1"/>
  <c r="U298" i="1" s="1"/>
  <c r="T301" i="1"/>
  <c r="T300" i="1" s="1"/>
  <c r="T299" i="1" s="1"/>
  <c r="T298" i="1" s="1"/>
  <c r="S301" i="1"/>
  <c r="S300" i="1" s="1"/>
  <c r="S299" i="1" s="1"/>
  <c r="S298" i="1" s="1"/>
  <c r="R301" i="1"/>
  <c r="R300" i="1" s="1"/>
  <c r="Q301" i="1"/>
  <c r="Q300" i="1" s="1"/>
  <c r="Q299" i="1" s="1"/>
  <c r="Q298" i="1" s="1"/>
  <c r="P301" i="1"/>
  <c r="P300" i="1" s="1"/>
  <c r="O301" i="1"/>
  <c r="O300" i="1" s="1"/>
  <c r="N301" i="1"/>
  <c r="M301" i="1"/>
  <c r="M300" i="1" s="1"/>
  <c r="M299" i="1" s="1"/>
  <c r="M298" i="1" s="1"/>
  <c r="L301" i="1"/>
  <c r="L300" i="1" s="1"/>
  <c r="L299" i="1" s="1"/>
  <c r="L298" i="1" s="1"/>
  <c r="K301" i="1"/>
  <c r="K300" i="1" s="1"/>
  <c r="K299" i="1" s="1"/>
  <c r="K298" i="1" s="1"/>
  <c r="J301" i="1"/>
  <c r="J300" i="1" s="1"/>
  <c r="J299" i="1" s="1"/>
  <c r="J298" i="1" s="1"/>
  <c r="I301" i="1"/>
  <c r="I300" i="1" s="1"/>
  <c r="I299" i="1" s="1"/>
  <c r="I298" i="1" s="1"/>
  <c r="H301" i="1"/>
  <c r="H300" i="1" s="1"/>
  <c r="H299" i="1" s="1"/>
  <c r="H298" i="1" s="1"/>
  <c r="G301" i="1"/>
  <c r="G300" i="1" s="1"/>
  <c r="G299" i="1" s="1"/>
  <c r="G298" i="1" s="1"/>
  <c r="F301" i="1"/>
  <c r="F300" i="1" s="1"/>
  <c r="F299" i="1" s="1"/>
  <c r="F298" i="1" s="1"/>
  <c r="N300" i="1"/>
  <c r="N299" i="1" s="1"/>
  <c r="N298" i="1" s="1"/>
  <c r="R299" i="1"/>
  <c r="R298" i="1" s="1"/>
  <c r="P299" i="1"/>
  <c r="P298" i="1" s="1"/>
  <c r="O299" i="1"/>
  <c r="O298" i="1" s="1"/>
  <c r="W297" i="1"/>
  <c r="W296" i="1" s="1"/>
  <c r="W295" i="1" s="1"/>
  <c r="W294" i="1" s="1"/>
  <c r="V297" i="1"/>
  <c r="V296" i="1" s="1"/>
  <c r="V295" i="1" s="1"/>
  <c r="V294" i="1" s="1"/>
  <c r="U297" i="1"/>
  <c r="U296" i="1" s="1"/>
  <c r="U295" i="1" s="1"/>
  <c r="U294" i="1" s="1"/>
  <c r="T297" i="1"/>
  <c r="T296" i="1" s="1"/>
  <c r="T295" i="1" s="1"/>
  <c r="T294" i="1" s="1"/>
  <c r="S297" i="1"/>
  <c r="S296" i="1" s="1"/>
  <c r="S295" i="1" s="1"/>
  <c r="S294" i="1" s="1"/>
  <c r="R297" i="1"/>
  <c r="R296" i="1" s="1"/>
  <c r="R295" i="1" s="1"/>
  <c r="R294" i="1" s="1"/>
  <c r="Q297" i="1"/>
  <c r="Q296" i="1" s="1"/>
  <c r="P297" i="1"/>
  <c r="P296" i="1" s="1"/>
  <c r="O297" i="1"/>
  <c r="O296" i="1" s="1"/>
  <c r="O295" i="1" s="1"/>
  <c r="O294" i="1" s="1"/>
  <c r="N297" i="1"/>
  <c r="N296" i="1" s="1"/>
  <c r="N295" i="1" s="1"/>
  <c r="N294" i="1" s="1"/>
  <c r="M297" i="1"/>
  <c r="M296" i="1" s="1"/>
  <c r="M295" i="1" s="1"/>
  <c r="M294" i="1" s="1"/>
  <c r="L297" i="1"/>
  <c r="K297" i="1"/>
  <c r="J297" i="1"/>
  <c r="I297" i="1"/>
  <c r="I296" i="1" s="1"/>
  <c r="I295" i="1" s="1"/>
  <c r="I294" i="1" s="1"/>
  <c r="H297" i="1"/>
  <c r="H296" i="1" s="1"/>
  <c r="H295" i="1" s="1"/>
  <c r="H294" i="1" s="1"/>
  <c r="G297" i="1"/>
  <c r="G296" i="1" s="1"/>
  <c r="G295" i="1" s="1"/>
  <c r="G294" i="1" s="1"/>
  <c r="F297" i="1"/>
  <c r="F296" i="1" s="1"/>
  <c r="F295" i="1" s="1"/>
  <c r="F294" i="1" s="1"/>
  <c r="L296" i="1"/>
  <c r="L295" i="1" s="1"/>
  <c r="L294" i="1" s="1"/>
  <c r="K296" i="1"/>
  <c r="K295" i="1" s="1"/>
  <c r="K294" i="1" s="1"/>
  <c r="J296" i="1"/>
  <c r="J295" i="1" s="1"/>
  <c r="Q295" i="1"/>
  <c r="Q294" i="1" s="1"/>
  <c r="P295" i="1"/>
  <c r="P294" i="1" s="1"/>
  <c r="J294" i="1"/>
  <c r="W293" i="1"/>
  <c r="W292" i="1" s="1"/>
  <c r="W291" i="1" s="1"/>
  <c r="W290" i="1" s="1"/>
  <c r="V293" i="1"/>
  <c r="V292" i="1" s="1"/>
  <c r="V291" i="1" s="1"/>
  <c r="V290" i="1" s="1"/>
  <c r="U293" i="1"/>
  <c r="U292" i="1" s="1"/>
  <c r="U291" i="1" s="1"/>
  <c r="U290" i="1" s="1"/>
  <c r="T293" i="1"/>
  <c r="T292" i="1" s="1"/>
  <c r="T291" i="1" s="1"/>
  <c r="T290" i="1" s="1"/>
  <c r="S293" i="1"/>
  <c r="S292" i="1" s="1"/>
  <c r="S291" i="1" s="1"/>
  <c r="S290" i="1" s="1"/>
  <c r="R293" i="1"/>
  <c r="R292" i="1" s="1"/>
  <c r="R291" i="1" s="1"/>
  <c r="R290" i="1" s="1"/>
  <c r="Q293" i="1"/>
  <c r="Q292" i="1" s="1"/>
  <c r="P293" i="1"/>
  <c r="P292" i="1" s="1"/>
  <c r="O293" i="1"/>
  <c r="O292" i="1" s="1"/>
  <c r="O291" i="1" s="1"/>
  <c r="O290" i="1" s="1"/>
  <c r="N293" i="1"/>
  <c r="N292" i="1" s="1"/>
  <c r="N291" i="1" s="1"/>
  <c r="N290" i="1" s="1"/>
  <c r="M293" i="1"/>
  <c r="M292" i="1" s="1"/>
  <c r="M291" i="1" s="1"/>
  <c r="M290" i="1" s="1"/>
  <c r="L293" i="1"/>
  <c r="K293" i="1"/>
  <c r="J293" i="1"/>
  <c r="I293" i="1"/>
  <c r="I292" i="1" s="1"/>
  <c r="I291" i="1" s="1"/>
  <c r="I290" i="1" s="1"/>
  <c r="H293" i="1"/>
  <c r="H292" i="1" s="1"/>
  <c r="H291" i="1" s="1"/>
  <c r="H290" i="1" s="1"/>
  <c r="G293" i="1"/>
  <c r="G292" i="1" s="1"/>
  <c r="G291" i="1" s="1"/>
  <c r="G290" i="1" s="1"/>
  <c r="F293" i="1"/>
  <c r="F292" i="1" s="1"/>
  <c r="F291" i="1" s="1"/>
  <c r="F290" i="1" s="1"/>
  <c r="L292" i="1"/>
  <c r="L291" i="1" s="1"/>
  <c r="L290" i="1" s="1"/>
  <c r="K292" i="1"/>
  <c r="K291" i="1" s="1"/>
  <c r="K290" i="1" s="1"/>
  <c r="J292" i="1"/>
  <c r="J291" i="1" s="1"/>
  <c r="J290" i="1" s="1"/>
  <c r="Q291" i="1"/>
  <c r="Q290" i="1" s="1"/>
  <c r="P291" i="1"/>
  <c r="P290" i="1" s="1"/>
  <c r="W289" i="1"/>
  <c r="W288" i="1" s="1"/>
  <c r="W287" i="1" s="1"/>
  <c r="W286" i="1" s="1"/>
  <c r="V289" i="1"/>
  <c r="V288" i="1" s="1"/>
  <c r="V287" i="1" s="1"/>
  <c r="V286" i="1" s="1"/>
  <c r="U289" i="1"/>
  <c r="U288" i="1" s="1"/>
  <c r="U287" i="1" s="1"/>
  <c r="U286" i="1" s="1"/>
  <c r="T289" i="1"/>
  <c r="T288" i="1" s="1"/>
  <c r="T287" i="1" s="1"/>
  <c r="T286" i="1" s="1"/>
  <c r="S289" i="1"/>
  <c r="R289" i="1"/>
  <c r="R288" i="1" s="1"/>
  <c r="R287" i="1" s="1"/>
  <c r="R286" i="1" s="1"/>
  <c r="Q289" i="1"/>
  <c r="Q288" i="1" s="1"/>
  <c r="Q287" i="1" s="1"/>
  <c r="Q286" i="1" s="1"/>
  <c r="P289" i="1"/>
  <c r="P288" i="1" s="1"/>
  <c r="P287" i="1" s="1"/>
  <c r="P286" i="1" s="1"/>
  <c r="O289" i="1"/>
  <c r="O288" i="1" s="1"/>
  <c r="N289" i="1"/>
  <c r="N288" i="1" s="1"/>
  <c r="N287" i="1" s="1"/>
  <c r="N286" i="1" s="1"/>
  <c r="M289" i="1"/>
  <c r="M288" i="1" s="1"/>
  <c r="M287" i="1" s="1"/>
  <c r="M286" i="1" s="1"/>
  <c r="L289" i="1"/>
  <c r="K289" i="1"/>
  <c r="K288" i="1" s="1"/>
  <c r="K287" i="1" s="1"/>
  <c r="K286" i="1" s="1"/>
  <c r="J289" i="1"/>
  <c r="J288" i="1" s="1"/>
  <c r="J287" i="1" s="1"/>
  <c r="J286" i="1" s="1"/>
  <c r="I289" i="1"/>
  <c r="H289" i="1"/>
  <c r="H288" i="1" s="1"/>
  <c r="H287" i="1" s="1"/>
  <c r="H286" i="1" s="1"/>
  <c r="G289" i="1"/>
  <c r="F289" i="1"/>
  <c r="F288" i="1" s="1"/>
  <c r="F287" i="1" s="1"/>
  <c r="F286" i="1" s="1"/>
  <c r="S288" i="1"/>
  <c r="S287" i="1" s="1"/>
  <c r="S286" i="1" s="1"/>
  <c r="L288" i="1"/>
  <c r="L287" i="1" s="1"/>
  <c r="L286" i="1" s="1"/>
  <c r="I288" i="1"/>
  <c r="I287" i="1" s="1"/>
  <c r="I286" i="1" s="1"/>
  <c r="G288" i="1"/>
  <c r="G287" i="1" s="1"/>
  <c r="G286" i="1" s="1"/>
  <c r="O287" i="1"/>
  <c r="O286" i="1" s="1"/>
  <c r="W284" i="1"/>
  <c r="W283" i="1" s="1"/>
  <c r="V284" i="1"/>
  <c r="V283" i="1" s="1"/>
  <c r="V282" i="1" s="1"/>
  <c r="V281" i="1" s="1"/>
  <c r="U284" i="1"/>
  <c r="U283" i="1" s="1"/>
  <c r="T284" i="1"/>
  <c r="T283" i="1" s="1"/>
  <c r="T282" i="1" s="1"/>
  <c r="T281" i="1" s="1"/>
  <c r="S284" i="1"/>
  <c r="S283" i="1" s="1"/>
  <c r="S282" i="1" s="1"/>
  <c r="S281" i="1" s="1"/>
  <c r="R284" i="1"/>
  <c r="R283" i="1" s="1"/>
  <c r="R282" i="1" s="1"/>
  <c r="R281" i="1" s="1"/>
  <c r="Q284" i="1"/>
  <c r="Q283" i="1" s="1"/>
  <c r="Q282" i="1" s="1"/>
  <c r="Q281" i="1" s="1"/>
  <c r="P284" i="1"/>
  <c r="P283" i="1" s="1"/>
  <c r="P282" i="1" s="1"/>
  <c r="P281" i="1" s="1"/>
  <c r="O284" i="1"/>
  <c r="N284" i="1"/>
  <c r="N283" i="1" s="1"/>
  <c r="N282" i="1" s="1"/>
  <c r="N281" i="1" s="1"/>
  <c r="M284" i="1"/>
  <c r="L284" i="1"/>
  <c r="L283" i="1" s="1"/>
  <c r="L282" i="1" s="1"/>
  <c r="L281" i="1" s="1"/>
  <c r="K284" i="1"/>
  <c r="K283" i="1" s="1"/>
  <c r="K282" i="1" s="1"/>
  <c r="K281" i="1" s="1"/>
  <c r="J284" i="1"/>
  <c r="J283" i="1" s="1"/>
  <c r="J282" i="1" s="1"/>
  <c r="J281" i="1" s="1"/>
  <c r="I284" i="1"/>
  <c r="I283" i="1" s="1"/>
  <c r="I282" i="1" s="1"/>
  <c r="I281" i="1" s="1"/>
  <c r="H284" i="1"/>
  <c r="H283" i="1" s="1"/>
  <c r="H282" i="1" s="1"/>
  <c r="H281" i="1" s="1"/>
  <c r="G284" i="1"/>
  <c r="G283" i="1" s="1"/>
  <c r="G282" i="1" s="1"/>
  <c r="G281" i="1" s="1"/>
  <c r="F284" i="1"/>
  <c r="F283" i="1" s="1"/>
  <c r="F282" i="1" s="1"/>
  <c r="F281" i="1" s="1"/>
  <c r="O283" i="1"/>
  <c r="O282" i="1" s="1"/>
  <c r="O281" i="1" s="1"/>
  <c r="M283" i="1"/>
  <c r="M282" i="1" s="1"/>
  <c r="M281" i="1" s="1"/>
  <c r="W282" i="1"/>
  <c r="W281" i="1" s="1"/>
  <c r="U282" i="1"/>
  <c r="U281" i="1" s="1"/>
  <c r="W280" i="1"/>
  <c r="W279" i="1" s="1"/>
  <c r="W278" i="1" s="1"/>
  <c r="W277" i="1" s="1"/>
  <c r="V280" i="1"/>
  <c r="V279" i="1" s="1"/>
  <c r="V278" i="1" s="1"/>
  <c r="V277" i="1" s="1"/>
  <c r="U280" i="1"/>
  <c r="U279" i="1" s="1"/>
  <c r="U278" i="1" s="1"/>
  <c r="U277" i="1" s="1"/>
  <c r="T280" i="1"/>
  <c r="T279" i="1" s="1"/>
  <c r="T278" i="1" s="1"/>
  <c r="T277" i="1" s="1"/>
  <c r="S280" i="1"/>
  <c r="S279" i="1" s="1"/>
  <c r="S278" i="1" s="1"/>
  <c r="S277" i="1" s="1"/>
  <c r="R280" i="1"/>
  <c r="R279" i="1" s="1"/>
  <c r="R278" i="1" s="1"/>
  <c r="R277" i="1" s="1"/>
  <c r="Q280" i="1"/>
  <c r="Q279" i="1" s="1"/>
  <c r="Q278" i="1" s="1"/>
  <c r="Q277" i="1" s="1"/>
  <c r="P280" i="1"/>
  <c r="P279" i="1" s="1"/>
  <c r="P278" i="1" s="1"/>
  <c r="P277" i="1" s="1"/>
  <c r="O280" i="1"/>
  <c r="O279" i="1" s="1"/>
  <c r="O278" i="1" s="1"/>
  <c r="O277" i="1" s="1"/>
  <c r="N280" i="1"/>
  <c r="N279" i="1" s="1"/>
  <c r="N278" i="1" s="1"/>
  <c r="N277" i="1" s="1"/>
  <c r="M280" i="1"/>
  <c r="L280" i="1"/>
  <c r="L279" i="1" s="1"/>
  <c r="L278" i="1" s="1"/>
  <c r="L277" i="1" s="1"/>
  <c r="K280" i="1"/>
  <c r="K279" i="1" s="1"/>
  <c r="K278" i="1" s="1"/>
  <c r="K277" i="1" s="1"/>
  <c r="J280" i="1"/>
  <c r="J279" i="1" s="1"/>
  <c r="J278" i="1" s="1"/>
  <c r="J277" i="1" s="1"/>
  <c r="I280" i="1"/>
  <c r="I279" i="1" s="1"/>
  <c r="I278" i="1" s="1"/>
  <c r="I277" i="1" s="1"/>
  <c r="H280" i="1"/>
  <c r="H279" i="1" s="1"/>
  <c r="H278" i="1" s="1"/>
  <c r="H277" i="1" s="1"/>
  <c r="G280" i="1"/>
  <c r="G279" i="1" s="1"/>
  <c r="G278" i="1" s="1"/>
  <c r="G277" i="1" s="1"/>
  <c r="F280" i="1"/>
  <c r="F279" i="1" s="1"/>
  <c r="F278" i="1" s="1"/>
  <c r="F277" i="1" s="1"/>
  <c r="M279" i="1"/>
  <c r="M278" i="1" s="1"/>
  <c r="M277" i="1" s="1"/>
  <c r="W276" i="1"/>
  <c r="W275" i="1" s="1"/>
  <c r="W274" i="1" s="1"/>
  <c r="W273" i="1" s="1"/>
  <c r="V276" i="1"/>
  <c r="V275" i="1" s="1"/>
  <c r="V274" i="1" s="1"/>
  <c r="V273" i="1" s="1"/>
  <c r="U276" i="1"/>
  <c r="U275" i="1" s="1"/>
  <c r="U274" i="1" s="1"/>
  <c r="U273" i="1" s="1"/>
  <c r="T276" i="1"/>
  <c r="T275" i="1" s="1"/>
  <c r="T274" i="1" s="1"/>
  <c r="T273" i="1" s="1"/>
  <c r="S276" i="1"/>
  <c r="S275" i="1" s="1"/>
  <c r="S274" i="1" s="1"/>
  <c r="S273" i="1" s="1"/>
  <c r="R276" i="1"/>
  <c r="R275" i="1" s="1"/>
  <c r="R274" i="1" s="1"/>
  <c r="R273" i="1" s="1"/>
  <c r="Q276" i="1"/>
  <c r="Q275" i="1" s="1"/>
  <c r="Q274" i="1" s="1"/>
  <c r="Q273" i="1" s="1"/>
  <c r="P276" i="1"/>
  <c r="P275" i="1" s="1"/>
  <c r="P274" i="1" s="1"/>
  <c r="P273" i="1" s="1"/>
  <c r="O276" i="1"/>
  <c r="N276" i="1"/>
  <c r="N275" i="1" s="1"/>
  <c r="N274" i="1" s="1"/>
  <c r="N273" i="1" s="1"/>
  <c r="M276" i="1"/>
  <c r="L276" i="1"/>
  <c r="L275" i="1" s="1"/>
  <c r="L274" i="1" s="1"/>
  <c r="L273" i="1" s="1"/>
  <c r="K276" i="1"/>
  <c r="K275" i="1" s="1"/>
  <c r="J276" i="1"/>
  <c r="J275" i="1" s="1"/>
  <c r="J274" i="1" s="1"/>
  <c r="J273" i="1" s="1"/>
  <c r="I276" i="1"/>
  <c r="I275" i="1" s="1"/>
  <c r="I274" i="1" s="1"/>
  <c r="I273" i="1" s="1"/>
  <c r="H276" i="1"/>
  <c r="H275" i="1" s="1"/>
  <c r="H274" i="1" s="1"/>
  <c r="H273" i="1" s="1"/>
  <c r="G276" i="1"/>
  <c r="G275" i="1" s="1"/>
  <c r="G274" i="1" s="1"/>
  <c r="G273" i="1" s="1"/>
  <c r="F276" i="1"/>
  <c r="F275" i="1" s="1"/>
  <c r="F274" i="1" s="1"/>
  <c r="F273" i="1" s="1"/>
  <c r="O275" i="1"/>
  <c r="O274" i="1" s="1"/>
  <c r="O273" i="1" s="1"/>
  <c r="M275" i="1"/>
  <c r="M274" i="1" s="1"/>
  <c r="M273" i="1" s="1"/>
  <c r="K274" i="1"/>
  <c r="K273" i="1" s="1"/>
  <c r="W272" i="1"/>
  <c r="W271" i="1" s="1"/>
  <c r="W270" i="1" s="1"/>
  <c r="W269" i="1" s="1"/>
  <c r="V272" i="1"/>
  <c r="V271" i="1" s="1"/>
  <c r="V270" i="1" s="1"/>
  <c r="V269" i="1" s="1"/>
  <c r="U272" i="1"/>
  <c r="U271" i="1" s="1"/>
  <c r="U270" i="1" s="1"/>
  <c r="U269" i="1" s="1"/>
  <c r="T272" i="1"/>
  <c r="T271" i="1" s="1"/>
  <c r="T270" i="1" s="1"/>
  <c r="T269" i="1" s="1"/>
  <c r="S272" i="1"/>
  <c r="S271" i="1" s="1"/>
  <c r="S270" i="1" s="1"/>
  <c r="S269" i="1" s="1"/>
  <c r="R272" i="1"/>
  <c r="R271" i="1" s="1"/>
  <c r="R270" i="1" s="1"/>
  <c r="R269" i="1" s="1"/>
  <c r="Q272" i="1"/>
  <c r="P272" i="1"/>
  <c r="O272" i="1"/>
  <c r="N272" i="1"/>
  <c r="N271" i="1" s="1"/>
  <c r="N270" i="1" s="1"/>
  <c r="N269" i="1" s="1"/>
  <c r="M272" i="1"/>
  <c r="M271" i="1" s="1"/>
  <c r="M270" i="1" s="1"/>
  <c r="M269" i="1" s="1"/>
  <c r="L272" i="1"/>
  <c r="L271" i="1" s="1"/>
  <c r="L270" i="1" s="1"/>
  <c r="L269" i="1" s="1"/>
  <c r="K272" i="1"/>
  <c r="K271" i="1" s="1"/>
  <c r="K270" i="1" s="1"/>
  <c r="K269" i="1" s="1"/>
  <c r="J272" i="1"/>
  <c r="J271" i="1" s="1"/>
  <c r="J270" i="1" s="1"/>
  <c r="J269" i="1" s="1"/>
  <c r="I272" i="1"/>
  <c r="I271" i="1" s="1"/>
  <c r="I270" i="1" s="1"/>
  <c r="I269" i="1" s="1"/>
  <c r="H272" i="1"/>
  <c r="H271" i="1" s="1"/>
  <c r="H270" i="1" s="1"/>
  <c r="H269" i="1" s="1"/>
  <c r="G272" i="1"/>
  <c r="G271" i="1" s="1"/>
  <c r="G270" i="1" s="1"/>
  <c r="G269" i="1" s="1"/>
  <c r="F272" i="1"/>
  <c r="F271" i="1" s="1"/>
  <c r="F270" i="1" s="1"/>
  <c r="F269" i="1" s="1"/>
  <c r="Q271" i="1"/>
  <c r="Q270" i="1" s="1"/>
  <c r="P271" i="1"/>
  <c r="P270" i="1" s="1"/>
  <c r="O271" i="1"/>
  <c r="O270" i="1" s="1"/>
  <c r="Q269" i="1"/>
  <c r="P269" i="1"/>
  <c r="O269" i="1"/>
  <c r="W268" i="1"/>
  <c r="W267" i="1" s="1"/>
  <c r="W266" i="1" s="1"/>
  <c r="W265" i="1" s="1"/>
  <c r="V268" i="1"/>
  <c r="V267" i="1" s="1"/>
  <c r="V266" i="1" s="1"/>
  <c r="V265" i="1" s="1"/>
  <c r="U268" i="1"/>
  <c r="U267" i="1" s="1"/>
  <c r="U266" i="1" s="1"/>
  <c r="U265" i="1" s="1"/>
  <c r="T268" i="1"/>
  <c r="T267" i="1" s="1"/>
  <c r="T266" i="1" s="1"/>
  <c r="T265" i="1" s="1"/>
  <c r="S268" i="1"/>
  <c r="S267" i="1" s="1"/>
  <c r="S266" i="1" s="1"/>
  <c r="S265" i="1" s="1"/>
  <c r="R268" i="1"/>
  <c r="R267" i="1" s="1"/>
  <c r="R266" i="1" s="1"/>
  <c r="R265" i="1" s="1"/>
  <c r="Q268" i="1"/>
  <c r="Q267" i="1" s="1"/>
  <c r="Q266" i="1" s="1"/>
  <c r="Q265" i="1" s="1"/>
  <c r="P268" i="1"/>
  <c r="P267" i="1" s="1"/>
  <c r="P266" i="1" s="1"/>
  <c r="P265" i="1" s="1"/>
  <c r="O268" i="1"/>
  <c r="N268" i="1"/>
  <c r="N267" i="1" s="1"/>
  <c r="N266" i="1" s="1"/>
  <c r="N265" i="1" s="1"/>
  <c r="M268" i="1"/>
  <c r="M267" i="1" s="1"/>
  <c r="M266" i="1" s="1"/>
  <c r="M265" i="1" s="1"/>
  <c r="L268" i="1"/>
  <c r="L267" i="1" s="1"/>
  <c r="L266" i="1" s="1"/>
  <c r="L265" i="1" s="1"/>
  <c r="K268" i="1"/>
  <c r="K267" i="1" s="1"/>
  <c r="K266" i="1" s="1"/>
  <c r="K265" i="1" s="1"/>
  <c r="J268" i="1"/>
  <c r="J267" i="1" s="1"/>
  <c r="I268" i="1"/>
  <c r="I267" i="1" s="1"/>
  <c r="I266" i="1" s="1"/>
  <c r="I265" i="1" s="1"/>
  <c r="H268" i="1"/>
  <c r="H267" i="1" s="1"/>
  <c r="H266" i="1" s="1"/>
  <c r="H265" i="1" s="1"/>
  <c r="G268" i="1"/>
  <c r="G267" i="1" s="1"/>
  <c r="G266" i="1" s="1"/>
  <c r="G265" i="1" s="1"/>
  <c r="F268" i="1"/>
  <c r="F267" i="1" s="1"/>
  <c r="F266" i="1" s="1"/>
  <c r="F265" i="1" s="1"/>
  <c r="O267" i="1"/>
  <c r="O266" i="1" s="1"/>
  <c r="O265" i="1" s="1"/>
  <c r="J266" i="1"/>
  <c r="J265" i="1" s="1"/>
  <c r="W264" i="1"/>
  <c r="W263" i="1" s="1"/>
  <c r="W262" i="1" s="1"/>
  <c r="W261" i="1" s="1"/>
  <c r="V264" i="1"/>
  <c r="V263" i="1" s="1"/>
  <c r="V262" i="1" s="1"/>
  <c r="V261" i="1" s="1"/>
  <c r="U264" i="1"/>
  <c r="U263" i="1" s="1"/>
  <c r="U262" i="1" s="1"/>
  <c r="U261" i="1" s="1"/>
  <c r="T264" i="1"/>
  <c r="T263" i="1" s="1"/>
  <c r="T262" i="1" s="1"/>
  <c r="T261" i="1" s="1"/>
  <c r="S264" i="1"/>
  <c r="S263" i="1" s="1"/>
  <c r="S262" i="1" s="1"/>
  <c r="S261" i="1" s="1"/>
  <c r="R264" i="1"/>
  <c r="R263" i="1" s="1"/>
  <c r="R262" i="1" s="1"/>
  <c r="R261" i="1" s="1"/>
  <c r="Q264" i="1"/>
  <c r="Q263" i="1" s="1"/>
  <c r="Q262" i="1" s="1"/>
  <c r="Q261" i="1" s="1"/>
  <c r="P264" i="1"/>
  <c r="P263" i="1" s="1"/>
  <c r="P262" i="1" s="1"/>
  <c r="P261" i="1" s="1"/>
  <c r="O264" i="1"/>
  <c r="O263" i="1" s="1"/>
  <c r="O262" i="1" s="1"/>
  <c r="O261" i="1" s="1"/>
  <c r="N264" i="1"/>
  <c r="N263" i="1" s="1"/>
  <c r="N262" i="1" s="1"/>
  <c r="N261" i="1" s="1"/>
  <c r="M264" i="1"/>
  <c r="M263" i="1" s="1"/>
  <c r="M262" i="1" s="1"/>
  <c r="M261" i="1" s="1"/>
  <c r="L264" i="1"/>
  <c r="L263" i="1" s="1"/>
  <c r="L262" i="1" s="1"/>
  <c r="L261" i="1" s="1"/>
  <c r="K264" i="1"/>
  <c r="K263" i="1" s="1"/>
  <c r="K262" i="1" s="1"/>
  <c r="K261" i="1" s="1"/>
  <c r="J264" i="1"/>
  <c r="J263" i="1" s="1"/>
  <c r="J262" i="1" s="1"/>
  <c r="J261" i="1" s="1"/>
  <c r="I264" i="1"/>
  <c r="I263" i="1" s="1"/>
  <c r="I262" i="1" s="1"/>
  <c r="I261" i="1" s="1"/>
  <c r="H264" i="1"/>
  <c r="H263" i="1" s="1"/>
  <c r="H262" i="1" s="1"/>
  <c r="H261" i="1" s="1"/>
  <c r="G264" i="1"/>
  <c r="G263" i="1" s="1"/>
  <c r="G262" i="1" s="1"/>
  <c r="G261" i="1" s="1"/>
  <c r="F264" i="1"/>
  <c r="F263" i="1"/>
  <c r="F262" i="1" s="1"/>
  <c r="F261" i="1" s="1"/>
  <c r="W258" i="1"/>
  <c r="W257" i="1" s="1"/>
  <c r="W256" i="1" s="1"/>
  <c r="V258" i="1"/>
  <c r="V257" i="1" s="1"/>
  <c r="V256" i="1" s="1"/>
  <c r="U258" i="1"/>
  <c r="U257" i="1" s="1"/>
  <c r="T258" i="1"/>
  <c r="T257" i="1" s="1"/>
  <c r="T256" i="1" s="1"/>
  <c r="S258" i="1"/>
  <c r="S257" i="1" s="1"/>
  <c r="S256" i="1" s="1"/>
  <c r="R258" i="1"/>
  <c r="R257" i="1" s="1"/>
  <c r="R256" i="1" s="1"/>
  <c r="Q258" i="1"/>
  <c r="P258" i="1"/>
  <c r="P257" i="1" s="1"/>
  <c r="P256" i="1" s="1"/>
  <c r="O258" i="1"/>
  <c r="O257" i="1" s="1"/>
  <c r="O256" i="1" s="1"/>
  <c r="N258" i="1"/>
  <c r="N257" i="1" s="1"/>
  <c r="N256" i="1" s="1"/>
  <c r="M258" i="1"/>
  <c r="M257" i="1" s="1"/>
  <c r="M256" i="1" s="1"/>
  <c r="L258" i="1"/>
  <c r="L257" i="1" s="1"/>
  <c r="K258" i="1"/>
  <c r="K257" i="1" s="1"/>
  <c r="J258" i="1"/>
  <c r="J257" i="1" s="1"/>
  <c r="I258" i="1"/>
  <c r="I257" i="1" s="1"/>
  <c r="I256" i="1" s="1"/>
  <c r="H258" i="1"/>
  <c r="H257" i="1" s="1"/>
  <c r="H256" i="1" s="1"/>
  <c r="G258" i="1"/>
  <c r="G257" i="1" s="1"/>
  <c r="G256" i="1" s="1"/>
  <c r="F258" i="1"/>
  <c r="F257" i="1" s="1"/>
  <c r="F256" i="1" s="1"/>
  <c r="Q257" i="1"/>
  <c r="Q256" i="1" s="1"/>
  <c r="U256" i="1"/>
  <c r="L256" i="1"/>
  <c r="K256" i="1"/>
  <c r="J256" i="1"/>
  <c r="W255" i="1"/>
  <c r="V255" i="1"/>
  <c r="V254" i="1" s="1"/>
  <c r="U255" i="1"/>
  <c r="U254" i="1" s="1"/>
  <c r="T255" i="1"/>
  <c r="T254" i="1" s="1"/>
  <c r="S255" i="1"/>
  <c r="R255" i="1"/>
  <c r="R254" i="1" s="1"/>
  <c r="Q255" i="1"/>
  <c r="Q254" i="1" s="1"/>
  <c r="P255" i="1"/>
  <c r="P254" i="1" s="1"/>
  <c r="P251" i="1" s="1"/>
  <c r="O255" i="1"/>
  <c r="O254" i="1" s="1"/>
  <c r="O251" i="1" s="1"/>
  <c r="N255" i="1"/>
  <c r="N254" i="1" s="1"/>
  <c r="M255" i="1"/>
  <c r="M254" i="1" s="1"/>
  <c r="L255" i="1"/>
  <c r="K255" i="1"/>
  <c r="J255" i="1"/>
  <c r="J254" i="1" s="1"/>
  <c r="I255" i="1"/>
  <c r="I254" i="1" s="1"/>
  <c r="H255" i="1"/>
  <c r="H254" i="1" s="1"/>
  <c r="G255" i="1"/>
  <c r="F255" i="1"/>
  <c r="F254" i="1" s="1"/>
  <c r="W254" i="1"/>
  <c r="S254" i="1"/>
  <c r="L254" i="1"/>
  <c r="K254" i="1"/>
  <c r="G254" i="1"/>
  <c r="W253" i="1"/>
  <c r="W252" i="1" s="1"/>
  <c r="V253" i="1"/>
  <c r="U253" i="1"/>
  <c r="U252" i="1" s="1"/>
  <c r="T253" i="1"/>
  <c r="T252" i="1" s="1"/>
  <c r="S253" i="1"/>
  <c r="S252" i="1" s="1"/>
  <c r="R253" i="1"/>
  <c r="R252" i="1" s="1"/>
  <c r="R251" i="1" s="1"/>
  <c r="Q253" i="1"/>
  <c r="Q252" i="1" s="1"/>
  <c r="P253" i="1"/>
  <c r="P252" i="1" s="1"/>
  <c r="O253" i="1"/>
  <c r="O252" i="1" s="1"/>
  <c r="N253" i="1"/>
  <c r="M253" i="1"/>
  <c r="M252" i="1" s="1"/>
  <c r="L253" i="1"/>
  <c r="L252" i="1" s="1"/>
  <c r="L251" i="1" s="1"/>
  <c r="K253" i="1"/>
  <c r="K252" i="1" s="1"/>
  <c r="J253" i="1"/>
  <c r="I253" i="1"/>
  <c r="H253" i="1"/>
  <c r="H252" i="1" s="1"/>
  <c r="G253" i="1"/>
  <c r="G252" i="1" s="1"/>
  <c r="F253" i="1"/>
  <c r="F252" i="1" s="1"/>
  <c r="V252" i="1"/>
  <c r="N252" i="1"/>
  <c r="J252" i="1"/>
  <c r="I252" i="1"/>
  <c r="W250" i="1"/>
  <c r="W249" i="1" s="1"/>
  <c r="V250" i="1"/>
  <c r="V249" i="1" s="1"/>
  <c r="U250" i="1"/>
  <c r="U249" i="1" s="1"/>
  <c r="T250" i="1"/>
  <c r="T249" i="1" s="1"/>
  <c r="S250" i="1"/>
  <c r="S249" i="1" s="1"/>
  <c r="R250" i="1"/>
  <c r="R249" i="1" s="1"/>
  <c r="Q250" i="1"/>
  <c r="P250" i="1"/>
  <c r="O250" i="1"/>
  <c r="O249" i="1" s="1"/>
  <c r="N250" i="1"/>
  <c r="N249" i="1" s="1"/>
  <c r="M250" i="1"/>
  <c r="M249" i="1" s="1"/>
  <c r="L250" i="1"/>
  <c r="L249" i="1" s="1"/>
  <c r="K250" i="1"/>
  <c r="K249" i="1" s="1"/>
  <c r="J250" i="1"/>
  <c r="J249" i="1" s="1"/>
  <c r="I250" i="1"/>
  <c r="I249" i="1" s="1"/>
  <c r="H250" i="1"/>
  <c r="H249" i="1" s="1"/>
  <c r="G250" i="1"/>
  <c r="G249" i="1" s="1"/>
  <c r="F250" i="1"/>
  <c r="Q249" i="1"/>
  <c r="P249" i="1"/>
  <c r="F249" i="1"/>
  <c r="W248" i="1"/>
  <c r="W247" i="1" s="1"/>
  <c r="V248" i="1"/>
  <c r="V247" i="1" s="1"/>
  <c r="V246" i="1" s="1"/>
  <c r="U248" i="1"/>
  <c r="U247" i="1" s="1"/>
  <c r="T248" i="1"/>
  <c r="T247" i="1" s="1"/>
  <c r="S248" i="1"/>
  <c r="S247" i="1" s="1"/>
  <c r="R248" i="1"/>
  <c r="R247" i="1" s="1"/>
  <c r="Q248" i="1"/>
  <c r="Q247" i="1" s="1"/>
  <c r="P248" i="1"/>
  <c r="P247" i="1" s="1"/>
  <c r="O248" i="1"/>
  <c r="N248" i="1"/>
  <c r="N247" i="1" s="1"/>
  <c r="M248" i="1"/>
  <c r="M247" i="1" s="1"/>
  <c r="L248" i="1"/>
  <c r="L247" i="1" s="1"/>
  <c r="L246" i="1" s="1"/>
  <c r="K248" i="1"/>
  <c r="K247" i="1" s="1"/>
  <c r="J248" i="1"/>
  <c r="J247" i="1" s="1"/>
  <c r="I248" i="1"/>
  <c r="I247" i="1" s="1"/>
  <c r="H248" i="1"/>
  <c r="G248" i="1"/>
  <c r="G247" i="1" s="1"/>
  <c r="F248" i="1"/>
  <c r="F247" i="1" s="1"/>
  <c r="O247" i="1"/>
  <c r="H247" i="1"/>
  <c r="W246" i="1"/>
  <c r="N246" i="1"/>
  <c r="W244" i="1"/>
  <c r="W243" i="1" s="1"/>
  <c r="V244" i="1"/>
  <c r="V243" i="1" s="1"/>
  <c r="U244" i="1"/>
  <c r="U243" i="1" s="1"/>
  <c r="T244" i="1"/>
  <c r="T243" i="1" s="1"/>
  <c r="S244" i="1"/>
  <c r="S243" i="1" s="1"/>
  <c r="R244" i="1"/>
  <c r="R243" i="1" s="1"/>
  <c r="Q244" i="1"/>
  <c r="P244" i="1"/>
  <c r="O244" i="1"/>
  <c r="N244" i="1"/>
  <c r="N243" i="1" s="1"/>
  <c r="M244" i="1"/>
  <c r="M243" i="1" s="1"/>
  <c r="L244" i="1"/>
  <c r="L243" i="1" s="1"/>
  <c r="K244" i="1"/>
  <c r="K243" i="1" s="1"/>
  <c r="J244" i="1"/>
  <c r="J243" i="1" s="1"/>
  <c r="I244" i="1"/>
  <c r="I243" i="1" s="1"/>
  <c r="H244" i="1"/>
  <c r="G244" i="1"/>
  <c r="G243" i="1" s="1"/>
  <c r="F244" i="1"/>
  <c r="F243" i="1" s="1"/>
  <c r="Q243" i="1"/>
  <c r="P243" i="1"/>
  <c r="O243" i="1"/>
  <c r="H243" i="1"/>
  <c r="W242" i="1"/>
  <c r="W241" i="1" s="1"/>
  <c r="V242" i="1"/>
  <c r="V241" i="1" s="1"/>
  <c r="U242" i="1"/>
  <c r="U241" i="1" s="1"/>
  <c r="U240" i="1" s="1"/>
  <c r="U239" i="1" s="1"/>
  <c r="T242" i="1"/>
  <c r="S242" i="1"/>
  <c r="S241" i="1" s="1"/>
  <c r="R242" i="1"/>
  <c r="Q242" i="1"/>
  <c r="Q241" i="1" s="1"/>
  <c r="Q240" i="1" s="1"/>
  <c r="Q239" i="1" s="1"/>
  <c r="P242" i="1"/>
  <c r="P241" i="1" s="1"/>
  <c r="P240" i="1" s="1"/>
  <c r="P239" i="1" s="1"/>
  <c r="O242" i="1"/>
  <c r="O241" i="1" s="1"/>
  <c r="N242" i="1"/>
  <c r="N241" i="1" s="1"/>
  <c r="M242" i="1"/>
  <c r="M241" i="1" s="1"/>
  <c r="L242" i="1"/>
  <c r="L241" i="1" s="1"/>
  <c r="L240" i="1" s="1"/>
  <c r="L239" i="1" s="1"/>
  <c r="K242" i="1"/>
  <c r="K241" i="1" s="1"/>
  <c r="K240" i="1" s="1"/>
  <c r="K239" i="1" s="1"/>
  <c r="J242" i="1"/>
  <c r="J241" i="1" s="1"/>
  <c r="J240" i="1" s="1"/>
  <c r="J239" i="1" s="1"/>
  <c r="I242" i="1"/>
  <c r="I241" i="1" s="1"/>
  <c r="H242" i="1"/>
  <c r="H241" i="1" s="1"/>
  <c r="G242" i="1"/>
  <c r="G241" i="1" s="1"/>
  <c r="F242" i="1"/>
  <c r="T241" i="1"/>
  <c r="T240" i="1" s="1"/>
  <c r="T239" i="1" s="1"/>
  <c r="R241" i="1"/>
  <c r="R240" i="1" s="1"/>
  <c r="R239" i="1" s="1"/>
  <c r="F241" i="1"/>
  <c r="V240" i="1"/>
  <c r="V239" i="1" s="1"/>
  <c r="I240" i="1"/>
  <c r="I239" i="1" s="1"/>
  <c r="W237" i="1"/>
  <c r="W236" i="1" s="1"/>
  <c r="W235" i="1" s="1"/>
  <c r="W234" i="1" s="1"/>
  <c r="W233" i="1" s="1"/>
  <c r="V237" i="1"/>
  <c r="V236" i="1" s="1"/>
  <c r="V235" i="1" s="1"/>
  <c r="V234" i="1" s="1"/>
  <c r="V233" i="1" s="1"/>
  <c r="U237" i="1"/>
  <c r="U236" i="1" s="1"/>
  <c r="U235" i="1" s="1"/>
  <c r="U234" i="1" s="1"/>
  <c r="U233" i="1" s="1"/>
  <c r="T237" i="1"/>
  <c r="T236" i="1" s="1"/>
  <c r="T235" i="1" s="1"/>
  <c r="T234" i="1" s="1"/>
  <c r="T233" i="1" s="1"/>
  <c r="S237" i="1"/>
  <c r="S236" i="1" s="1"/>
  <c r="S235" i="1" s="1"/>
  <c r="S234" i="1" s="1"/>
  <c r="S233" i="1" s="1"/>
  <c r="R237" i="1"/>
  <c r="R236" i="1" s="1"/>
  <c r="R235" i="1" s="1"/>
  <c r="R234" i="1" s="1"/>
  <c r="R233" i="1" s="1"/>
  <c r="Q237" i="1"/>
  <c r="Q236" i="1" s="1"/>
  <c r="Q235" i="1" s="1"/>
  <c r="Q234" i="1" s="1"/>
  <c r="Q233" i="1" s="1"/>
  <c r="P237" i="1"/>
  <c r="P236" i="1" s="1"/>
  <c r="P235" i="1" s="1"/>
  <c r="P234" i="1" s="1"/>
  <c r="P233" i="1" s="1"/>
  <c r="O237" i="1"/>
  <c r="O236" i="1" s="1"/>
  <c r="N237" i="1"/>
  <c r="N236" i="1" s="1"/>
  <c r="N235" i="1" s="1"/>
  <c r="N234" i="1" s="1"/>
  <c r="N233" i="1" s="1"/>
  <c r="M237" i="1"/>
  <c r="M236" i="1" s="1"/>
  <c r="M235" i="1" s="1"/>
  <c r="M234" i="1" s="1"/>
  <c r="M233" i="1" s="1"/>
  <c r="L237" i="1"/>
  <c r="L236" i="1" s="1"/>
  <c r="L235" i="1" s="1"/>
  <c r="L234" i="1" s="1"/>
  <c r="L233" i="1" s="1"/>
  <c r="K237" i="1"/>
  <c r="J237" i="1"/>
  <c r="I237" i="1"/>
  <c r="H237" i="1"/>
  <c r="H236" i="1" s="1"/>
  <c r="G237" i="1"/>
  <c r="G236" i="1" s="1"/>
  <c r="G235" i="1" s="1"/>
  <c r="G234" i="1" s="1"/>
  <c r="G233" i="1" s="1"/>
  <c r="F237" i="1"/>
  <c r="F236" i="1" s="1"/>
  <c r="F235" i="1" s="1"/>
  <c r="F234" i="1" s="1"/>
  <c r="F233" i="1" s="1"/>
  <c r="K236" i="1"/>
  <c r="K235" i="1" s="1"/>
  <c r="K234" i="1" s="1"/>
  <c r="K233" i="1" s="1"/>
  <c r="J236" i="1"/>
  <c r="J235" i="1" s="1"/>
  <c r="J234" i="1" s="1"/>
  <c r="J233" i="1" s="1"/>
  <c r="I236" i="1"/>
  <c r="I235" i="1" s="1"/>
  <c r="I234" i="1" s="1"/>
  <c r="I233" i="1" s="1"/>
  <c r="O235" i="1"/>
  <c r="O234" i="1" s="1"/>
  <c r="O233" i="1" s="1"/>
  <c r="H235" i="1"/>
  <c r="H234" i="1" s="1"/>
  <c r="H233" i="1" s="1"/>
  <c r="W232" i="1"/>
  <c r="W231" i="1" s="1"/>
  <c r="W230" i="1" s="1"/>
  <c r="W229" i="1" s="1"/>
  <c r="V232" i="1"/>
  <c r="V231" i="1" s="1"/>
  <c r="V230" i="1" s="1"/>
  <c r="V229" i="1" s="1"/>
  <c r="U232" i="1"/>
  <c r="U231" i="1" s="1"/>
  <c r="U230" i="1" s="1"/>
  <c r="U229" i="1" s="1"/>
  <c r="T232" i="1"/>
  <c r="T231" i="1" s="1"/>
  <c r="T230" i="1" s="1"/>
  <c r="T229" i="1" s="1"/>
  <c r="S232" i="1"/>
  <c r="S231" i="1" s="1"/>
  <c r="S230" i="1" s="1"/>
  <c r="S229" i="1" s="1"/>
  <c r="R232" i="1"/>
  <c r="R231" i="1" s="1"/>
  <c r="R230" i="1" s="1"/>
  <c r="R229" i="1" s="1"/>
  <c r="Q232" i="1"/>
  <c r="P232" i="1"/>
  <c r="P231" i="1" s="1"/>
  <c r="P230" i="1" s="1"/>
  <c r="P229" i="1" s="1"/>
  <c r="O232" i="1"/>
  <c r="N232" i="1"/>
  <c r="N231" i="1" s="1"/>
  <c r="N230" i="1" s="1"/>
  <c r="N229" i="1" s="1"/>
  <c r="M232" i="1"/>
  <c r="M231" i="1" s="1"/>
  <c r="M230" i="1" s="1"/>
  <c r="M229" i="1" s="1"/>
  <c r="L232" i="1"/>
  <c r="L231" i="1" s="1"/>
  <c r="K232" i="1"/>
  <c r="K231" i="1" s="1"/>
  <c r="J232" i="1"/>
  <c r="J231" i="1" s="1"/>
  <c r="I232" i="1"/>
  <c r="I231" i="1" s="1"/>
  <c r="I230" i="1" s="1"/>
  <c r="I229" i="1" s="1"/>
  <c r="H232" i="1"/>
  <c r="H231" i="1" s="1"/>
  <c r="H230" i="1" s="1"/>
  <c r="H229" i="1" s="1"/>
  <c r="G232" i="1"/>
  <c r="G231" i="1" s="1"/>
  <c r="G230" i="1" s="1"/>
  <c r="G229" i="1" s="1"/>
  <c r="F232" i="1"/>
  <c r="F231" i="1" s="1"/>
  <c r="F230" i="1" s="1"/>
  <c r="F229" i="1" s="1"/>
  <c r="Q231" i="1"/>
  <c r="Q230" i="1" s="1"/>
  <c r="Q229" i="1" s="1"/>
  <c r="O231" i="1"/>
  <c r="O230" i="1" s="1"/>
  <c r="O229" i="1" s="1"/>
  <c r="L230" i="1"/>
  <c r="L229" i="1" s="1"/>
  <c r="K230" i="1"/>
  <c r="K229" i="1" s="1"/>
  <c r="J230" i="1"/>
  <c r="J229" i="1" s="1"/>
  <c r="W228" i="1"/>
  <c r="W227" i="1" s="1"/>
  <c r="W226" i="1" s="1"/>
  <c r="W225" i="1" s="1"/>
  <c r="V228" i="1"/>
  <c r="V227" i="1" s="1"/>
  <c r="V226" i="1" s="1"/>
  <c r="V225" i="1" s="1"/>
  <c r="U228" i="1"/>
  <c r="U227" i="1" s="1"/>
  <c r="U226" i="1" s="1"/>
  <c r="U225" i="1" s="1"/>
  <c r="T228" i="1"/>
  <c r="T227" i="1" s="1"/>
  <c r="T226" i="1" s="1"/>
  <c r="T225" i="1" s="1"/>
  <c r="S228" i="1"/>
  <c r="S227" i="1" s="1"/>
  <c r="S226" i="1" s="1"/>
  <c r="S225" i="1" s="1"/>
  <c r="R228" i="1"/>
  <c r="R227" i="1" s="1"/>
  <c r="R226" i="1" s="1"/>
  <c r="R225" i="1" s="1"/>
  <c r="Q228" i="1"/>
  <c r="P228" i="1"/>
  <c r="P227" i="1" s="1"/>
  <c r="P226" i="1" s="1"/>
  <c r="P225" i="1" s="1"/>
  <c r="O228" i="1"/>
  <c r="N228" i="1"/>
  <c r="N227" i="1" s="1"/>
  <c r="N226" i="1" s="1"/>
  <c r="N225" i="1" s="1"/>
  <c r="M228" i="1"/>
  <c r="M227" i="1" s="1"/>
  <c r="M226" i="1" s="1"/>
  <c r="M225" i="1" s="1"/>
  <c r="L228" i="1"/>
  <c r="L227" i="1" s="1"/>
  <c r="L226" i="1" s="1"/>
  <c r="L225" i="1" s="1"/>
  <c r="K228" i="1"/>
  <c r="K227" i="1" s="1"/>
  <c r="K226" i="1" s="1"/>
  <c r="K225" i="1" s="1"/>
  <c r="J228" i="1"/>
  <c r="J227" i="1" s="1"/>
  <c r="J226" i="1" s="1"/>
  <c r="J225" i="1" s="1"/>
  <c r="I228" i="1"/>
  <c r="I227" i="1" s="1"/>
  <c r="I226" i="1" s="1"/>
  <c r="I225" i="1" s="1"/>
  <c r="H228" i="1"/>
  <c r="G228" i="1"/>
  <c r="G227" i="1" s="1"/>
  <c r="G226" i="1" s="1"/>
  <c r="G225" i="1" s="1"/>
  <c r="F228" i="1"/>
  <c r="Q227" i="1"/>
  <c r="Q226" i="1" s="1"/>
  <c r="O227" i="1"/>
  <c r="O226" i="1" s="1"/>
  <c r="O225" i="1" s="1"/>
  <c r="H227" i="1"/>
  <c r="H226" i="1" s="1"/>
  <c r="H225" i="1" s="1"/>
  <c r="F227" i="1"/>
  <c r="F226" i="1" s="1"/>
  <c r="F225" i="1" s="1"/>
  <c r="Q225" i="1"/>
  <c r="W224" i="1"/>
  <c r="W223" i="1" s="1"/>
  <c r="W222" i="1" s="1"/>
  <c r="W221" i="1" s="1"/>
  <c r="V224" i="1"/>
  <c r="V223" i="1" s="1"/>
  <c r="U224" i="1"/>
  <c r="U223" i="1" s="1"/>
  <c r="U222" i="1" s="1"/>
  <c r="U221" i="1" s="1"/>
  <c r="T224" i="1"/>
  <c r="T223" i="1" s="1"/>
  <c r="T222" i="1" s="1"/>
  <c r="T221" i="1" s="1"/>
  <c r="S224" i="1"/>
  <c r="S223" i="1" s="1"/>
  <c r="S222" i="1" s="1"/>
  <c r="S221" i="1" s="1"/>
  <c r="R224" i="1"/>
  <c r="R223" i="1" s="1"/>
  <c r="R222" i="1" s="1"/>
  <c r="R221" i="1" s="1"/>
  <c r="Q224" i="1"/>
  <c r="P224" i="1"/>
  <c r="O224" i="1"/>
  <c r="O223" i="1" s="1"/>
  <c r="O222" i="1" s="1"/>
  <c r="O221" i="1" s="1"/>
  <c r="N224" i="1"/>
  <c r="N223" i="1" s="1"/>
  <c r="N222" i="1" s="1"/>
  <c r="N221" i="1" s="1"/>
  <c r="M224" i="1"/>
  <c r="M223" i="1" s="1"/>
  <c r="M222" i="1" s="1"/>
  <c r="M221" i="1" s="1"/>
  <c r="L224" i="1"/>
  <c r="L223" i="1" s="1"/>
  <c r="K224" i="1"/>
  <c r="K223" i="1" s="1"/>
  <c r="J224" i="1"/>
  <c r="J223" i="1" s="1"/>
  <c r="I224" i="1"/>
  <c r="I223" i="1" s="1"/>
  <c r="I222" i="1" s="1"/>
  <c r="I221" i="1" s="1"/>
  <c r="H224" i="1"/>
  <c r="H223" i="1" s="1"/>
  <c r="H222" i="1" s="1"/>
  <c r="H221" i="1" s="1"/>
  <c r="G224" i="1"/>
  <c r="G223" i="1" s="1"/>
  <c r="G222" i="1" s="1"/>
  <c r="G221" i="1" s="1"/>
  <c r="F224" i="1"/>
  <c r="F223" i="1" s="1"/>
  <c r="F222" i="1" s="1"/>
  <c r="F221" i="1" s="1"/>
  <c r="Q223" i="1"/>
  <c r="Q222" i="1" s="1"/>
  <c r="Q221" i="1" s="1"/>
  <c r="P223" i="1"/>
  <c r="P222" i="1" s="1"/>
  <c r="P221" i="1" s="1"/>
  <c r="V222" i="1"/>
  <c r="V221" i="1" s="1"/>
  <c r="L222" i="1"/>
  <c r="L221" i="1" s="1"/>
  <c r="K222" i="1"/>
  <c r="K221" i="1" s="1"/>
  <c r="J222" i="1"/>
  <c r="J221" i="1" s="1"/>
  <c r="W220" i="1"/>
  <c r="W219" i="1" s="1"/>
  <c r="W218" i="1" s="1"/>
  <c r="W217" i="1" s="1"/>
  <c r="V220" i="1"/>
  <c r="V219" i="1" s="1"/>
  <c r="U220" i="1"/>
  <c r="U219" i="1" s="1"/>
  <c r="U218" i="1" s="1"/>
  <c r="U217" i="1" s="1"/>
  <c r="T220" i="1"/>
  <c r="T219" i="1" s="1"/>
  <c r="T218" i="1" s="1"/>
  <c r="S220" i="1"/>
  <c r="S219" i="1" s="1"/>
  <c r="S218" i="1" s="1"/>
  <c r="S217" i="1" s="1"/>
  <c r="R220" i="1"/>
  <c r="Q220" i="1"/>
  <c r="P220" i="1"/>
  <c r="P219" i="1" s="1"/>
  <c r="P218" i="1" s="1"/>
  <c r="P217" i="1" s="1"/>
  <c r="O220" i="1"/>
  <c r="O219" i="1" s="1"/>
  <c r="O218" i="1" s="1"/>
  <c r="O217" i="1" s="1"/>
  <c r="N220" i="1"/>
  <c r="N219" i="1" s="1"/>
  <c r="N218" i="1" s="1"/>
  <c r="N217" i="1" s="1"/>
  <c r="M220" i="1"/>
  <c r="M219" i="1" s="1"/>
  <c r="M218" i="1" s="1"/>
  <c r="M217" i="1" s="1"/>
  <c r="L220" i="1"/>
  <c r="L219" i="1" s="1"/>
  <c r="K220" i="1"/>
  <c r="K219" i="1" s="1"/>
  <c r="K218" i="1" s="1"/>
  <c r="K217" i="1" s="1"/>
  <c r="J220" i="1"/>
  <c r="J219" i="1" s="1"/>
  <c r="J218" i="1" s="1"/>
  <c r="J217" i="1" s="1"/>
  <c r="I220" i="1"/>
  <c r="I219" i="1" s="1"/>
  <c r="I218" i="1" s="1"/>
  <c r="I217" i="1" s="1"/>
  <c r="H220" i="1"/>
  <c r="H219" i="1" s="1"/>
  <c r="H218" i="1" s="1"/>
  <c r="H217" i="1" s="1"/>
  <c r="G220" i="1"/>
  <c r="G219" i="1" s="1"/>
  <c r="G218" i="1" s="1"/>
  <c r="G217" i="1" s="1"/>
  <c r="F220" i="1"/>
  <c r="F219" i="1" s="1"/>
  <c r="F218" i="1" s="1"/>
  <c r="F217" i="1" s="1"/>
  <c r="R219" i="1"/>
  <c r="R218" i="1" s="1"/>
  <c r="R217" i="1" s="1"/>
  <c r="Q219" i="1"/>
  <c r="Q218" i="1" s="1"/>
  <c r="Q217" i="1" s="1"/>
  <c r="V218" i="1"/>
  <c r="V217" i="1" s="1"/>
  <c r="L218" i="1"/>
  <c r="L217" i="1" s="1"/>
  <c r="T217" i="1"/>
  <c r="W215" i="1"/>
  <c r="W214" i="1" s="1"/>
  <c r="W213" i="1" s="1"/>
  <c r="W212" i="1" s="1"/>
  <c r="V215" i="1"/>
  <c r="U215" i="1"/>
  <c r="U214" i="1" s="1"/>
  <c r="U213" i="1" s="1"/>
  <c r="U212" i="1" s="1"/>
  <c r="T215" i="1"/>
  <c r="T214" i="1" s="1"/>
  <c r="T213" i="1" s="1"/>
  <c r="T212" i="1" s="1"/>
  <c r="S215" i="1"/>
  <c r="S214" i="1" s="1"/>
  <c r="S213" i="1" s="1"/>
  <c r="S212" i="1" s="1"/>
  <c r="R215" i="1"/>
  <c r="R214" i="1" s="1"/>
  <c r="Q215" i="1"/>
  <c r="Q214" i="1" s="1"/>
  <c r="Q213" i="1" s="1"/>
  <c r="Q212" i="1" s="1"/>
  <c r="P215" i="1"/>
  <c r="P214" i="1" s="1"/>
  <c r="O215" i="1"/>
  <c r="O214" i="1" s="1"/>
  <c r="N215" i="1"/>
  <c r="M215" i="1"/>
  <c r="M214" i="1" s="1"/>
  <c r="M213" i="1" s="1"/>
  <c r="M212" i="1" s="1"/>
  <c r="L215" i="1"/>
  <c r="L214" i="1" s="1"/>
  <c r="L213" i="1" s="1"/>
  <c r="L212" i="1" s="1"/>
  <c r="K215" i="1"/>
  <c r="K214" i="1" s="1"/>
  <c r="K213" i="1" s="1"/>
  <c r="K212" i="1" s="1"/>
  <c r="J215" i="1"/>
  <c r="I215" i="1"/>
  <c r="I214" i="1" s="1"/>
  <c r="I213" i="1" s="1"/>
  <c r="I212" i="1" s="1"/>
  <c r="H215" i="1"/>
  <c r="H214" i="1" s="1"/>
  <c r="H213" i="1" s="1"/>
  <c r="H212" i="1" s="1"/>
  <c r="G215" i="1"/>
  <c r="G214" i="1" s="1"/>
  <c r="G213" i="1" s="1"/>
  <c r="G212" i="1" s="1"/>
  <c r="F215" i="1"/>
  <c r="F214" i="1" s="1"/>
  <c r="V214" i="1"/>
  <c r="V213" i="1" s="1"/>
  <c r="V212" i="1" s="1"/>
  <c r="N214" i="1"/>
  <c r="N213" i="1" s="1"/>
  <c r="J214" i="1"/>
  <c r="J213" i="1" s="1"/>
  <c r="J212" i="1" s="1"/>
  <c r="R213" i="1"/>
  <c r="R212" i="1" s="1"/>
  <c r="P213" i="1"/>
  <c r="P212" i="1" s="1"/>
  <c r="O213" i="1"/>
  <c r="O212" i="1" s="1"/>
  <c r="F213" i="1"/>
  <c r="F212" i="1" s="1"/>
  <c r="N212" i="1"/>
  <c r="W211" i="1"/>
  <c r="V211" i="1"/>
  <c r="V210" i="1" s="1"/>
  <c r="V209" i="1" s="1"/>
  <c r="V208" i="1" s="1"/>
  <c r="U211" i="1"/>
  <c r="U210" i="1" s="1"/>
  <c r="U209" i="1" s="1"/>
  <c r="U208" i="1" s="1"/>
  <c r="T211" i="1"/>
  <c r="T210" i="1" s="1"/>
  <c r="T209" i="1" s="1"/>
  <c r="T208" i="1" s="1"/>
  <c r="S211" i="1"/>
  <c r="S210" i="1" s="1"/>
  <c r="S209" i="1" s="1"/>
  <c r="S208" i="1" s="1"/>
  <c r="R211" i="1"/>
  <c r="R210" i="1" s="1"/>
  <c r="R209" i="1" s="1"/>
  <c r="R208" i="1" s="1"/>
  <c r="Q211" i="1"/>
  <c r="Q210" i="1" s="1"/>
  <c r="Q209" i="1" s="1"/>
  <c r="Q208" i="1" s="1"/>
  <c r="P211" i="1"/>
  <c r="P210" i="1" s="1"/>
  <c r="P209" i="1" s="1"/>
  <c r="P208" i="1" s="1"/>
  <c r="O211" i="1"/>
  <c r="O210" i="1" s="1"/>
  <c r="O209" i="1" s="1"/>
  <c r="O208" i="1" s="1"/>
  <c r="N211" i="1"/>
  <c r="M211" i="1"/>
  <c r="M210" i="1" s="1"/>
  <c r="M209" i="1" s="1"/>
  <c r="M208" i="1" s="1"/>
  <c r="L211" i="1"/>
  <c r="K211" i="1"/>
  <c r="K210" i="1" s="1"/>
  <c r="K209" i="1" s="1"/>
  <c r="K208" i="1" s="1"/>
  <c r="J211" i="1"/>
  <c r="J210" i="1" s="1"/>
  <c r="J209" i="1" s="1"/>
  <c r="J208" i="1" s="1"/>
  <c r="I211" i="1"/>
  <c r="I210" i="1" s="1"/>
  <c r="I209" i="1" s="1"/>
  <c r="I208" i="1" s="1"/>
  <c r="H211" i="1"/>
  <c r="H210" i="1" s="1"/>
  <c r="H209" i="1" s="1"/>
  <c r="H208" i="1" s="1"/>
  <c r="G211" i="1"/>
  <c r="G210" i="1" s="1"/>
  <c r="G209" i="1" s="1"/>
  <c r="G208" i="1" s="1"/>
  <c r="F211" i="1"/>
  <c r="F210" i="1" s="1"/>
  <c r="F209" i="1" s="1"/>
  <c r="F208" i="1" s="1"/>
  <c r="W210" i="1"/>
  <c r="W209" i="1" s="1"/>
  <c r="W208" i="1" s="1"/>
  <c r="N210" i="1"/>
  <c r="N209" i="1" s="1"/>
  <c r="N208" i="1" s="1"/>
  <c r="L210" i="1"/>
  <c r="L209" i="1" s="1"/>
  <c r="L208" i="1" s="1"/>
  <c r="W207" i="1"/>
  <c r="W206" i="1" s="1"/>
  <c r="W205" i="1" s="1"/>
  <c r="W204" i="1" s="1"/>
  <c r="V207" i="1"/>
  <c r="V206" i="1" s="1"/>
  <c r="V205" i="1" s="1"/>
  <c r="V204" i="1" s="1"/>
  <c r="U207" i="1"/>
  <c r="U206" i="1" s="1"/>
  <c r="U205" i="1" s="1"/>
  <c r="U204" i="1" s="1"/>
  <c r="T207" i="1"/>
  <c r="T206" i="1" s="1"/>
  <c r="S207" i="1"/>
  <c r="S206" i="1" s="1"/>
  <c r="S205" i="1" s="1"/>
  <c r="S204" i="1" s="1"/>
  <c r="R207" i="1"/>
  <c r="R206" i="1" s="1"/>
  <c r="R205" i="1" s="1"/>
  <c r="R204" i="1" s="1"/>
  <c r="Q207" i="1"/>
  <c r="Q206" i="1" s="1"/>
  <c r="Q205" i="1" s="1"/>
  <c r="Q204" i="1" s="1"/>
  <c r="P207" i="1"/>
  <c r="P206" i="1" s="1"/>
  <c r="P205" i="1" s="1"/>
  <c r="P204" i="1" s="1"/>
  <c r="O207" i="1"/>
  <c r="N207" i="1"/>
  <c r="M207" i="1"/>
  <c r="M206" i="1" s="1"/>
  <c r="M205" i="1" s="1"/>
  <c r="M204" i="1" s="1"/>
  <c r="L207" i="1"/>
  <c r="L206" i="1" s="1"/>
  <c r="L205" i="1" s="1"/>
  <c r="L204" i="1" s="1"/>
  <c r="K207" i="1"/>
  <c r="K206" i="1" s="1"/>
  <c r="K205" i="1" s="1"/>
  <c r="K204" i="1" s="1"/>
  <c r="J207" i="1"/>
  <c r="J206" i="1" s="1"/>
  <c r="J205" i="1" s="1"/>
  <c r="J204" i="1" s="1"/>
  <c r="I207" i="1"/>
  <c r="I206" i="1" s="1"/>
  <c r="I205" i="1" s="1"/>
  <c r="I204" i="1" s="1"/>
  <c r="H207" i="1"/>
  <c r="H206" i="1" s="1"/>
  <c r="G207" i="1"/>
  <c r="G206" i="1" s="1"/>
  <c r="F207" i="1"/>
  <c r="F206" i="1" s="1"/>
  <c r="F205" i="1" s="1"/>
  <c r="F204" i="1" s="1"/>
  <c r="O206" i="1"/>
  <c r="O205" i="1" s="1"/>
  <c r="O204" i="1" s="1"/>
  <c r="N206" i="1"/>
  <c r="N205" i="1" s="1"/>
  <c r="N204" i="1" s="1"/>
  <c r="T205" i="1"/>
  <c r="T204" i="1" s="1"/>
  <c r="H205" i="1"/>
  <c r="H204" i="1" s="1"/>
  <c r="G205" i="1"/>
  <c r="G204" i="1" s="1"/>
  <c r="W203" i="1"/>
  <c r="W202" i="1" s="1"/>
  <c r="W201" i="1" s="1"/>
  <c r="W200" i="1" s="1"/>
  <c r="V203" i="1"/>
  <c r="V202" i="1" s="1"/>
  <c r="V201" i="1" s="1"/>
  <c r="V200" i="1" s="1"/>
  <c r="U203" i="1"/>
  <c r="U202" i="1" s="1"/>
  <c r="U201" i="1" s="1"/>
  <c r="U200" i="1" s="1"/>
  <c r="T203" i="1"/>
  <c r="T202" i="1" s="1"/>
  <c r="T201" i="1" s="1"/>
  <c r="T200" i="1" s="1"/>
  <c r="S203" i="1"/>
  <c r="S202" i="1" s="1"/>
  <c r="S201" i="1" s="1"/>
  <c r="S200" i="1" s="1"/>
  <c r="R203" i="1"/>
  <c r="R202" i="1" s="1"/>
  <c r="R201" i="1" s="1"/>
  <c r="R200" i="1" s="1"/>
  <c r="Q203" i="1"/>
  <c r="Q202" i="1" s="1"/>
  <c r="Q201" i="1" s="1"/>
  <c r="Q200" i="1" s="1"/>
  <c r="P203" i="1"/>
  <c r="P202" i="1" s="1"/>
  <c r="P201" i="1" s="1"/>
  <c r="P200" i="1" s="1"/>
  <c r="O203" i="1"/>
  <c r="N203" i="1"/>
  <c r="N202" i="1" s="1"/>
  <c r="N201" i="1" s="1"/>
  <c r="N200" i="1" s="1"/>
  <c r="M203" i="1"/>
  <c r="L203" i="1"/>
  <c r="K203" i="1"/>
  <c r="J203" i="1"/>
  <c r="I203" i="1"/>
  <c r="I202" i="1" s="1"/>
  <c r="I201" i="1" s="1"/>
  <c r="I200" i="1" s="1"/>
  <c r="H203" i="1"/>
  <c r="H202" i="1" s="1"/>
  <c r="H201" i="1" s="1"/>
  <c r="H200" i="1" s="1"/>
  <c r="G203" i="1"/>
  <c r="G202" i="1" s="1"/>
  <c r="G201" i="1" s="1"/>
  <c r="G200" i="1" s="1"/>
  <c r="F203" i="1"/>
  <c r="F202" i="1" s="1"/>
  <c r="F201" i="1" s="1"/>
  <c r="F200" i="1" s="1"/>
  <c r="O202" i="1"/>
  <c r="O201" i="1" s="1"/>
  <c r="O200" i="1" s="1"/>
  <c r="M202" i="1"/>
  <c r="M201" i="1" s="1"/>
  <c r="M200" i="1" s="1"/>
  <c r="L202" i="1"/>
  <c r="L201" i="1" s="1"/>
  <c r="K202" i="1"/>
  <c r="K201" i="1" s="1"/>
  <c r="K200" i="1" s="1"/>
  <c r="J202" i="1"/>
  <c r="J201" i="1" s="1"/>
  <c r="J200" i="1" s="1"/>
  <c r="L200" i="1"/>
  <c r="W199" i="1"/>
  <c r="V199" i="1"/>
  <c r="U199" i="1"/>
  <c r="U198" i="1" s="1"/>
  <c r="U197" i="1" s="1"/>
  <c r="T199" i="1"/>
  <c r="T198" i="1" s="1"/>
  <c r="T197" i="1" s="1"/>
  <c r="S199" i="1"/>
  <c r="S198" i="1" s="1"/>
  <c r="S197" i="1" s="1"/>
  <c r="R199" i="1"/>
  <c r="R198" i="1" s="1"/>
  <c r="R197" i="1" s="1"/>
  <c r="Q199" i="1"/>
  <c r="Q198" i="1" s="1"/>
  <c r="Q197" i="1" s="1"/>
  <c r="P199" i="1"/>
  <c r="P198" i="1" s="1"/>
  <c r="P197" i="1" s="1"/>
  <c r="O199" i="1"/>
  <c r="N199" i="1"/>
  <c r="N198" i="1" s="1"/>
  <c r="N197" i="1" s="1"/>
  <c r="M199" i="1"/>
  <c r="L199" i="1"/>
  <c r="L198" i="1" s="1"/>
  <c r="L197" i="1" s="1"/>
  <c r="K199" i="1"/>
  <c r="I199" i="1"/>
  <c r="I198" i="1" s="1"/>
  <c r="I197" i="1" s="1"/>
  <c r="H198" i="1"/>
  <c r="H197" i="1" s="1"/>
  <c r="G199" i="1"/>
  <c r="G198" i="1" s="1"/>
  <c r="G197" i="1" s="1"/>
  <c r="F199" i="1"/>
  <c r="F198" i="1" s="1"/>
  <c r="F197" i="1" s="1"/>
  <c r="W198" i="1"/>
  <c r="W197" i="1" s="1"/>
  <c r="V198" i="1"/>
  <c r="V197" i="1" s="1"/>
  <c r="O198" i="1"/>
  <c r="O197" i="1" s="1"/>
  <c r="M198" i="1"/>
  <c r="M197" i="1" s="1"/>
  <c r="K198" i="1"/>
  <c r="K197" i="1" s="1"/>
  <c r="J198" i="1"/>
  <c r="J197" i="1" s="1"/>
  <c r="W196" i="1"/>
  <c r="W195" i="1" s="1"/>
  <c r="W194" i="1" s="1"/>
  <c r="V196" i="1"/>
  <c r="V195" i="1" s="1"/>
  <c r="V194" i="1" s="1"/>
  <c r="V193" i="1" s="1"/>
  <c r="U196" i="1"/>
  <c r="U195" i="1" s="1"/>
  <c r="U194" i="1" s="1"/>
  <c r="U193" i="1" s="1"/>
  <c r="T196" i="1"/>
  <c r="T195" i="1" s="1"/>
  <c r="T194" i="1" s="1"/>
  <c r="S196" i="1"/>
  <c r="R196" i="1"/>
  <c r="R195" i="1" s="1"/>
  <c r="R194" i="1" s="1"/>
  <c r="Q196" i="1"/>
  <c r="Q195" i="1" s="1"/>
  <c r="Q194" i="1" s="1"/>
  <c r="P196" i="1"/>
  <c r="P195" i="1" s="1"/>
  <c r="P194" i="1" s="1"/>
  <c r="P193" i="1" s="1"/>
  <c r="O196" i="1"/>
  <c r="O195" i="1" s="1"/>
  <c r="O194" i="1" s="1"/>
  <c r="N196" i="1"/>
  <c r="N195" i="1" s="1"/>
  <c r="N194" i="1" s="1"/>
  <c r="M196" i="1"/>
  <c r="M195" i="1" s="1"/>
  <c r="M194" i="1" s="1"/>
  <c r="M193" i="1" s="1"/>
  <c r="L196" i="1"/>
  <c r="L195" i="1" s="1"/>
  <c r="K196" i="1"/>
  <c r="K195" i="1" s="1"/>
  <c r="K194" i="1" s="1"/>
  <c r="J195" i="1"/>
  <c r="J194" i="1" s="1"/>
  <c r="I196" i="1"/>
  <c r="I195" i="1" s="1"/>
  <c r="I194" i="1" s="1"/>
  <c r="G196" i="1"/>
  <c r="G195" i="1" s="1"/>
  <c r="G194" i="1" s="1"/>
  <c r="F196" i="1"/>
  <c r="F195" i="1" s="1"/>
  <c r="F194" i="1" s="1"/>
  <c r="S195" i="1"/>
  <c r="S194" i="1" s="1"/>
  <c r="H195" i="1"/>
  <c r="H194" i="1" s="1"/>
  <c r="L194" i="1"/>
  <c r="W192" i="1"/>
  <c r="W191" i="1" s="1"/>
  <c r="W190" i="1" s="1"/>
  <c r="W189" i="1" s="1"/>
  <c r="V192" i="1"/>
  <c r="V191" i="1" s="1"/>
  <c r="V190" i="1" s="1"/>
  <c r="V189" i="1" s="1"/>
  <c r="U192" i="1"/>
  <c r="U191" i="1" s="1"/>
  <c r="U190" i="1" s="1"/>
  <c r="U189" i="1" s="1"/>
  <c r="T192" i="1"/>
  <c r="T191" i="1" s="1"/>
  <c r="T190" i="1" s="1"/>
  <c r="T189" i="1" s="1"/>
  <c r="S192" i="1"/>
  <c r="R192" i="1"/>
  <c r="Q192" i="1"/>
  <c r="P192" i="1"/>
  <c r="P191" i="1" s="1"/>
  <c r="P190" i="1" s="1"/>
  <c r="P189" i="1" s="1"/>
  <c r="O192" i="1"/>
  <c r="O191" i="1" s="1"/>
  <c r="O190" i="1" s="1"/>
  <c r="O189" i="1" s="1"/>
  <c r="N192" i="1"/>
  <c r="N191" i="1" s="1"/>
  <c r="N190" i="1" s="1"/>
  <c r="N189" i="1" s="1"/>
  <c r="M192" i="1"/>
  <c r="M191" i="1" s="1"/>
  <c r="M190" i="1" s="1"/>
  <c r="M189" i="1" s="1"/>
  <c r="L192" i="1"/>
  <c r="L191" i="1" s="1"/>
  <c r="L190" i="1" s="1"/>
  <c r="L189" i="1" s="1"/>
  <c r="K192" i="1"/>
  <c r="K191" i="1" s="1"/>
  <c r="K190" i="1" s="1"/>
  <c r="K189" i="1" s="1"/>
  <c r="J192" i="1"/>
  <c r="J191" i="1" s="1"/>
  <c r="J190" i="1" s="1"/>
  <c r="J189" i="1" s="1"/>
  <c r="I192" i="1"/>
  <c r="I191" i="1" s="1"/>
  <c r="I190" i="1" s="1"/>
  <c r="I189" i="1" s="1"/>
  <c r="H192" i="1"/>
  <c r="H191" i="1" s="1"/>
  <c r="H190" i="1" s="1"/>
  <c r="H189" i="1" s="1"/>
  <c r="G192" i="1"/>
  <c r="F192" i="1"/>
  <c r="S191" i="1"/>
  <c r="S190" i="1" s="1"/>
  <c r="S189" i="1" s="1"/>
  <c r="R191" i="1"/>
  <c r="R190" i="1" s="1"/>
  <c r="R189" i="1" s="1"/>
  <c r="Q191" i="1"/>
  <c r="Q190" i="1" s="1"/>
  <c r="Q189" i="1" s="1"/>
  <c r="G191" i="1"/>
  <c r="G190" i="1" s="1"/>
  <c r="G189" i="1" s="1"/>
  <c r="F191" i="1"/>
  <c r="F190" i="1" s="1"/>
  <c r="F189" i="1" s="1"/>
  <c r="W188" i="1"/>
  <c r="W187" i="1" s="1"/>
  <c r="W186" i="1" s="1"/>
  <c r="W185" i="1" s="1"/>
  <c r="V188" i="1"/>
  <c r="V187" i="1" s="1"/>
  <c r="V186" i="1" s="1"/>
  <c r="V185" i="1" s="1"/>
  <c r="U188" i="1"/>
  <c r="U187" i="1" s="1"/>
  <c r="U186" i="1" s="1"/>
  <c r="U185" i="1" s="1"/>
  <c r="T188" i="1"/>
  <c r="T187" i="1" s="1"/>
  <c r="T186" i="1" s="1"/>
  <c r="T185" i="1" s="1"/>
  <c r="S188" i="1"/>
  <c r="S187" i="1" s="1"/>
  <c r="S186" i="1" s="1"/>
  <c r="S185" i="1" s="1"/>
  <c r="R188" i="1"/>
  <c r="Q188" i="1"/>
  <c r="P188" i="1"/>
  <c r="O188" i="1"/>
  <c r="O187" i="1" s="1"/>
  <c r="O186" i="1" s="1"/>
  <c r="O185" i="1" s="1"/>
  <c r="N188" i="1"/>
  <c r="N187" i="1" s="1"/>
  <c r="N186" i="1" s="1"/>
  <c r="N185" i="1" s="1"/>
  <c r="M188" i="1"/>
  <c r="M187" i="1" s="1"/>
  <c r="M186" i="1" s="1"/>
  <c r="M185" i="1" s="1"/>
  <c r="L188" i="1"/>
  <c r="L187" i="1" s="1"/>
  <c r="L186" i="1" s="1"/>
  <c r="L185" i="1" s="1"/>
  <c r="K188" i="1"/>
  <c r="K187" i="1" s="1"/>
  <c r="K186" i="1" s="1"/>
  <c r="K185" i="1" s="1"/>
  <c r="J188" i="1"/>
  <c r="J187" i="1" s="1"/>
  <c r="J186" i="1" s="1"/>
  <c r="J185" i="1" s="1"/>
  <c r="I188" i="1"/>
  <c r="H188" i="1"/>
  <c r="H187" i="1" s="1"/>
  <c r="H186" i="1" s="1"/>
  <c r="H185" i="1" s="1"/>
  <c r="G188" i="1"/>
  <c r="G187" i="1" s="1"/>
  <c r="G186" i="1" s="1"/>
  <c r="G185" i="1" s="1"/>
  <c r="F188" i="1"/>
  <c r="R187" i="1"/>
  <c r="R186" i="1" s="1"/>
  <c r="R185" i="1" s="1"/>
  <c r="Q187" i="1"/>
  <c r="Q186" i="1" s="1"/>
  <c r="Q185" i="1" s="1"/>
  <c r="P187" i="1"/>
  <c r="P186" i="1" s="1"/>
  <c r="P185" i="1" s="1"/>
  <c r="I187" i="1"/>
  <c r="I186" i="1" s="1"/>
  <c r="I185" i="1" s="1"/>
  <c r="F187" i="1"/>
  <c r="F186" i="1" s="1"/>
  <c r="F185" i="1" s="1"/>
  <c r="W184" i="1"/>
  <c r="W183" i="1" s="1"/>
  <c r="W182" i="1" s="1"/>
  <c r="W181" i="1" s="1"/>
  <c r="V184" i="1"/>
  <c r="V183" i="1" s="1"/>
  <c r="V182" i="1" s="1"/>
  <c r="V181" i="1" s="1"/>
  <c r="U184" i="1"/>
  <c r="U183" i="1" s="1"/>
  <c r="U182" i="1" s="1"/>
  <c r="U181" i="1" s="1"/>
  <c r="T184" i="1"/>
  <c r="S184" i="1"/>
  <c r="S183" i="1" s="1"/>
  <c r="S182" i="1" s="1"/>
  <c r="S181" i="1" s="1"/>
  <c r="R184" i="1"/>
  <c r="R183" i="1" s="1"/>
  <c r="R182" i="1" s="1"/>
  <c r="R181" i="1" s="1"/>
  <c r="Q184" i="1"/>
  <c r="Q183" i="1" s="1"/>
  <c r="Q182" i="1" s="1"/>
  <c r="Q181" i="1" s="1"/>
  <c r="P184" i="1"/>
  <c r="O184" i="1"/>
  <c r="O183" i="1" s="1"/>
  <c r="O182" i="1" s="1"/>
  <c r="O181" i="1" s="1"/>
  <c r="N184" i="1"/>
  <c r="N183" i="1" s="1"/>
  <c r="M184" i="1"/>
  <c r="M183" i="1" s="1"/>
  <c r="M182" i="1" s="1"/>
  <c r="M181" i="1" s="1"/>
  <c r="L184" i="1"/>
  <c r="L183" i="1" s="1"/>
  <c r="L182" i="1" s="1"/>
  <c r="L181" i="1" s="1"/>
  <c r="K184" i="1"/>
  <c r="K183" i="1" s="1"/>
  <c r="K182" i="1" s="1"/>
  <c r="K181" i="1" s="1"/>
  <c r="J184" i="1"/>
  <c r="J183" i="1" s="1"/>
  <c r="J182" i="1" s="1"/>
  <c r="J181" i="1" s="1"/>
  <c r="I184" i="1"/>
  <c r="H184" i="1"/>
  <c r="G184" i="1"/>
  <c r="G183" i="1" s="1"/>
  <c r="G182" i="1" s="1"/>
  <c r="F184" i="1"/>
  <c r="F183" i="1" s="1"/>
  <c r="F182" i="1" s="1"/>
  <c r="F181" i="1" s="1"/>
  <c r="T183" i="1"/>
  <c r="T182" i="1" s="1"/>
  <c r="T181" i="1" s="1"/>
  <c r="P183" i="1"/>
  <c r="P182" i="1" s="1"/>
  <c r="P181" i="1" s="1"/>
  <c r="I183" i="1"/>
  <c r="I182" i="1" s="1"/>
  <c r="I181" i="1" s="1"/>
  <c r="H183" i="1"/>
  <c r="H182" i="1" s="1"/>
  <c r="N182" i="1"/>
  <c r="N181" i="1" s="1"/>
  <c r="H181" i="1"/>
  <c r="G181" i="1"/>
  <c r="W180" i="1"/>
  <c r="W179" i="1" s="1"/>
  <c r="V180" i="1"/>
  <c r="V179" i="1" s="1"/>
  <c r="V178" i="1" s="1"/>
  <c r="V177" i="1" s="1"/>
  <c r="U180" i="1"/>
  <c r="T180" i="1"/>
  <c r="T179" i="1" s="1"/>
  <c r="T178" i="1" s="1"/>
  <c r="T177" i="1" s="1"/>
  <c r="S180" i="1"/>
  <c r="S179" i="1" s="1"/>
  <c r="S178" i="1" s="1"/>
  <c r="S177" i="1" s="1"/>
  <c r="R180" i="1"/>
  <c r="R179" i="1" s="1"/>
  <c r="R178" i="1" s="1"/>
  <c r="R177" i="1" s="1"/>
  <c r="Q180" i="1"/>
  <c r="P180" i="1"/>
  <c r="O180" i="1"/>
  <c r="O179" i="1" s="1"/>
  <c r="O178" i="1" s="1"/>
  <c r="O177" i="1" s="1"/>
  <c r="N180" i="1"/>
  <c r="N179" i="1" s="1"/>
  <c r="N178" i="1" s="1"/>
  <c r="N177" i="1" s="1"/>
  <c r="M180" i="1"/>
  <c r="M179" i="1" s="1"/>
  <c r="M178" i="1" s="1"/>
  <c r="M177" i="1" s="1"/>
  <c r="L180" i="1"/>
  <c r="L179" i="1" s="1"/>
  <c r="L178" i="1" s="1"/>
  <c r="L177" i="1" s="1"/>
  <c r="K180" i="1"/>
  <c r="K179" i="1" s="1"/>
  <c r="K178" i="1" s="1"/>
  <c r="K177" i="1" s="1"/>
  <c r="J180" i="1"/>
  <c r="J179" i="1" s="1"/>
  <c r="J178" i="1" s="1"/>
  <c r="J177" i="1" s="1"/>
  <c r="I180" i="1"/>
  <c r="H180" i="1"/>
  <c r="H179" i="1" s="1"/>
  <c r="H178" i="1" s="1"/>
  <c r="H177" i="1" s="1"/>
  <c r="G180" i="1"/>
  <c r="F180" i="1"/>
  <c r="F179" i="1" s="1"/>
  <c r="F178" i="1" s="1"/>
  <c r="F177" i="1" s="1"/>
  <c r="U179" i="1"/>
  <c r="U178" i="1" s="1"/>
  <c r="U177" i="1" s="1"/>
  <c r="Q179" i="1"/>
  <c r="Q178" i="1" s="1"/>
  <c r="Q177" i="1" s="1"/>
  <c r="P179" i="1"/>
  <c r="P178" i="1" s="1"/>
  <c r="P177" i="1" s="1"/>
  <c r="I179" i="1"/>
  <c r="I178" i="1" s="1"/>
  <c r="I177" i="1" s="1"/>
  <c r="G179" i="1"/>
  <c r="G178" i="1" s="1"/>
  <c r="G177" i="1" s="1"/>
  <c r="W178" i="1"/>
  <c r="W177" i="1" s="1"/>
  <c r="W174" i="1"/>
  <c r="W173" i="1" s="1"/>
  <c r="W172" i="1" s="1"/>
  <c r="V174" i="1"/>
  <c r="V173" i="1" s="1"/>
  <c r="V172" i="1" s="1"/>
  <c r="V168" i="1" s="1"/>
  <c r="V167" i="1" s="1"/>
  <c r="U174" i="1"/>
  <c r="U173" i="1" s="1"/>
  <c r="U172" i="1" s="1"/>
  <c r="T174" i="1"/>
  <c r="S174" i="1"/>
  <c r="R174" i="1"/>
  <c r="R173" i="1" s="1"/>
  <c r="R172" i="1" s="1"/>
  <c r="Q174" i="1"/>
  <c r="Q173" i="1" s="1"/>
  <c r="Q172" i="1" s="1"/>
  <c r="P174" i="1"/>
  <c r="P173" i="1" s="1"/>
  <c r="P172" i="1" s="1"/>
  <c r="O174" i="1"/>
  <c r="O173" i="1" s="1"/>
  <c r="O172" i="1" s="1"/>
  <c r="N174" i="1"/>
  <c r="N173" i="1" s="1"/>
  <c r="N172" i="1" s="1"/>
  <c r="M174" i="1"/>
  <c r="M173" i="1" s="1"/>
  <c r="M172" i="1" s="1"/>
  <c r="L174" i="1"/>
  <c r="L173" i="1" s="1"/>
  <c r="L172" i="1" s="1"/>
  <c r="K174" i="1"/>
  <c r="K173" i="1" s="1"/>
  <c r="K172" i="1" s="1"/>
  <c r="K168" i="1" s="1"/>
  <c r="K167" i="1" s="1"/>
  <c r="J174" i="1"/>
  <c r="J173" i="1" s="1"/>
  <c r="J172" i="1" s="1"/>
  <c r="I174" i="1"/>
  <c r="H174" i="1"/>
  <c r="G174" i="1"/>
  <c r="F174" i="1"/>
  <c r="F173" i="1" s="1"/>
  <c r="F172" i="1" s="1"/>
  <c r="T173" i="1"/>
  <c r="T172" i="1" s="1"/>
  <c r="S173" i="1"/>
  <c r="S172" i="1" s="1"/>
  <c r="I173" i="1"/>
  <c r="I172" i="1" s="1"/>
  <c r="H173" i="1"/>
  <c r="H172" i="1" s="1"/>
  <c r="G173" i="1"/>
  <c r="G172" i="1" s="1"/>
  <c r="W171" i="1"/>
  <c r="V171" i="1"/>
  <c r="U171" i="1"/>
  <c r="U170" i="1" s="1"/>
  <c r="U169" i="1" s="1"/>
  <c r="T171" i="1"/>
  <c r="T170" i="1" s="1"/>
  <c r="T169" i="1" s="1"/>
  <c r="S171" i="1"/>
  <c r="S170" i="1" s="1"/>
  <c r="S169" i="1" s="1"/>
  <c r="R171" i="1"/>
  <c r="R170" i="1" s="1"/>
  <c r="Q171" i="1"/>
  <c r="Q170" i="1" s="1"/>
  <c r="Q169" i="1" s="1"/>
  <c r="P171" i="1"/>
  <c r="P170" i="1" s="1"/>
  <c r="P169" i="1" s="1"/>
  <c r="O171" i="1"/>
  <c r="N171" i="1"/>
  <c r="M171" i="1"/>
  <c r="L171" i="1"/>
  <c r="K171" i="1"/>
  <c r="J171" i="1"/>
  <c r="I171" i="1"/>
  <c r="I170" i="1" s="1"/>
  <c r="I169" i="1" s="1"/>
  <c r="H171" i="1"/>
  <c r="H170" i="1" s="1"/>
  <c r="H169" i="1" s="1"/>
  <c r="G171" i="1"/>
  <c r="G170" i="1" s="1"/>
  <c r="G169" i="1" s="1"/>
  <c r="F171" i="1"/>
  <c r="F170" i="1" s="1"/>
  <c r="F169" i="1" s="1"/>
  <c r="W170" i="1"/>
  <c r="W169" i="1" s="1"/>
  <c r="V170" i="1"/>
  <c r="V169" i="1" s="1"/>
  <c r="O170" i="1"/>
  <c r="O169" i="1" s="1"/>
  <c r="N170" i="1"/>
  <c r="N169" i="1" s="1"/>
  <c r="M170" i="1"/>
  <c r="M169" i="1" s="1"/>
  <c r="L170" i="1"/>
  <c r="L169" i="1" s="1"/>
  <c r="K170" i="1"/>
  <c r="K169" i="1" s="1"/>
  <c r="J170" i="1"/>
  <c r="J169" i="1" s="1"/>
  <c r="R169" i="1"/>
  <c r="W166" i="1"/>
  <c r="W165" i="1" s="1"/>
  <c r="W164" i="1" s="1"/>
  <c r="W163" i="1" s="1"/>
  <c r="W162" i="1" s="1"/>
  <c r="V166" i="1"/>
  <c r="V165" i="1" s="1"/>
  <c r="V164" i="1" s="1"/>
  <c r="V163" i="1" s="1"/>
  <c r="V162" i="1" s="1"/>
  <c r="U166" i="1"/>
  <c r="T166" i="1"/>
  <c r="T165" i="1" s="1"/>
  <c r="T164" i="1" s="1"/>
  <c r="T163" i="1" s="1"/>
  <c r="T162" i="1" s="1"/>
  <c r="S166" i="1"/>
  <c r="S165" i="1" s="1"/>
  <c r="S164" i="1" s="1"/>
  <c r="S163" i="1" s="1"/>
  <c r="S162" i="1" s="1"/>
  <c r="R166" i="1"/>
  <c r="R165" i="1" s="1"/>
  <c r="R164" i="1" s="1"/>
  <c r="R163" i="1" s="1"/>
  <c r="R162" i="1" s="1"/>
  <c r="Q166" i="1"/>
  <c r="Q165" i="1" s="1"/>
  <c r="Q164" i="1" s="1"/>
  <c r="Q163" i="1" s="1"/>
  <c r="Q162" i="1" s="1"/>
  <c r="P166" i="1"/>
  <c r="P165" i="1" s="1"/>
  <c r="P164" i="1" s="1"/>
  <c r="P163" i="1" s="1"/>
  <c r="P162" i="1" s="1"/>
  <c r="O166" i="1"/>
  <c r="O165" i="1" s="1"/>
  <c r="O164" i="1" s="1"/>
  <c r="O163" i="1" s="1"/>
  <c r="O162" i="1" s="1"/>
  <c r="N166" i="1"/>
  <c r="N165" i="1" s="1"/>
  <c r="M166" i="1"/>
  <c r="M165" i="1" s="1"/>
  <c r="L166" i="1"/>
  <c r="L165" i="1" s="1"/>
  <c r="L164" i="1" s="1"/>
  <c r="L163" i="1" s="1"/>
  <c r="L162" i="1" s="1"/>
  <c r="K166" i="1"/>
  <c r="K165" i="1" s="1"/>
  <c r="K164" i="1" s="1"/>
  <c r="K163" i="1" s="1"/>
  <c r="K162" i="1" s="1"/>
  <c r="J166" i="1"/>
  <c r="J165" i="1" s="1"/>
  <c r="J164" i="1" s="1"/>
  <c r="J163" i="1" s="1"/>
  <c r="J162" i="1" s="1"/>
  <c r="I166" i="1"/>
  <c r="I165" i="1" s="1"/>
  <c r="I164" i="1" s="1"/>
  <c r="I163" i="1" s="1"/>
  <c r="I162" i="1" s="1"/>
  <c r="H166" i="1"/>
  <c r="H165" i="1" s="1"/>
  <c r="H164" i="1" s="1"/>
  <c r="H163" i="1" s="1"/>
  <c r="H162" i="1" s="1"/>
  <c r="G166" i="1"/>
  <c r="G165" i="1" s="1"/>
  <c r="G164" i="1" s="1"/>
  <c r="G163" i="1" s="1"/>
  <c r="G162" i="1" s="1"/>
  <c r="F166" i="1"/>
  <c r="F165" i="1" s="1"/>
  <c r="F164" i="1" s="1"/>
  <c r="F163" i="1" s="1"/>
  <c r="F162" i="1" s="1"/>
  <c r="U165" i="1"/>
  <c r="U164" i="1" s="1"/>
  <c r="U163" i="1" s="1"/>
  <c r="U162" i="1" s="1"/>
  <c r="N164" i="1"/>
  <c r="N163" i="1" s="1"/>
  <c r="N162" i="1" s="1"/>
  <c r="M164" i="1"/>
  <c r="M163" i="1" s="1"/>
  <c r="M162" i="1" s="1"/>
  <c r="W161" i="1"/>
  <c r="V161" i="1"/>
  <c r="U161" i="1"/>
  <c r="T161" i="1"/>
  <c r="T160" i="1" s="1"/>
  <c r="T159" i="1" s="1"/>
  <c r="T158" i="1" s="1"/>
  <c r="S161" i="1"/>
  <c r="S160" i="1" s="1"/>
  <c r="S159" i="1" s="1"/>
  <c r="S158" i="1" s="1"/>
  <c r="R161" i="1"/>
  <c r="R160" i="1" s="1"/>
  <c r="R159" i="1" s="1"/>
  <c r="R158" i="1" s="1"/>
  <c r="Q161" i="1"/>
  <c r="Q160" i="1" s="1"/>
  <c r="Q159" i="1" s="1"/>
  <c r="Q158" i="1" s="1"/>
  <c r="P161" i="1"/>
  <c r="P160" i="1" s="1"/>
  <c r="P159" i="1" s="1"/>
  <c r="P158" i="1" s="1"/>
  <c r="O161" i="1"/>
  <c r="N161" i="1"/>
  <c r="M161" i="1"/>
  <c r="M160" i="1" s="1"/>
  <c r="M159" i="1" s="1"/>
  <c r="M158" i="1" s="1"/>
  <c r="L161" i="1"/>
  <c r="L160" i="1" s="1"/>
  <c r="L159" i="1" s="1"/>
  <c r="L158" i="1" s="1"/>
  <c r="K161" i="1"/>
  <c r="J161" i="1"/>
  <c r="I161" i="1"/>
  <c r="H161" i="1"/>
  <c r="H160" i="1" s="1"/>
  <c r="H159" i="1" s="1"/>
  <c r="H158" i="1" s="1"/>
  <c r="G161" i="1"/>
  <c r="G160" i="1" s="1"/>
  <c r="F161" i="1"/>
  <c r="F160" i="1" s="1"/>
  <c r="F159" i="1" s="1"/>
  <c r="F158" i="1" s="1"/>
  <c r="W160" i="1"/>
  <c r="W159" i="1" s="1"/>
  <c r="W158" i="1" s="1"/>
  <c r="V160" i="1"/>
  <c r="V159" i="1" s="1"/>
  <c r="V158" i="1" s="1"/>
  <c r="U160" i="1"/>
  <c r="U159" i="1" s="1"/>
  <c r="U158" i="1" s="1"/>
  <c r="O160" i="1"/>
  <c r="O159" i="1" s="1"/>
  <c r="O158" i="1" s="1"/>
  <c r="N160" i="1"/>
  <c r="N159" i="1" s="1"/>
  <c r="N158" i="1" s="1"/>
  <c r="K160" i="1"/>
  <c r="K159" i="1" s="1"/>
  <c r="J160" i="1"/>
  <c r="I160" i="1"/>
  <c r="J159" i="1"/>
  <c r="J158" i="1" s="1"/>
  <c r="I159" i="1"/>
  <c r="I158" i="1" s="1"/>
  <c r="G159" i="1"/>
  <c r="G158" i="1" s="1"/>
  <c r="K158" i="1"/>
  <c r="W157" i="1"/>
  <c r="W156" i="1" s="1"/>
  <c r="W155" i="1" s="1"/>
  <c r="W154" i="1" s="1"/>
  <c r="V157" i="1"/>
  <c r="V156" i="1" s="1"/>
  <c r="V155" i="1" s="1"/>
  <c r="V154" i="1" s="1"/>
  <c r="U157" i="1"/>
  <c r="U156" i="1" s="1"/>
  <c r="U155" i="1" s="1"/>
  <c r="U154" i="1" s="1"/>
  <c r="T157" i="1"/>
  <c r="T156" i="1" s="1"/>
  <c r="T155" i="1" s="1"/>
  <c r="T154" i="1" s="1"/>
  <c r="S157" i="1"/>
  <c r="S156" i="1" s="1"/>
  <c r="R157" i="1"/>
  <c r="R156" i="1" s="1"/>
  <c r="Q157" i="1"/>
  <c r="Q156" i="1" s="1"/>
  <c r="Q155" i="1" s="1"/>
  <c r="Q154" i="1" s="1"/>
  <c r="P157" i="1"/>
  <c r="P156" i="1" s="1"/>
  <c r="P155" i="1" s="1"/>
  <c r="P154" i="1" s="1"/>
  <c r="O157" i="1"/>
  <c r="O156" i="1" s="1"/>
  <c r="O155" i="1" s="1"/>
  <c r="O154" i="1" s="1"/>
  <c r="N157" i="1"/>
  <c r="N156" i="1" s="1"/>
  <c r="N155" i="1" s="1"/>
  <c r="N154" i="1" s="1"/>
  <c r="M157" i="1"/>
  <c r="L157" i="1"/>
  <c r="K157" i="1"/>
  <c r="K156" i="1" s="1"/>
  <c r="K155" i="1" s="1"/>
  <c r="K154" i="1" s="1"/>
  <c r="K153" i="1" s="1"/>
  <c r="J157" i="1"/>
  <c r="J156" i="1" s="1"/>
  <c r="J155" i="1" s="1"/>
  <c r="J154" i="1" s="1"/>
  <c r="I157" i="1"/>
  <c r="H157" i="1"/>
  <c r="H156" i="1" s="1"/>
  <c r="H155" i="1" s="1"/>
  <c r="H154" i="1" s="1"/>
  <c r="G157" i="1"/>
  <c r="G156" i="1" s="1"/>
  <c r="F157" i="1"/>
  <c r="F156" i="1" s="1"/>
  <c r="M156" i="1"/>
  <c r="M155" i="1" s="1"/>
  <c r="M154" i="1" s="1"/>
  <c r="L156" i="1"/>
  <c r="L155" i="1" s="1"/>
  <c r="L154" i="1" s="1"/>
  <c r="L153" i="1" s="1"/>
  <c r="I156" i="1"/>
  <c r="I155" i="1" s="1"/>
  <c r="I154" i="1" s="1"/>
  <c r="S155" i="1"/>
  <c r="S154" i="1" s="1"/>
  <c r="S153" i="1" s="1"/>
  <c r="R155" i="1"/>
  <c r="R154" i="1" s="1"/>
  <c r="G155" i="1"/>
  <c r="G154" i="1" s="1"/>
  <c r="F155" i="1"/>
  <c r="F154" i="1" s="1"/>
  <c r="W151" i="1"/>
  <c r="V151" i="1"/>
  <c r="U151" i="1"/>
  <c r="U150" i="1" s="1"/>
  <c r="U149" i="1" s="1"/>
  <c r="T151" i="1"/>
  <c r="T150" i="1" s="1"/>
  <c r="T149" i="1" s="1"/>
  <c r="S151" i="1"/>
  <c r="S150" i="1" s="1"/>
  <c r="R151" i="1"/>
  <c r="R150" i="1" s="1"/>
  <c r="R149" i="1" s="1"/>
  <c r="Q151" i="1"/>
  <c r="Q150" i="1" s="1"/>
  <c r="P151" i="1"/>
  <c r="O151" i="1"/>
  <c r="O150" i="1" s="1"/>
  <c r="O149" i="1" s="1"/>
  <c r="N151" i="1"/>
  <c r="N150" i="1" s="1"/>
  <c r="N149" i="1" s="1"/>
  <c r="M151" i="1"/>
  <c r="M150" i="1" s="1"/>
  <c r="M149" i="1" s="1"/>
  <c r="L151" i="1"/>
  <c r="K151" i="1"/>
  <c r="J151" i="1"/>
  <c r="I151" i="1"/>
  <c r="I150" i="1" s="1"/>
  <c r="I149" i="1" s="1"/>
  <c r="H151" i="1"/>
  <c r="H150" i="1" s="1"/>
  <c r="H149" i="1" s="1"/>
  <c r="G151" i="1"/>
  <c r="G150" i="1" s="1"/>
  <c r="G149" i="1" s="1"/>
  <c r="F151" i="1"/>
  <c r="F150" i="1" s="1"/>
  <c r="F149" i="1" s="1"/>
  <c r="W150" i="1"/>
  <c r="W149" i="1" s="1"/>
  <c r="V150" i="1"/>
  <c r="V149" i="1" s="1"/>
  <c r="P150" i="1"/>
  <c r="P149" i="1" s="1"/>
  <c r="L150" i="1"/>
  <c r="L149" i="1" s="1"/>
  <c r="K150" i="1"/>
  <c r="K149" i="1" s="1"/>
  <c r="J150" i="1"/>
  <c r="J149" i="1" s="1"/>
  <c r="S149" i="1"/>
  <c r="Q149" i="1"/>
  <c r="W148" i="1"/>
  <c r="W147" i="1" s="1"/>
  <c r="W146" i="1" s="1"/>
  <c r="V148" i="1"/>
  <c r="V147" i="1" s="1"/>
  <c r="V146" i="1" s="1"/>
  <c r="U148" i="1"/>
  <c r="T148" i="1"/>
  <c r="S148" i="1"/>
  <c r="S147" i="1" s="1"/>
  <c r="S146" i="1" s="1"/>
  <c r="R148" i="1"/>
  <c r="R147" i="1" s="1"/>
  <c r="R146" i="1" s="1"/>
  <c r="Q148" i="1"/>
  <c r="P148" i="1"/>
  <c r="O148" i="1"/>
  <c r="N148" i="1"/>
  <c r="N147" i="1" s="1"/>
  <c r="N146" i="1" s="1"/>
  <c r="M148" i="1"/>
  <c r="M147" i="1" s="1"/>
  <c r="M146" i="1" s="1"/>
  <c r="L148" i="1"/>
  <c r="L147" i="1" s="1"/>
  <c r="L146" i="1" s="1"/>
  <c r="L145" i="1" s="1"/>
  <c r="K148" i="1"/>
  <c r="K147" i="1" s="1"/>
  <c r="K146" i="1" s="1"/>
  <c r="K145" i="1" s="1"/>
  <c r="J148" i="1"/>
  <c r="J147" i="1" s="1"/>
  <c r="J146" i="1" s="1"/>
  <c r="I148" i="1"/>
  <c r="I147" i="1" s="1"/>
  <c r="I146" i="1" s="1"/>
  <c r="H148" i="1"/>
  <c r="G148" i="1"/>
  <c r="G147" i="1" s="1"/>
  <c r="G146" i="1" s="1"/>
  <c r="F148" i="1"/>
  <c r="U147" i="1"/>
  <c r="T147" i="1"/>
  <c r="T146" i="1" s="1"/>
  <c r="Q147" i="1"/>
  <c r="Q146" i="1" s="1"/>
  <c r="P147" i="1"/>
  <c r="P146" i="1" s="1"/>
  <c r="O147" i="1"/>
  <c r="O146" i="1" s="1"/>
  <c r="H147" i="1"/>
  <c r="H146" i="1" s="1"/>
  <c r="F147" i="1"/>
  <c r="F146" i="1" s="1"/>
  <c r="U146" i="1"/>
  <c r="W144" i="1"/>
  <c r="W143" i="1" s="1"/>
  <c r="W142" i="1" s="1"/>
  <c r="V144" i="1"/>
  <c r="U144" i="1"/>
  <c r="U143" i="1" s="1"/>
  <c r="U142" i="1" s="1"/>
  <c r="T144" i="1"/>
  <c r="T143" i="1" s="1"/>
  <c r="T142" i="1" s="1"/>
  <c r="S144" i="1"/>
  <c r="S143" i="1" s="1"/>
  <c r="S142" i="1" s="1"/>
  <c r="R144" i="1"/>
  <c r="R143" i="1" s="1"/>
  <c r="R142" i="1" s="1"/>
  <c r="Q144" i="1"/>
  <c r="Q143" i="1" s="1"/>
  <c r="Q142" i="1" s="1"/>
  <c r="P144" i="1"/>
  <c r="P143" i="1" s="1"/>
  <c r="P142" i="1" s="1"/>
  <c r="O144" i="1"/>
  <c r="N144" i="1"/>
  <c r="N143" i="1" s="1"/>
  <c r="N142" i="1" s="1"/>
  <c r="M144" i="1"/>
  <c r="M143" i="1" s="1"/>
  <c r="M142" i="1" s="1"/>
  <c r="L144" i="1"/>
  <c r="L143" i="1" s="1"/>
  <c r="L142" i="1" s="1"/>
  <c r="K144" i="1"/>
  <c r="K143" i="1" s="1"/>
  <c r="K142" i="1" s="1"/>
  <c r="J144" i="1"/>
  <c r="J143" i="1" s="1"/>
  <c r="J142" i="1" s="1"/>
  <c r="I144" i="1"/>
  <c r="I143" i="1" s="1"/>
  <c r="I142" i="1" s="1"/>
  <c r="H144" i="1"/>
  <c r="H143" i="1" s="1"/>
  <c r="H142" i="1" s="1"/>
  <c r="G144" i="1"/>
  <c r="G143" i="1" s="1"/>
  <c r="G142" i="1" s="1"/>
  <c r="F144" i="1"/>
  <c r="F143" i="1" s="1"/>
  <c r="F142" i="1" s="1"/>
  <c r="V143" i="1"/>
  <c r="V142" i="1" s="1"/>
  <c r="O143" i="1"/>
  <c r="O142" i="1" s="1"/>
  <c r="W141" i="1"/>
  <c r="W140" i="1" s="1"/>
  <c r="W139" i="1" s="1"/>
  <c r="W138" i="1" s="1"/>
  <c r="V141" i="1"/>
  <c r="V140" i="1" s="1"/>
  <c r="V139" i="1" s="1"/>
  <c r="V138" i="1" s="1"/>
  <c r="U141" i="1"/>
  <c r="U140" i="1" s="1"/>
  <c r="U139" i="1" s="1"/>
  <c r="U138" i="1" s="1"/>
  <c r="T141" i="1"/>
  <c r="T140" i="1" s="1"/>
  <c r="T139" i="1" s="1"/>
  <c r="S141" i="1"/>
  <c r="S140" i="1" s="1"/>
  <c r="S139" i="1" s="1"/>
  <c r="R141" i="1"/>
  <c r="R140" i="1" s="1"/>
  <c r="Q141" i="1"/>
  <c r="Q140" i="1" s="1"/>
  <c r="Q139" i="1" s="1"/>
  <c r="P141" i="1"/>
  <c r="O141" i="1"/>
  <c r="O140" i="1" s="1"/>
  <c r="O139" i="1" s="1"/>
  <c r="O138" i="1" s="1"/>
  <c r="N141" i="1"/>
  <c r="N140" i="1" s="1"/>
  <c r="N139" i="1" s="1"/>
  <c r="M141" i="1"/>
  <c r="L141" i="1"/>
  <c r="K141" i="1"/>
  <c r="K140" i="1" s="1"/>
  <c r="K139" i="1" s="1"/>
  <c r="J141" i="1"/>
  <c r="J140" i="1" s="1"/>
  <c r="J139" i="1" s="1"/>
  <c r="I141" i="1"/>
  <c r="I140" i="1" s="1"/>
  <c r="I139" i="1" s="1"/>
  <c r="I138" i="1" s="1"/>
  <c r="H141" i="1"/>
  <c r="H140" i="1" s="1"/>
  <c r="G141" i="1"/>
  <c r="G140" i="1" s="1"/>
  <c r="G139" i="1" s="1"/>
  <c r="F141" i="1"/>
  <c r="F140" i="1" s="1"/>
  <c r="F139" i="1" s="1"/>
  <c r="P140" i="1"/>
  <c r="M140" i="1"/>
  <c r="M139" i="1" s="1"/>
  <c r="L140" i="1"/>
  <c r="L139" i="1" s="1"/>
  <c r="R139" i="1"/>
  <c r="P139" i="1"/>
  <c r="H139" i="1"/>
  <c r="W137" i="1"/>
  <c r="W136" i="1" s="1"/>
  <c r="W135" i="1" s="1"/>
  <c r="W134" i="1" s="1"/>
  <c r="V137" i="1"/>
  <c r="V136" i="1" s="1"/>
  <c r="V135" i="1" s="1"/>
  <c r="V134" i="1" s="1"/>
  <c r="U137" i="1"/>
  <c r="T137" i="1"/>
  <c r="T136" i="1" s="1"/>
  <c r="S137" i="1"/>
  <c r="S136" i="1" s="1"/>
  <c r="S135" i="1" s="1"/>
  <c r="S134" i="1" s="1"/>
  <c r="R137" i="1"/>
  <c r="R136" i="1" s="1"/>
  <c r="R135" i="1" s="1"/>
  <c r="R134" i="1" s="1"/>
  <c r="Q137" i="1"/>
  <c r="Q136" i="1" s="1"/>
  <c r="Q135" i="1" s="1"/>
  <c r="Q134" i="1" s="1"/>
  <c r="P137" i="1"/>
  <c r="P136" i="1" s="1"/>
  <c r="P135" i="1" s="1"/>
  <c r="P134" i="1" s="1"/>
  <c r="O137" i="1"/>
  <c r="O136" i="1" s="1"/>
  <c r="O135" i="1" s="1"/>
  <c r="O134" i="1" s="1"/>
  <c r="N137" i="1"/>
  <c r="N136" i="1" s="1"/>
  <c r="N135" i="1" s="1"/>
  <c r="N134" i="1" s="1"/>
  <c r="M137" i="1"/>
  <c r="M136" i="1" s="1"/>
  <c r="M135" i="1" s="1"/>
  <c r="M134" i="1" s="1"/>
  <c r="L137" i="1"/>
  <c r="L136" i="1" s="1"/>
  <c r="L135" i="1" s="1"/>
  <c r="L134" i="1" s="1"/>
  <c r="K137" i="1"/>
  <c r="J137" i="1"/>
  <c r="I137" i="1"/>
  <c r="I136" i="1" s="1"/>
  <c r="I135" i="1" s="1"/>
  <c r="I134" i="1" s="1"/>
  <c r="H137" i="1"/>
  <c r="H136" i="1" s="1"/>
  <c r="G137" i="1"/>
  <c r="G136" i="1" s="1"/>
  <c r="G135" i="1" s="1"/>
  <c r="G134" i="1" s="1"/>
  <c r="F137" i="1"/>
  <c r="F136" i="1" s="1"/>
  <c r="F135" i="1" s="1"/>
  <c r="F134" i="1" s="1"/>
  <c r="U136" i="1"/>
  <c r="U135" i="1" s="1"/>
  <c r="U134" i="1" s="1"/>
  <c r="K136" i="1"/>
  <c r="K135" i="1" s="1"/>
  <c r="K134" i="1" s="1"/>
  <c r="J136" i="1"/>
  <c r="J135" i="1" s="1"/>
  <c r="J134" i="1" s="1"/>
  <c r="T135" i="1"/>
  <c r="T134" i="1" s="1"/>
  <c r="H135" i="1"/>
  <c r="H134" i="1" s="1"/>
  <c r="W133" i="1"/>
  <c r="W132" i="1" s="1"/>
  <c r="W131" i="1" s="1"/>
  <c r="V133" i="1"/>
  <c r="V132" i="1" s="1"/>
  <c r="V131" i="1" s="1"/>
  <c r="U133" i="1"/>
  <c r="U132" i="1" s="1"/>
  <c r="T133" i="1"/>
  <c r="T132" i="1" s="1"/>
  <c r="S133" i="1"/>
  <c r="S132" i="1" s="1"/>
  <c r="S131" i="1" s="1"/>
  <c r="R133" i="1"/>
  <c r="R132" i="1" s="1"/>
  <c r="R131" i="1" s="1"/>
  <c r="R127" i="1" s="1"/>
  <c r="Q133" i="1"/>
  <c r="Q132" i="1" s="1"/>
  <c r="Q131" i="1" s="1"/>
  <c r="P133" i="1"/>
  <c r="P132" i="1" s="1"/>
  <c r="P131" i="1" s="1"/>
  <c r="O133" i="1"/>
  <c r="O132" i="1" s="1"/>
  <c r="O131" i="1" s="1"/>
  <c r="N133" i="1"/>
  <c r="N132" i="1" s="1"/>
  <c r="N131" i="1" s="1"/>
  <c r="M133" i="1"/>
  <c r="M132" i="1" s="1"/>
  <c r="M131" i="1" s="1"/>
  <c r="L133" i="1"/>
  <c r="K133" i="1"/>
  <c r="J133" i="1"/>
  <c r="J132" i="1" s="1"/>
  <c r="J131" i="1" s="1"/>
  <c r="I133" i="1"/>
  <c r="I132" i="1" s="1"/>
  <c r="I131" i="1" s="1"/>
  <c r="H133" i="1"/>
  <c r="H132" i="1" s="1"/>
  <c r="G133" i="1"/>
  <c r="G132" i="1" s="1"/>
  <c r="G131" i="1" s="1"/>
  <c r="F133" i="1"/>
  <c r="F132" i="1" s="1"/>
  <c r="F131" i="1" s="1"/>
  <c r="L132" i="1"/>
  <c r="L131" i="1" s="1"/>
  <c r="K132" i="1"/>
  <c r="K131" i="1" s="1"/>
  <c r="U131" i="1"/>
  <c r="T131" i="1"/>
  <c r="T127" i="1" s="1"/>
  <c r="H131" i="1"/>
  <c r="W130" i="1"/>
  <c r="W129" i="1" s="1"/>
  <c r="W128" i="1" s="1"/>
  <c r="V130" i="1"/>
  <c r="V129" i="1" s="1"/>
  <c r="V128" i="1" s="1"/>
  <c r="U130" i="1"/>
  <c r="U129" i="1" s="1"/>
  <c r="U128" i="1" s="1"/>
  <c r="T130" i="1"/>
  <c r="S130" i="1"/>
  <c r="R130" i="1"/>
  <c r="R129" i="1" s="1"/>
  <c r="R128" i="1" s="1"/>
  <c r="Q130" i="1"/>
  <c r="Q129" i="1" s="1"/>
  <c r="Q128" i="1" s="1"/>
  <c r="P130" i="1"/>
  <c r="O130" i="1"/>
  <c r="O129" i="1" s="1"/>
  <c r="O128" i="1" s="1"/>
  <c r="N130" i="1"/>
  <c r="N129" i="1" s="1"/>
  <c r="N128" i="1" s="1"/>
  <c r="M130" i="1"/>
  <c r="M129" i="1" s="1"/>
  <c r="M128" i="1" s="1"/>
  <c r="L130" i="1"/>
  <c r="L129" i="1" s="1"/>
  <c r="L128" i="1" s="1"/>
  <c r="K130" i="1"/>
  <c r="K129" i="1" s="1"/>
  <c r="J130" i="1"/>
  <c r="I130" i="1"/>
  <c r="I129" i="1" s="1"/>
  <c r="I128" i="1" s="1"/>
  <c r="H130" i="1"/>
  <c r="H129" i="1" s="1"/>
  <c r="H128" i="1" s="1"/>
  <c r="H127" i="1" s="1"/>
  <c r="G130" i="1"/>
  <c r="G129" i="1" s="1"/>
  <c r="G128" i="1" s="1"/>
  <c r="F130" i="1"/>
  <c r="T129" i="1"/>
  <c r="T128" i="1" s="1"/>
  <c r="S129" i="1"/>
  <c r="S128" i="1" s="1"/>
  <c r="P129" i="1"/>
  <c r="P128" i="1" s="1"/>
  <c r="J129" i="1"/>
  <c r="J128" i="1" s="1"/>
  <c r="F129" i="1"/>
  <c r="F128" i="1" s="1"/>
  <c r="K128" i="1"/>
  <c r="W126" i="1"/>
  <c r="W125" i="1" s="1"/>
  <c r="W124" i="1" s="1"/>
  <c r="W123" i="1" s="1"/>
  <c r="V126" i="1"/>
  <c r="V125" i="1" s="1"/>
  <c r="V124" i="1" s="1"/>
  <c r="V123" i="1" s="1"/>
  <c r="U126" i="1"/>
  <c r="U125" i="1" s="1"/>
  <c r="U124" i="1" s="1"/>
  <c r="U123" i="1" s="1"/>
  <c r="T126" i="1"/>
  <c r="T125" i="1" s="1"/>
  <c r="T124" i="1" s="1"/>
  <c r="T123" i="1" s="1"/>
  <c r="S126" i="1"/>
  <c r="S125" i="1" s="1"/>
  <c r="S124" i="1" s="1"/>
  <c r="S123" i="1" s="1"/>
  <c r="R126" i="1"/>
  <c r="R125" i="1" s="1"/>
  <c r="R124" i="1" s="1"/>
  <c r="R123" i="1" s="1"/>
  <c r="Q126" i="1"/>
  <c r="P126" i="1"/>
  <c r="P125" i="1" s="1"/>
  <c r="P124" i="1" s="1"/>
  <c r="P123" i="1" s="1"/>
  <c r="O126" i="1"/>
  <c r="N126" i="1"/>
  <c r="N125" i="1" s="1"/>
  <c r="M126" i="1"/>
  <c r="M125" i="1" s="1"/>
  <c r="L126" i="1"/>
  <c r="L125" i="1" s="1"/>
  <c r="L124" i="1" s="1"/>
  <c r="L123" i="1" s="1"/>
  <c r="K126" i="1"/>
  <c r="K125" i="1" s="1"/>
  <c r="K124" i="1" s="1"/>
  <c r="K123" i="1" s="1"/>
  <c r="J126" i="1"/>
  <c r="I126" i="1"/>
  <c r="I125" i="1" s="1"/>
  <c r="H126" i="1"/>
  <c r="H125" i="1" s="1"/>
  <c r="H124" i="1" s="1"/>
  <c r="H123" i="1" s="1"/>
  <c r="G126" i="1"/>
  <c r="G125" i="1" s="1"/>
  <c r="G124" i="1" s="1"/>
  <c r="G123" i="1" s="1"/>
  <c r="F126" i="1"/>
  <c r="F125" i="1" s="1"/>
  <c r="F124" i="1" s="1"/>
  <c r="F123" i="1" s="1"/>
  <c r="Q125" i="1"/>
  <c r="Q124" i="1" s="1"/>
  <c r="Q123" i="1" s="1"/>
  <c r="O125" i="1"/>
  <c r="O124" i="1" s="1"/>
  <c r="O123" i="1" s="1"/>
  <c r="J125" i="1"/>
  <c r="N124" i="1"/>
  <c r="N123" i="1" s="1"/>
  <c r="M124" i="1"/>
  <c r="M123" i="1" s="1"/>
  <c r="J124" i="1"/>
  <c r="J123" i="1" s="1"/>
  <c r="I124" i="1"/>
  <c r="I123" i="1" s="1"/>
  <c r="W121" i="1"/>
  <c r="W120" i="1" s="1"/>
  <c r="V121" i="1"/>
  <c r="V120" i="1" s="1"/>
  <c r="U121" i="1"/>
  <c r="U120" i="1" s="1"/>
  <c r="T121" i="1"/>
  <c r="T120" i="1" s="1"/>
  <c r="S121" i="1"/>
  <c r="S120" i="1" s="1"/>
  <c r="R121" i="1"/>
  <c r="R120" i="1" s="1"/>
  <c r="Q121" i="1"/>
  <c r="Q120" i="1" s="1"/>
  <c r="P121" i="1"/>
  <c r="P120" i="1" s="1"/>
  <c r="O121" i="1"/>
  <c r="O120" i="1" s="1"/>
  <c r="N121" i="1"/>
  <c r="N120" i="1" s="1"/>
  <c r="M121" i="1"/>
  <c r="L121" i="1"/>
  <c r="K121" i="1"/>
  <c r="K120" i="1" s="1"/>
  <c r="J121" i="1"/>
  <c r="J120" i="1" s="1"/>
  <c r="I121" i="1"/>
  <c r="H121" i="1"/>
  <c r="H120" i="1" s="1"/>
  <c r="G121" i="1"/>
  <c r="G120" i="1" s="1"/>
  <c r="F121" i="1"/>
  <c r="F120" i="1" s="1"/>
  <c r="M120" i="1"/>
  <c r="L120" i="1"/>
  <c r="I120" i="1"/>
  <c r="W119" i="1"/>
  <c r="W118" i="1" s="1"/>
  <c r="V119" i="1"/>
  <c r="V118" i="1" s="1"/>
  <c r="U119" i="1"/>
  <c r="U118" i="1" s="1"/>
  <c r="T119" i="1"/>
  <c r="T118" i="1" s="1"/>
  <c r="S119" i="1"/>
  <c r="S118" i="1" s="1"/>
  <c r="R119" i="1"/>
  <c r="R118" i="1" s="1"/>
  <c r="Q119" i="1"/>
  <c r="Q118" i="1" s="1"/>
  <c r="P119" i="1"/>
  <c r="P118" i="1" s="1"/>
  <c r="O119" i="1"/>
  <c r="O118" i="1" s="1"/>
  <c r="N119" i="1"/>
  <c r="N118" i="1" s="1"/>
  <c r="M119" i="1"/>
  <c r="L119" i="1"/>
  <c r="K119" i="1"/>
  <c r="K118" i="1" s="1"/>
  <c r="J119" i="1"/>
  <c r="J118" i="1" s="1"/>
  <c r="I119" i="1"/>
  <c r="H119" i="1"/>
  <c r="H118" i="1" s="1"/>
  <c r="G119" i="1"/>
  <c r="G118" i="1" s="1"/>
  <c r="F119" i="1"/>
  <c r="F118" i="1" s="1"/>
  <c r="M118" i="1"/>
  <c r="L118" i="1"/>
  <c r="I118" i="1"/>
  <c r="W117" i="1"/>
  <c r="W116" i="1" s="1"/>
  <c r="V117" i="1"/>
  <c r="U117" i="1"/>
  <c r="T117" i="1"/>
  <c r="T116" i="1" s="1"/>
  <c r="S117" i="1"/>
  <c r="S116" i="1" s="1"/>
  <c r="R117" i="1"/>
  <c r="R116" i="1" s="1"/>
  <c r="Q117" i="1"/>
  <c r="Q116" i="1" s="1"/>
  <c r="Q115" i="1" s="1"/>
  <c r="Q114" i="1" s="1"/>
  <c r="Q113" i="1" s="1"/>
  <c r="P117" i="1"/>
  <c r="O117" i="1"/>
  <c r="O116" i="1" s="1"/>
  <c r="N117" i="1"/>
  <c r="N116" i="1" s="1"/>
  <c r="M117" i="1"/>
  <c r="L117" i="1"/>
  <c r="K117" i="1"/>
  <c r="K116" i="1" s="1"/>
  <c r="J117" i="1"/>
  <c r="J116" i="1" s="1"/>
  <c r="I117" i="1"/>
  <c r="H117" i="1"/>
  <c r="H116" i="1" s="1"/>
  <c r="G117" i="1"/>
  <c r="G116" i="1" s="1"/>
  <c r="F117" i="1"/>
  <c r="F116" i="1" s="1"/>
  <c r="V116" i="1"/>
  <c r="U116" i="1"/>
  <c r="P116" i="1"/>
  <c r="M116" i="1"/>
  <c r="L116" i="1"/>
  <c r="I116" i="1"/>
  <c r="I115" i="1"/>
  <c r="I114" i="1" s="1"/>
  <c r="I113" i="1" s="1"/>
  <c r="W112" i="1"/>
  <c r="W111" i="1" s="1"/>
  <c r="V112" i="1"/>
  <c r="U112" i="1"/>
  <c r="T112" i="1"/>
  <c r="T111" i="1" s="1"/>
  <c r="T110" i="1" s="1"/>
  <c r="T109" i="1" s="1"/>
  <c r="S112" i="1"/>
  <c r="S111" i="1" s="1"/>
  <c r="S110" i="1" s="1"/>
  <c r="S109" i="1" s="1"/>
  <c r="R112" i="1"/>
  <c r="R111" i="1" s="1"/>
  <c r="R110" i="1" s="1"/>
  <c r="R109" i="1" s="1"/>
  <c r="Q112" i="1"/>
  <c r="P112" i="1"/>
  <c r="P111" i="1" s="1"/>
  <c r="P110" i="1" s="1"/>
  <c r="P109" i="1" s="1"/>
  <c r="O112" i="1"/>
  <c r="O111" i="1" s="1"/>
  <c r="N112" i="1"/>
  <c r="N111" i="1" s="1"/>
  <c r="N110" i="1" s="1"/>
  <c r="N109" i="1" s="1"/>
  <c r="M112" i="1"/>
  <c r="M111" i="1" s="1"/>
  <c r="M110" i="1" s="1"/>
  <c r="M109" i="1" s="1"/>
  <c r="L112" i="1"/>
  <c r="L111" i="1" s="1"/>
  <c r="L110" i="1" s="1"/>
  <c r="L109" i="1" s="1"/>
  <c r="K112" i="1"/>
  <c r="K111" i="1" s="1"/>
  <c r="K110" i="1" s="1"/>
  <c r="K109" i="1" s="1"/>
  <c r="J112" i="1"/>
  <c r="I112" i="1"/>
  <c r="H112" i="1"/>
  <c r="H111" i="1" s="1"/>
  <c r="H110" i="1" s="1"/>
  <c r="H109" i="1" s="1"/>
  <c r="G112" i="1"/>
  <c r="G111" i="1" s="1"/>
  <c r="G110" i="1" s="1"/>
  <c r="G109" i="1" s="1"/>
  <c r="F112" i="1"/>
  <c r="V111" i="1"/>
  <c r="V110" i="1" s="1"/>
  <c r="V109" i="1" s="1"/>
  <c r="U111" i="1"/>
  <c r="U110" i="1" s="1"/>
  <c r="U109" i="1" s="1"/>
  <c r="Q111" i="1"/>
  <c r="Q110" i="1" s="1"/>
  <c r="Q109" i="1" s="1"/>
  <c r="J111" i="1"/>
  <c r="J110" i="1" s="1"/>
  <c r="J109" i="1" s="1"/>
  <c r="I111" i="1"/>
  <c r="F111" i="1"/>
  <c r="F110" i="1" s="1"/>
  <c r="F109" i="1" s="1"/>
  <c r="W110" i="1"/>
  <c r="W109" i="1" s="1"/>
  <c r="O110" i="1"/>
  <c r="O109" i="1" s="1"/>
  <c r="I110" i="1"/>
  <c r="I109" i="1" s="1"/>
  <c r="W108" i="1"/>
  <c r="W107" i="1" s="1"/>
  <c r="W106" i="1" s="1"/>
  <c r="W105" i="1" s="1"/>
  <c r="V108" i="1"/>
  <c r="V107" i="1" s="1"/>
  <c r="V106" i="1" s="1"/>
  <c r="V105" i="1" s="1"/>
  <c r="U108" i="1"/>
  <c r="U107" i="1" s="1"/>
  <c r="U106" i="1" s="1"/>
  <c r="T108" i="1"/>
  <c r="S108" i="1"/>
  <c r="S107" i="1" s="1"/>
  <c r="S106" i="1" s="1"/>
  <c r="S105" i="1" s="1"/>
  <c r="R108" i="1"/>
  <c r="R107" i="1" s="1"/>
  <c r="R106" i="1" s="1"/>
  <c r="R105" i="1" s="1"/>
  <c r="Q108" i="1"/>
  <c r="Q107" i="1" s="1"/>
  <c r="Q106" i="1" s="1"/>
  <c r="P108" i="1"/>
  <c r="P107" i="1" s="1"/>
  <c r="P106" i="1" s="1"/>
  <c r="P105" i="1" s="1"/>
  <c r="O108" i="1"/>
  <c r="N108" i="1"/>
  <c r="N107" i="1" s="1"/>
  <c r="N106" i="1" s="1"/>
  <c r="N105" i="1" s="1"/>
  <c r="M108" i="1"/>
  <c r="M107" i="1" s="1"/>
  <c r="L108" i="1"/>
  <c r="L107" i="1" s="1"/>
  <c r="L106" i="1" s="1"/>
  <c r="L105" i="1" s="1"/>
  <c r="K108" i="1"/>
  <c r="K107" i="1" s="1"/>
  <c r="K106" i="1" s="1"/>
  <c r="K105" i="1" s="1"/>
  <c r="J108" i="1"/>
  <c r="J107" i="1" s="1"/>
  <c r="J106" i="1" s="1"/>
  <c r="J105" i="1" s="1"/>
  <c r="I108" i="1"/>
  <c r="H108" i="1"/>
  <c r="G108" i="1"/>
  <c r="G107" i="1" s="1"/>
  <c r="G106" i="1" s="1"/>
  <c r="G105" i="1" s="1"/>
  <c r="F108" i="1"/>
  <c r="F107" i="1" s="1"/>
  <c r="F106" i="1" s="1"/>
  <c r="F105" i="1" s="1"/>
  <c r="T107" i="1"/>
  <c r="T106" i="1" s="1"/>
  <c r="T105" i="1" s="1"/>
  <c r="O107" i="1"/>
  <c r="O106" i="1" s="1"/>
  <c r="O105" i="1" s="1"/>
  <c r="I107" i="1"/>
  <c r="I106" i="1" s="1"/>
  <c r="I105" i="1" s="1"/>
  <c r="H107" i="1"/>
  <c r="H106" i="1" s="1"/>
  <c r="H105" i="1" s="1"/>
  <c r="M106" i="1"/>
  <c r="M105" i="1" s="1"/>
  <c r="U105" i="1"/>
  <c r="Q105" i="1"/>
  <c r="W104" i="1"/>
  <c r="W103" i="1" s="1"/>
  <c r="W102" i="1" s="1"/>
  <c r="W101" i="1" s="1"/>
  <c r="V104" i="1"/>
  <c r="V103" i="1" s="1"/>
  <c r="V102" i="1" s="1"/>
  <c r="V101" i="1" s="1"/>
  <c r="U104" i="1"/>
  <c r="U103" i="1" s="1"/>
  <c r="U102" i="1" s="1"/>
  <c r="U101" i="1" s="1"/>
  <c r="T104" i="1"/>
  <c r="S104" i="1"/>
  <c r="R104" i="1"/>
  <c r="R103" i="1" s="1"/>
  <c r="R102" i="1" s="1"/>
  <c r="R101" i="1" s="1"/>
  <c r="Q104" i="1"/>
  <c r="Q103" i="1" s="1"/>
  <c r="Q102" i="1" s="1"/>
  <c r="P104" i="1"/>
  <c r="P103" i="1" s="1"/>
  <c r="P102" i="1" s="1"/>
  <c r="P101" i="1" s="1"/>
  <c r="O104" i="1"/>
  <c r="N104" i="1"/>
  <c r="N103" i="1" s="1"/>
  <c r="N102" i="1" s="1"/>
  <c r="N101" i="1" s="1"/>
  <c r="M104" i="1"/>
  <c r="M103" i="1" s="1"/>
  <c r="M102" i="1" s="1"/>
  <c r="M101" i="1" s="1"/>
  <c r="L104" i="1"/>
  <c r="L103" i="1" s="1"/>
  <c r="L102" i="1" s="1"/>
  <c r="L101" i="1" s="1"/>
  <c r="K104" i="1"/>
  <c r="K103" i="1" s="1"/>
  <c r="K102" i="1" s="1"/>
  <c r="K101" i="1" s="1"/>
  <c r="J104" i="1"/>
  <c r="I104" i="1"/>
  <c r="I103" i="1" s="1"/>
  <c r="I102" i="1" s="1"/>
  <c r="I101" i="1" s="1"/>
  <c r="H104" i="1"/>
  <c r="G104" i="1"/>
  <c r="G103" i="1" s="1"/>
  <c r="G102" i="1" s="1"/>
  <c r="G101" i="1" s="1"/>
  <c r="F104" i="1"/>
  <c r="T103" i="1"/>
  <c r="T102" i="1" s="1"/>
  <c r="T101" i="1" s="1"/>
  <c r="S103" i="1"/>
  <c r="S102" i="1" s="1"/>
  <c r="S101" i="1" s="1"/>
  <c r="O103" i="1"/>
  <c r="O102" i="1" s="1"/>
  <c r="O101" i="1" s="1"/>
  <c r="O100" i="1" s="1"/>
  <c r="J103" i="1"/>
  <c r="J102" i="1" s="1"/>
  <c r="J101" i="1" s="1"/>
  <c r="H103" i="1"/>
  <c r="H102" i="1" s="1"/>
  <c r="F103" i="1"/>
  <c r="F102" i="1" s="1"/>
  <c r="F101" i="1" s="1"/>
  <c r="Q101" i="1"/>
  <c r="H101" i="1"/>
  <c r="W99" i="1"/>
  <c r="W98" i="1" s="1"/>
  <c r="W97" i="1" s="1"/>
  <c r="W96" i="1" s="1"/>
  <c r="V99" i="1"/>
  <c r="V98" i="1" s="1"/>
  <c r="V97" i="1" s="1"/>
  <c r="V96" i="1" s="1"/>
  <c r="U99" i="1"/>
  <c r="U98" i="1" s="1"/>
  <c r="U97" i="1" s="1"/>
  <c r="U96" i="1" s="1"/>
  <c r="T99" i="1"/>
  <c r="T98" i="1" s="1"/>
  <c r="S99" i="1"/>
  <c r="S98" i="1" s="1"/>
  <c r="R99" i="1"/>
  <c r="R98" i="1" s="1"/>
  <c r="Q99" i="1"/>
  <c r="Q98" i="1" s="1"/>
  <c r="Q97" i="1" s="1"/>
  <c r="Q96" i="1" s="1"/>
  <c r="P99" i="1"/>
  <c r="P98" i="1" s="1"/>
  <c r="P97" i="1" s="1"/>
  <c r="P96" i="1" s="1"/>
  <c r="O99" i="1"/>
  <c r="N99" i="1"/>
  <c r="N98" i="1" s="1"/>
  <c r="N97" i="1" s="1"/>
  <c r="M99" i="1"/>
  <c r="M98" i="1" s="1"/>
  <c r="M97" i="1" s="1"/>
  <c r="M96" i="1" s="1"/>
  <c r="L99" i="1"/>
  <c r="L98" i="1" s="1"/>
  <c r="L97" i="1" s="1"/>
  <c r="L96" i="1" s="1"/>
  <c r="K99" i="1"/>
  <c r="K98" i="1" s="1"/>
  <c r="K97" i="1" s="1"/>
  <c r="K96" i="1" s="1"/>
  <c r="J99" i="1"/>
  <c r="J98" i="1" s="1"/>
  <c r="J97" i="1" s="1"/>
  <c r="J96" i="1" s="1"/>
  <c r="I99" i="1"/>
  <c r="I98" i="1" s="1"/>
  <c r="I97" i="1" s="1"/>
  <c r="I96" i="1" s="1"/>
  <c r="H99" i="1"/>
  <c r="H98" i="1" s="1"/>
  <c r="H97" i="1" s="1"/>
  <c r="H96" i="1" s="1"/>
  <c r="G99" i="1"/>
  <c r="G98" i="1" s="1"/>
  <c r="G97" i="1" s="1"/>
  <c r="G96" i="1" s="1"/>
  <c r="F99" i="1"/>
  <c r="F98" i="1" s="1"/>
  <c r="F97" i="1" s="1"/>
  <c r="F96" i="1" s="1"/>
  <c r="O98" i="1"/>
  <c r="O97" i="1" s="1"/>
  <c r="O96" i="1" s="1"/>
  <c r="T97" i="1"/>
  <c r="T96" i="1" s="1"/>
  <c r="S97" i="1"/>
  <c r="S96" i="1" s="1"/>
  <c r="R97" i="1"/>
  <c r="R96" i="1" s="1"/>
  <c r="N96" i="1"/>
  <c r="W95" i="1"/>
  <c r="W94" i="1" s="1"/>
  <c r="W93" i="1" s="1"/>
  <c r="W92" i="1" s="1"/>
  <c r="V95" i="1"/>
  <c r="U95" i="1"/>
  <c r="T95" i="1"/>
  <c r="T94" i="1" s="1"/>
  <c r="S95" i="1"/>
  <c r="S94" i="1" s="1"/>
  <c r="R95" i="1"/>
  <c r="R94" i="1" s="1"/>
  <c r="Q95" i="1"/>
  <c r="Q94" i="1" s="1"/>
  <c r="Q93" i="1" s="1"/>
  <c r="Q92" i="1" s="1"/>
  <c r="P95" i="1"/>
  <c r="P94" i="1" s="1"/>
  <c r="P93" i="1" s="1"/>
  <c r="P92" i="1" s="1"/>
  <c r="O95" i="1"/>
  <c r="O94" i="1" s="1"/>
  <c r="O93" i="1" s="1"/>
  <c r="O92" i="1" s="1"/>
  <c r="N95" i="1"/>
  <c r="N94" i="1" s="1"/>
  <c r="N93" i="1" s="1"/>
  <c r="N92" i="1" s="1"/>
  <c r="M95" i="1"/>
  <c r="M94" i="1" s="1"/>
  <c r="M93" i="1" s="1"/>
  <c r="L95" i="1"/>
  <c r="L94" i="1" s="1"/>
  <c r="L93" i="1" s="1"/>
  <c r="K95" i="1"/>
  <c r="K94" i="1" s="1"/>
  <c r="K93" i="1" s="1"/>
  <c r="K92" i="1" s="1"/>
  <c r="J95" i="1"/>
  <c r="I95" i="1"/>
  <c r="I94" i="1" s="1"/>
  <c r="I93" i="1" s="1"/>
  <c r="I92" i="1" s="1"/>
  <c r="H95" i="1"/>
  <c r="H94" i="1" s="1"/>
  <c r="H93" i="1" s="1"/>
  <c r="H92" i="1" s="1"/>
  <c r="G95" i="1"/>
  <c r="G94" i="1" s="1"/>
  <c r="G93" i="1" s="1"/>
  <c r="G92" i="1" s="1"/>
  <c r="F95" i="1"/>
  <c r="F94" i="1" s="1"/>
  <c r="F93" i="1" s="1"/>
  <c r="F92" i="1" s="1"/>
  <c r="V94" i="1"/>
  <c r="V93" i="1" s="1"/>
  <c r="V92" i="1" s="1"/>
  <c r="U94" i="1"/>
  <c r="U93" i="1" s="1"/>
  <c r="U92" i="1" s="1"/>
  <c r="J94" i="1"/>
  <c r="J93" i="1" s="1"/>
  <c r="J92" i="1" s="1"/>
  <c r="T93" i="1"/>
  <c r="T92" i="1" s="1"/>
  <c r="S93" i="1"/>
  <c r="S92" i="1" s="1"/>
  <c r="R93" i="1"/>
  <c r="R92" i="1" s="1"/>
  <c r="M92" i="1"/>
  <c r="L92" i="1"/>
  <c r="W91" i="1"/>
  <c r="V91" i="1"/>
  <c r="V90" i="1" s="1"/>
  <c r="V89" i="1" s="1"/>
  <c r="V88" i="1" s="1"/>
  <c r="U91" i="1"/>
  <c r="U90" i="1" s="1"/>
  <c r="U89" i="1" s="1"/>
  <c r="T91" i="1"/>
  <c r="T90" i="1" s="1"/>
  <c r="T89" i="1" s="1"/>
  <c r="T88" i="1" s="1"/>
  <c r="S91" i="1"/>
  <c r="S90" i="1" s="1"/>
  <c r="R91" i="1"/>
  <c r="R90" i="1" s="1"/>
  <c r="R89" i="1" s="1"/>
  <c r="R88" i="1" s="1"/>
  <c r="Q91" i="1"/>
  <c r="Q90" i="1" s="1"/>
  <c r="Q89" i="1" s="1"/>
  <c r="Q88" i="1" s="1"/>
  <c r="P91" i="1"/>
  <c r="O91" i="1"/>
  <c r="N91" i="1"/>
  <c r="M91" i="1"/>
  <c r="L91" i="1"/>
  <c r="L90" i="1" s="1"/>
  <c r="L89" i="1" s="1"/>
  <c r="L88" i="1" s="1"/>
  <c r="K91" i="1"/>
  <c r="J91" i="1"/>
  <c r="J90" i="1" s="1"/>
  <c r="J89" i="1" s="1"/>
  <c r="J88" i="1" s="1"/>
  <c r="I91" i="1"/>
  <c r="H91" i="1"/>
  <c r="H90" i="1" s="1"/>
  <c r="G91" i="1"/>
  <c r="G90" i="1" s="1"/>
  <c r="G89" i="1" s="1"/>
  <c r="G88" i="1" s="1"/>
  <c r="F91" i="1"/>
  <c r="F90" i="1" s="1"/>
  <c r="F89" i="1" s="1"/>
  <c r="F88" i="1" s="1"/>
  <c r="F87" i="1" s="1"/>
  <c r="W90" i="1"/>
  <c r="W89" i="1" s="1"/>
  <c r="W88" i="1" s="1"/>
  <c r="P90" i="1"/>
  <c r="P89" i="1" s="1"/>
  <c r="P88" i="1" s="1"/>
  <c r="O90" i="1"/>
  <c r="O89" i="1" s="1"/>
  <c r="O88" i="1" s="1"/>
  <c r="N90" i="1"/>
  <c r="N89" i="1" s="1"/>
  <c r="N88" i="1" s="1"/>
  <c r="M90" i="1"/>
  <c r="M89" i="1" s="1"/>
  <c r="M88" i="1" s="1"/>
  <c r="K90" i="1"/>
  <c r="K89" i="1" s="1"/>
  <c r="K88" i="1" s="1"/>
  <c r="I90" i="1"/>
  <c r="I89" i="1" s="1"/>
  <c r="I88" i="1" s="1"/>
  <c r="S89" i="1"/>
  <c r="S88" i="1" s="1"/>
  <c r="H89" i="1"/>
  <c r="H88" i="1" s="1"/>
  <c r="U88" i="1"/>
  <c r="W86" i="1"/>
  <c r="W85" i="1" s="1"/>
  <c r="W84" i="1" s="1"/>
  <c r="W83" i="1" s="1"/>
  <c r="V86" i="1"/>
  <c r="V85" i="1" s="1"/>
  <c r="V84" i="1" s="1"/>
  <c r="V83" i="1" s="1"/>
  <c r="U86" i="1"/>
  <c r="U85" i="1" s="1"/>
  <c r="U84" i="1" s="1"/>
  <c r="U83" i="1" s="1"/>
  <c r="T86" i="1"/>
  <c r="T85" i="1" s="1"/>
  <c r="T84" i="1" s="1"/>
  <c r="S86" i="1"/>
  <c r="S85" i="1" s="1"/>
  <c r="S84" i="1" s="1"/>
  <c r="R86" i="1"/>
  <c r="Q86" i="1"/>
  <c r="Q85" i="1" s="1"/>
  <c r="Q84" i="1" s="1"/>
  <c r="Q83" i="1" s="1"/>
  <c r="P86" i="1"/>
  <c r="O86" i="1"/>
  <c r="N86" i="1"/>
  <c r="N85" i="1" s="1"/>
  <c r="N84" i="1" s="1"/>
  <c r="N83" i="1" s="1"/>
  <c r="M86" i="1"/>
  <c r="M85" i="1" s="1"/>
  <c r="M84" i="1" s="1"/>
  <c r="M83" i="1" s="1"/>
  <c r="L86" i="1"/>
  <c r="L85" i="1" s="1"/>
  <c r="K86" i="1"/>
  <c r="K85" i="1" s="1"/>
  <c r="K84" i="1" s="1"/>
  <c r="K83" i="1" s="1"/>
  <c r="J86" i="1"/>
  <c r="J85" i="1" s="1"/>
  <c r="J84" i="1" s="1"/>
  <c r="J83" i="1" s="1"/>
  <c r="I86" i="1"/>
  <c r="I85" i="1" s="1"/>
  <c r="I84" i="1" s="1"/>
  <c r="I83" i="1" s="1"/>
  <c r="H86" i="1"/>
  <c r="H85" i="1" s="1"/>
  <c r="H84" i="1" s="1"/>
  <c r="H83" i="1" s="1"/>
  <c r="G86" i="1"/>
  <c r="G85" i="1" s="1"/>
  <c r="G84" i="1" s="1"/>
  <c r="G83" i="1" s="1"/>
  <c r="F86" i="1"/>
  <c r="F85" i="1" s="1"/>
  <c r="F84" i="1" s="1"/>
  <c r="F83" i="1" s="1"/>
  <c r="R85" i="1"/>
  <c r="R84" i="1" s="1"/>
  <c r="R83" i="1" s="1"/>
  <c r="P85" i="1"/>
  <c r="P84" i="1" s="1"/>
  <c r="P83" i="1" s="1"/>
  <c r="O85" i="1"/>
  <c r="O84" i="1" s="1"/>
  <c r="O83" i="1" s="1"/>
  <c r="L84" i="1"/>
  <c r="L83" i="1" s="1"/>
  <c r="T83" i="1"/>
  <c r="S83" i="1"/>
  <c r="W82" i="1"/>
  <c r="W81" i="1" s="1"/>
  <c r="W80" i="1" s="1"/>
  <c r="W79" i="1" s="1"/>
  <c r="V82" i="1"/>
  <c r="V81" i="1" s="1"/>
  <c r="V80" i="1" s="1"/>
  <c r="V79" i="1" s="1"/>
  <c r="V78" i="1" s="1"/>
  <c r="U82" i="1"/>
  <c r="U81" i="1" s="1"/>
  <c r="U80" i="1" s="1"/>
  <c r="U79" i="1" s="1"/>
  <c r="T82" i="1"/>
  <c r="T81" i="1" s="1"/>
  <c r="T80" i="1" s="1"/>
  <c r="T79" i="1" s="1"/>
  <c r="S82" i="1"/>
  <c r="R82" i="1"/>
  <c r="Q82" i="1"/>
  <c r="P82" i="1"/>
  <c r="O82" i="1"/>
  <c r="O81" i="1" s="1"/>
  <c r="O80" i="1" s="1"/>
  <c r="O79" i="1" s="1"/>
  <c r="N82" i="1"/>
  <c r="N81" i="1" s="1"/>
  <c r="N80" i="1" s="1"/>
  <c r="N79" i="1" s="1"/>
  <c r="M82" i="1"/>
  <c r="M81" i="1" s="1"/>
  <c r="M80" i="1" s="1"/>
  <c r="M79" i="1" s="1"/>
  <c r="L82" i="1"/>
  <c r="L81" i="1" s="1"/>
  <c r="K82" i="1"/>
  <c r="K81" i="1" s="1"/>
  <c r="K80" i="1" s="1"/>
  <c r="K79" i="1" s="1"/>
  <c r="J82" i="1"/>
  <c r="J81" i="1" s="1"/>
  <c r="J80" i="1" s="1"/>
  <c r="J79" i="1" s="1"/>
  <c r="J78" i="1" s="1"/>
  <c r="I82" i="1"/>
  <c r="I81" i="1" s="1"/>
  <c r="I80" i="1" s="1"/>
  <c r="I79" i="1" s="1"/>
  <c r="I78" i="1" s="1"/>
  <c r="H82" i="1"/>
  <c r="H81" i="1" s="1"/>
  <c r="H80" i="1" s="1"/>
  <c r="H79" i="1" s="1"/>
  <c r="G82" i="1"/>
  <c r="G81" i="1" s="1"/>
  <c r="G80" i="1" s="1"/>
  <c r="G79" i="1" s="1"/>
  <c r="F82" i="1"/>
  <c r="S81" i="1"/>
  <c r="S80" i="1" s="1"/>
  <c r="S79" i="1" s="1"/>
  <c r="R81" i="1"/>
  <c r="R80" i="1" s="1"/>
  <c r="R79" i="1" s="1"/>
  <c r="Q81" i="1"/>
  <c r="Q80" i="1" s="1"/>
  <c r="Q79" i="1" s="1"/>
  <c r="Q78" i="1" s="1"/>
  <c r="P81" i="1"/>
  <c r="P80" i="1" s="1"/>
  <c r="P79" i="1" s="1"/>
  <c r="F81" i="1"/>
  <c r="F80" i="1" s="1"/>
  <c r="F79" i="1" s="1"/>
  <c r="L80" i="1"/>
  <c r="L79" i="1" s="1"/>
  <c r="W77" i="1"/>
  <c r="W76" i="1" s="1"/>
  <c r="W75" i="1" s="1"/>
  <c r="W74" i="1" s="1"/>
  <c r="V77" i="1"/>
  <c r="V76" i="1" s="1"/>
  <c r="V75" i="1" s="1"/>
  <c r="V74" i="1" s="1"/>
  <c r="U77" i="1"/>
  <c r="U76" i="1" s="1"/>
  <c r="U75" i="1" s="1"/>
  <c r="U74" i="1" s="1"/>
  <c r="T77" i="1"/>
  <c r="T76" i="1" s="1"/>
  <c r="T75" i="1" s="1"/>
  <c r="T74" i="1" s="1"/>
  <c r="S77" i="1"/>
  <c r="S76" i="1" s="1"/>
  <c r="S75" i="1" s="1"/>
  <c r="S74" i="1" s="1"/>
  <c r="R77" i="1"/>
  <c r="R76" i="1" s="1"/>
  <c r="R75" i="1" s="1"/>
  <c r="R74" i="1" s="1"/>
  <c r="Q77" i="1"/>
  <c r="Q76" i="1" s="1"/>
  <c r="Q75" i="1" s="1"/>
  <c r="Q74" i="1" s="1"/>
  <c r="P77" i="1"/>
  <c r="P76" i="1" s="1"/>
  <c r="P75" i="1" s="1"/>
  <c r="P74" i="1" s="1"/>
  <c r="O77" i="1"/>
  <c r="O76" i="1" s="1"/>
  <c r="O75" i="1" s="1"/>
  <c r="O74" i="1" s="1"/>
  <c r="N77" i="1"/>
  <c r="N76" i="1" s="1"/>
  <c r="N75" i="1" s="1"/>
  <c r="N74" i="1" s="1"/>
  <c r="M77" i="1"/>
  <c r="M76" i="1" s="1"/>
  <c r="M75" i="1" s="1"/>
  <c r="M74" i="1" s="1"/>
  <c r="L77" i="1"/>
  <c r="K77" i="1"/>
  <c r="K76" i="1" s="1"/>
  <c r="K75" i="1" s="1"/>
  <c r="K74" i="1" s="1"/>
  <c r="J77" i="1"/>
  <c r="J76" i="1" s="1"/>
  <c r="J75" i="1" s="1"/>
  <c r="J74" i="1" s="1"/>
  <c r="I77" i="1"/>
  <c r="I76" i="1" s="1"/>
  <c r="I75" i="1" s="1"/>
  <c r="I74" i="1" s="1"/>
  <c r="H77" i="1"/>
  <c r="G77" i="1"/>
  <c r="G76" i="1" s="1"/>
  <c r="G75" i="1" s="1"/>
  <c r="G74" i="1" s="1"/>
  <c r="F77" i="1"/>
  <c r="F76" i="1" s="1"/>
  <c r="F75" i="1" s="1"/>
  <c r="F74" i="1" s="1"/>
  <c r="L76" i="1"/>
  <c r="L75" i="1" s="1"/>
  <c r="L74" i="1" s="1"/>
  <c r="H76" i="1"/>
  <c r="H75" i="1" s="1"/>
  <c r="H74" i="1" s="1"/>
  <c r="W73" i="1"/>
  <c r="W72" i="1" s="1"/>
  <c r="V73" i="1"/>
  <c r="V72" i="1" s="1"/>
  <c r="U73" i="1"/>
  <c r="T73" i="1"/>
  <c r="T72" i="1" s="1"/>
  <c r="S73" i="1"/>
  <c r="S72" i="1" s="1"/>
  <c r="R73" i="1"/>
  <c r="R72" i="1" s="1"/>
  <c r="Q73" i="1"/>
  <c r="Q72" i="1" s="1"/>
  <c r="P73" i="1"/>
  <c r="P72" i="1" s="1"/>
  <c r="O73" i="1"/>
  <c r="O72" i="1" s="1"/>
  <c r="N73" i="1"/>
  <c r="N72" i="1" s="1"/>
  <c r="M73" i="1"/>
  <c r="M72" i="1" s="1"/>
  <c r="L73" i="1"/>
  <c r="L72" i="1" s="1"/>
  <c r="K73" i="1"/>
  <c r="K72" i="1" s="1"/>
  <c r="J73" i="1"/>
  <c r="J72" i="1" s="1"/>
  <c r="I73" i="1"/>
  <c r="H73" i="1"/>
  <c r="G73" i="1"/>
  <c r="F73" i="1"/>
  <c r="F72" i="1" s="1"/>
  <c r="U72" i="1"/>
  <c r="I72" i="1"/>
  <c r="H72" i="1"/>
  <c r="G72" i="1"/>
  <c r="W71" i="1"/>
  <c r="V71" i="1"/>
  <c r="V70" i="1" s="1"/>
  <c r="U71" i="1"/>
  <c r="U70" i="1" s="1"/>
  <c r="T71" i="1"/>
  <c r="T70" i="1" s="1"/>
  <c r="S71" i="1"/>
  <c r="R71" i="1"/>
  <c r="R70" i="1" s="1"/>
  <c r="Q71" i="1"/>
  <c r="Q70" i="1" s="1"/>
  <c r="P71" i="1"/>
  <c r="P70" i="1" s="1"/>
  <c r="O71" i="1"/>
  <c r="O70" i="1" s="1"/>
  <c r="N71" i="1"/>
  <c r="N70" i="1" s="1"/>
  <c r="M71" i="1"/>
  <c r="M70" i="1" s="1"/>
  <c r="L71" i="1"/>
  <c r="K71" i="1"/>
  <c r="J71" i="1"/>
  <c r="J70" i="1" s="1"/>
  <c r="I71" i="1"/>
  <c r="H71" i="1"/>
  <c r="H70" i="1" s="1"/>
  <c r="G71" i="1"/>
  <c r="F71" i="1"/>
  <c r="F70" i="1" s="1"/>
  <c r="W70" i="1"/>
  <c r="S70" i="1"/>
  <c r="L70" i="1"/>
  <c r="K70" i="1"/>
  <c r="I70" i="1"/>
  <c r="G70" i="1"/>
  <c r="W69" i="1"/>
  <c r="W68" i="1" s="1"/>
  <c r="V69" i="1"/>
  <c r="V68" i="1" s="1"/>
  <c r="U69" i="1"/>
  <c r="U68" i="1" s="1"/>
  <c r="T69" i="1"/>
  <c r="S69" i="1"/>
  <c r="R69" i="1"/>
  <c r="R68" i="1" s="1"/>
  <c r="Q69" i="1"/>
  <c r="Q68" i="1" s="1"/>
  <c r="P69" i="1"/>
  <c r="P68" i="1" s="1"/>
  <c r="O69" i="1"/>
  <c r="O68" i="1" s="1"/>
  <c r="N69" i="1"/>
  <c r="N68" i="1" s="1"/>
  <c r="M69" i="1"/>
  <c r="M68" i="1" s="1"/>
  <c r="L69" i="1"/>
  <c r="L68" i="1" s="1"/>
  <c r="K69" i="1"/>
  <c r="K68" i="1" s="1"/>
  <c r="J69" i="1"/>
  <c r="J68" i="1" s="1"/>
  <c r="I69" i="1"/>
  <c r="H69" i="1"/>
  <c r="G69" i="1"/>
  <c r="F69" i="1"/>
  <c r="F68" i="1" s="1"/>
  <c r="T68" i="1"/>
  <c r="S68" i="1"/>
  <c r="I68" i="1"/>
  <c r="H68" i="1"/>
  <c r="G68" i="1"/>
  <c r="W67" i="1"/>
  <c r="V67" i="1"/>
  <c r="U67" i="1"/>
  <c r="T67" i="1"/>
  <c r="S67" i="1"/>
  <c r="R67" i="1"/>
  <c r="Q67" i="1"/>
  <c r="P67" i="1"/>
  <c r="O67" i="1"/>
  <c r="N67" i="1"/>
  <c r="M67" i="1"/>
  <c r="L67" i="1"/>
  <c r="K67" i="1"/>
  <c r="J67" i="1"/>
  <c r="I67" i="1"/>
  <c r="H67" i="1"/>
  <c r="G67" i="1"/>
  <c r="F67" i="1"/>
  <c r="W66" i="1"/>
  <c r="V66" i="1"/>
  <c r="U66" i="1"/>
  <c r="T66" i="1"/>
  <c r="S66" i="1"/>
  <c r="R66" i="1"/>
  <c r="Q66" i="1"/>
  <c r="P66" i="1"/>
  <c r="O66" i="1"/>
  <c r="N66" i="1"/>
  <c r="M66" i="1"/>
  <c r="L66" i="1"/>
  <c r="K66" i="1"/>
  <c r="J66" i="1"/>
  <c r="I66" i="1"/>
  <c r="H66" i="1"/>
  <c r="G66" i="1"/>
  <c r="F66" i="1"/>
  <c r="W65" i="1"/>
  <c r="V65" i="1"/>
  <c r="U65" i="1"/>
  <c r="T65" i="1"/>
  <c r="S65" i="1"/>
  <c r="R65" i="1"/>
  <c r="Q65" i="1"/>
  <c r="Q63" i="1" s="1"/>
  <c r="P65" i="1"/>
  <c r="P63" i="1" s="1"/>
  <c r="O65" i="1"/>
  <c r="O63" i="1" s="1"/>
  <c r="N65" i="1"/>
  <c r="N63" i="1" s="1"/>
  <c r="M65" i="1"/>
  <c r="L65" i="1"/>
  <c r="K65" i="1"/>
  <c r="J65" i="1"/>
  <c r="I65" i="1"/>
  <c r="H65" i="1"/>
  <c r="G65" i="1"/>
  <c r="F65" i="1"/>
  <c r="W64" i="1"/>
  <c r="V64" i="1"/>
  <c r="V63" i="1" s="1"/>
  <c r="U64" i="1"/>
  <c r="U63" i="1" s="1"/>
  <c r="T64" i="1"/>
  <c r="T63" i="1" s="1"/>
  <c r="S64" i="1"/>
  <c r="R64" i="1"/>
  <c r="Q64" i="1"/>
  <c r="P64" i="1"/>
  <c r="O64" i="1"/>
  <c r="N64" i="1"/>
  <c r="M64" i="1"/>
  <c r="M63" i="1" s="1"/>
  <c r="L64" i="1"/>
  <c r="L63" i="1" s="1"/>
  <c r="L62" i="1" s="1"/>
  <c r="L61" i="1" s="1"/>
  <c r="K64" i="1"/>
  <c r="J64" i="1"/>
  <c r="J63" i="1" s="1"/>
  <c r="I64" i="1"/>
  <c r="I63" i="1" s="1"/>
  <c r="H64" i="1"/>
  <c r="H63" i="1" s="1"/>
  <c r="G64" i="1"/>
  <c r="F64" i="1"/>
  <c r="W60" i="1"/>
  <c r="W59" i="1" s="1"/>
  <c r="W58" i="1" s="1"/>
  <c r="W57" i="1" s="1"/>
  <c r="V60" i="1"/>
  <c r="V59" i="1" s="1"/>
  <c r="V58" i="1" s="1"/>
  <c r="V57" i="1" s="1"/>
  <c r="U60" i="1"/>
  <c r="U59" i="1" s="1"/>
  <c r="U58" i="1" s="1"/>
  <c r="U57" i="1" s="1"/>
  <c r="T60" i="1"/>
  <c r="T59" i="1" s="1"/>
  <c r="T58" i="1" s="1"/>
  <c r="T57" i="1" s="1"/>
  <c r="S60" i="1"/>
  <c r="S59" i="1" s="1"/>
  <c r="S58" i="1" s="1"/>
  <c r="S57" i="1" s="1"/>
  <c r="R60" i="1"/>
  <c r="R59" i="1" s="1"/>
  <c r="R58" i="1" s="1"/>
  <c r="R57" i="1" s="1"/>
  <c r="Q60" i="1"/>
  <c r="P60" i="1"/>
  <c r="P59" i="1" s="1"/>
  <c r="P58" i="1" s="1"/>
  <c r="P57" i="1" s="1"/>
  <c r="O60" i="1"/>
  <c r="N60" i="1"/>
  <c r="M60" i="1"/>
  <c r="L60" i="1"/>
  <c r="L59" i="1" s="1"/>
  <c r="L58" i="1" s="1"/>
  <c r="L57" i="1" s="1"/>
  <c r="K60" i="1"/>
  <c r="K59" i="1" s="1"/>
  <c r="K58" i="1" s="1"/>
  <c r="K57" i="1" s="1"/>
  <c r="J60" i="1"/>
  <c r="J59" i="1" s="1"/>
  <c r="J58" i="1" s="1"/>
  <c r="J57" i="1" s="1"/>
  <c r="I60" i="1"/>
  <c r="I59" i="1" s="1"/>
  <c r="I58" i="1" s="1"/>
  <c r="I57" i="1" s="1"/>
  <c r="H60" i="1"/>
  <c r="H59" i="1" s="1"/>
  <c r="H58" i="1" s="1"/>
  <c r="H57" i="1" s="1"/>
  <c r="G60" i="1"/>
  <c r="G59" i="1" s="1"/>
  <c r="G58" i="1" s="1"/>
  <c r="G57" i="1" s="1"/>
  <c r="F60" i="1"/>
  <c r="F59" i="1" s="1"/>
  <c r="F58" i="1" s="1"/>
  <c r="F57" i="1" s="1"/>
  <c r="Q59" i="1"/>
  <c r="Q58" i="1" s="1"/>
  <c r="Q57" i="1" s="1"/>
  <c r="O59" i="1"/>
  <c r="O58" i="1" s="1"/>
  <c r="O57" i="1" s="1"/>
  <c r="N59" i="1"/>
  <c r="N58" i="1" s="1"/>
  <c r="N57" i="1" s="1"/>
  <c r="M59" i="1"/>
  <c r="M58" i="1" s="1"/>
  <c r="M57" i="1" s="1"/>
  <c r="W56" i="1"/>
  <c r="W55" i="1" s="1"/>
  <c r="V56" i="1"/>
  <c r="V55" i="1" s="1"/>
  <c r="U56" i="1"/>
  <c r="U55" i="1" s="1"/>
  <c r="T56" i="1"/>
  <c r="T55" i="1" s="1"/>
  <c r="S56" i="1"/>
  <c r="S55" i="1" s="1"/>
  <c r="R56" i="1"/>
  <c r="R55" i="1" s="1"/>
  <c r="Q56" i="1"/>
  <c r="P56" i="1"/>
  <c r="O56" i="1"/>
  <c r="N56" i="1"/>
  <c r="N55" i="1" s="1"/>
  <c r="M56" i="1"/>
  <c r="M55" i="1" s="1"/>
  <c r="L56" i="1"/>
  <c r="K56" i="1"/>
  <c r="K55" i="1" s="1"/>
  <c r="J56" i="1"/>
  <c r="J55" i="1" s="1"/>
  <c r="I56" i="1"/>
  <c r="I55" i="1" s="1"/>
  <c r="H56" i="1"/>
  <c r="H55" i="1" s="1"/>
  <c r="G56" i="1"/>
  <c r="G55" i="1" s="1"/>
  <c r="F56" i="1"/>
  <c r="F55" i="1" s="1"/>
  <c r="Q55" i="1"/>
  <c r="P55" i="1"/>
  <c r="O55" i="1"/>
  <c r="L55" i="1"/>
  <c r="W54" i="1"/>
  <c r="W53" i="1" s="1"/>
  <c r="V54" i="1"/>
  <c r="V53" i="1" s="1"/>
  <c r="U54" i="1"/>
  <c r="U53" i="1" s="1"/>
  <c r="T54" i="1"/>
  <c r="T53" i="1" s="1"/>
  <c r="S54" i="1"/>
  <c r="S53" i="1" s="1"/>
  <c r="R54" i="1"/>
  <c r="R53" i="1" s="1"/>
  <c r="Q54" i="1"/>
  <c r="P54" i="1"/>
  <c r="P53" i="1" s="1"/>
  <c r="O54" i="1"/>
  <c r="N54" i="1"/>
  <c r="N53" i="1" s="1"/>
  <c r="M54" i="1"/>
  <c r="L54" i="1"/>
  <c r="L53" i="1" s="1"/>
  <c r="K54" i="1"/>
  <c r="K53" i="1" s="1"/>
  <c r="J54" i="1"/>
  <c r="J53" i="1" s="1"/>
  <c r="I54" i="1"/>
  <c r="I53" i="1" s="1"/>
  <c r="H54" i="1"/>
  <c r="H53" i="1" s="1"/>
  <c r="G54" i="1"/>
  <c r="G53" i="1" s="1"/>
  <c r="F54" i="1"/>
  <c r="F53" i="1" s="1"/>
  <c r="Q53" i="1"/>
  <c r="O53" i="1"/>
  <c r="M53" i="1"/>
  <c r="W52" i="1"/>
  <c r="W51" i="1" s="1"/>
  <c r="V52" i="1"/>
  <c r="V51" i="1" s="1"/>
  <c r="U52" i="1"/>
  <c r="U51" i="1" s="1"/>
  <c r="T52" i="1"/>
  <c r="T51" i="1" s="1"/>
  <c r="S52" i="1"/>
  <c r="S51" i="1" s="1"/>
  <c r="R52" i="1"/>
  <c r="R51" i="1" s="1"/>
  <c r="Q52" i="1"/>
  <c r="Q51" i="1" s="1"/>
  <c r="P52" i="1"/>
  <c r="P51" i="1" s="1"/>
  <c r="O52" i="1"/>
  <c r="O51" i="1" s="1"/>
  <c r="N52" i="1"/>
  <c r="N51" i="1" s="1"/>
  <c r="M52" i="1"/>
  <c r="L52" i="1"/>
  <c r="K52" i="1"/>
  <c r="K51" i="1" s="1"/>
  <c r="J52" i="1"/>
  <c r="J51" i="1" s="1"/>
  <c r="I52" i="1"/>
  <c r="I51" i="1" s="1"/>
  <c r="H52" i="1"/>
  <c r="H51" i="1" s="1"/>
  <c r="G52" i="1"/>
  <c r="G51" i="1" s="1"/>
  <c r="F52" i="1"/>
  <c r="F51" i="1" s="1"/>
  <c r="M51" i="1"/>
  <c r="L51" i="1"/>
  <c r="W50" i="1"/>
  <c r="V50" i="1"/>
  <c r="U50" i="1"/>
  <c r="T50" i="1"/>
  <c r="S50" i="1"/>
  <c r="R50" i="1"/>
  <c r="Q50" i="1"/>
  <c r="P50" i="1"/>
  <c r="O50" i="1"/>
  <c r="N50" i="1"/>
  <c r="M50" i="1"/>
  <c r="L50" i="1"/>
  <c r="K50" i="1"/>
  <c r="J50" i="1"/>
  <c r="I50" i="1"/>
  <c r="H50" i="1"/>
  <c r="G50" i="1"/>
  <c r="F50" i="1"/>
  <c r="W49" i="1"/>
  <c r="V49" i="1"/>
  <c r="U49" i="1"/>
  <c r="T49" i="1"/>
  <c r="S49" i="1"/>
  <c r="R49" i="1"/>
  <c r="Q49" i="1"/>
  <c r="P49" i="1"/>
  <c r="O49" i="1"/>
  <c r="N49" i="1"/>
  <c r="M49" i="1"/>
  <c r="L49" i="1"/>
  <c r="K49" i="1"/>
  <c r="J49" i="1"/>
  <c r="I49" i="1"/>
  <c r="H49" i="1"/>
  <c r="G49" i="1"/>
  <c r="F49" i="1"/>
  <c r="W48" i="1"/>
  <c r="V48" i="1"/>
  <c r="U48" i="1"/>
  <c r="T48" i="1"/>
  <c r="S48" i="1"/>
  <c r="R48" i="1"/>
  <c r="Q48" i="1"/>
  <c r="P48" i="1"/>
  <c r="P47" i="1" s="1"/>
  <c r="O48" i="1"/>
  <c r="O47" i="1" s="1"/>
  <c r="O46" i="1" s="1"/>
  <c r="N48" i="1"/>
  <c r="M48" i="1"/>
  <c r="L48" i="1"/>
  <c r="K48" i="1"/>
  <c r="J48" i="1"/>
  <c r="I48" i="1"/>
  <c r="H48" i="1"/>
  <c r="H47" i="1" s="1"/>
  <c r="G48" i="1"/>
  <c r="F48" i="1"/>
  <c r="R47" i="1"/>
  <c r="Q47" i="1"/>
  <c r="M47" i="1"/>
  <c r="W45" i="1"/>
  <c r="W44" i="1" s="1"/>
  <c r="V45" i="1"/>
  <c r="V44" i="1" s="1"/>
  <c r="U45" i="1"/>
  <c r="U44" i="1" s="1"/>
  <c r="T45" i="1"/>
  <c r="T44" i="1" s="1"/>
  <c r="S45" i="1"/>
  <c r="S44" i="1" s="1"/>
  <c r="R45" i="1"/>
  <c r="R44" i="1" s="1"/>
  <c r="Q45" i="1"/>
  <c r="Q44" i="1" s="1"/>
  <c r="P45" i="1"/>
  <c r="P44" i="1" s="1"/>
  <c r="O45" i="1"/>
  <c r="O44" i="1" s="1"/>
  <c r="N45" i="1"/>
  <c r="N44" i="1" s="1"/>
  <c r="M45" i="1"/>
  <c r="M44" i="1" s="1"/>
  <c r="L45" i="1"/>
  <c r="L44" i="1" s="1"/>
  <c r="K45" i="1"/>
  <c r="K44" i="1" s="1"/>
  <c r="J45" i="1"/>
  <c r="J44" i="1" s="1"/>
  <c r="I45" i="1"/>
  <c r="H45" i="1"/>
  <c r="G45" i="1"/>
  <c r="G44" i="1" s="1"/>
  <c r="F45" i="1"/>
  <c r="I44" i="1"/>
  <c r="H44" i="1"/>
  <c r="F44" i="1"/>
  <c r="W43" i="1"/>
  <c r="V43" i="1"/>
  <c r="V42" i="1" s="1"/>
  <c r="U43" i="1"/>
  <c r="U42" i="1" s="1"/>
  <c r="T43" i="1"/>
  <c r="S43" i="1"/>
  <c r="S42" i="1" s="1"/>
  <c r="R43" i="1"/>
  <c r="R42" i="1" s="1"/>
  <c r="Q43" i="1"/>
  <c r="Q42" i="1" s="1"/>
  <c r="P43" i="1"/>
  <c r="P42" i="1" s="1"/>
  <c r="O43" i="1"/>
  <c r="O42" i="1" s="1"/>
  <c r="N43" i="1"/>
  <c r="N42" i="1" s="1"/>
  <c r="M43" i="1"/>
  <c r="M42" i="1" s="1"/>
  <c r="L43" i="1"/>
  <c r="K43" i="1"/>
  <c r="J43" i="1"/>
  <c r="J42" i="1" s="1"/>
  <c r="I43" i="1"/>
  <c r="H43" i="1"/>
  <c r="H42" i="1" s="1"/>
  <c r="G43" i="1"/>
  <c r="F43" i="1"/>
  <c r="F42" i="1" s="1"/>
  <c r="W42" i="1"/>
  <c r="T42" i="1"/>
  <c r="L42" i="1"/>
  <c r="K42" i="1"/>
  <c r="I42" i="1"/>
  <c r="G42" i="1"/>
  <c r="W41" i="1"/>
  <c r="W40" i="1" s="1"/>
  <c r="V41" i="1"/>
  <c r="V40" i="1" s="1"/>
  <c r="U41" i="1"/>
  <c r="U40" i="1" s="1"/>
  <c r="T41" i="1"/>
  <c r="S41" i="1"/>
  <c r="R41" i="1"/>
  <c r="R40" i="1" s="1"/>
  <c r="Q41" i="1"/>
  <c r="Q40" i="1" s="1"/>
  <c r="P41" i="1"/>
  <c r="P40" i="1" s="1"/>
  <c r="O41" i="1"/>
  <c r="O40" i="1" s="1"/>
  <c r="N41" i="1"/>
  <c r="N40" i="1" s="1"/>
  <c r="M41" i="1"/>
  <c r="M40" i="1" s="1"/>
  <c r="L41" i="1"/>
  <c r="K41" i="1"/>
  <c r="K40" i="1" s="1"/>
  <c r="J41" i="1"/>
  <c r="J40" i="1" s="1"/>
  <c r="I41" i="1"/>
  <c r="I40" i="1" s="1"/>
  <c r="H41" i="1"/>
  <c r="G41" i="1"/>
  <c r="F41" i="1"/>
  <c r="F40" i="1" s="1"/>
  <c r="T40" i="1"/>
  <c r="S40" i="1"/>
  <c r="L40" i="1"/>
  <c r="H40" i="1"/>
  <c r="G40" i="1"/>
  <c r="W39" i="1"/>
  <c r="V39" i="1"/>
  <c r="U39" i="1"/>
  <c r="T39" i="1"/>
  <c r="S39" i="1"/>
  <c r="R39" i="1"/>
  <c r="Q39" i="1"/>
  <c r="P39" i="1"/>
  <c r="O39" i="1"/>
  <c r="N39" i="1"/>
  <c r="M39" i="1"/>
  <c r="L39" i="1"/>
  <c r="K39" i="1"/>
  <c r="J39" i="1"/>
  <c r="I39" i="1"/>
  <c r="H39" i="1"/>
  <c r="G39" i="1"/>
  <c r="F39" i="1"/>
  <c r="W38" i="1"/>
  <c r="V38" i="1"/>
  <c r="U38" i="1"/>
  <c r="T38" i="1"/>
  <c r="S38" i="1"/>
  <c r="R38" i="1"/>
  <c r="Q38" i="1"/>
  <c r="P38" i="1"/>
  <c r="O38" i="1"/>
  <c r="N38" i="1"/>
  <c r="M38" i="1"/>
  <c r="L38" i="1"/>
  <c r="K38" i="1"/>
  <c r="K36" i="1" s="1"/>
  <c r="J38" i="1"/>
  <c r="I38" i="1"/>
  <c r="H38" i="1"/>
  <c r="G38" i="1"/>
  <c r="F38" i="1"/>
  <c r="W37" i="1"/>
  <c r="V37" i="1"/>
  <c r="U37" i="1"/>
  <c r="U36" i="1" s="1"/>
  <c r="T37" i="1"/>
  <c r="T36" i="1" s="1"/>
  <c r="S37" i="1"/>
  <c r="S36" i="1" s="1"/>
  <c r="R37" i="1"/>
  <c r="R36" i="1" s="1"/>
  <c r="Q37" i="1"/>
  <c r="Q36" i="1" s="1"/>
  <c r="P37" i="1"/>
  <c r="P36" i="1" s="1"/>
  <c r="O37" i="1"/>
  <c r="N37" i="1"/>
  <c r="M37" i="1"/>
  <c r="L37" i="1"/>
  <c r="K37" i="1"/>
  <c r="J37" i="1"/>
  <c r="I37" i="1"/>
  <c r="I36" i="1" s="1"/>
  <c r="H37" i="1"/>
  <c r="H36" i="1" s="1"/>
  <c r="G37" i="1"/>
  <c r="G36" i="1" s="1"/>
  <c r="F37" i="1"/>
  <c r="W36" i="1"/>
  <c r="W35" i="1" s="1"/>
  <c r="V36" i="1"/>
  <c r="F36" i="1"/>
  <c r="W33" i="1"/>
  <c r="V33" i="1"/>
  <c r="V32" i="1" s="1"/>
  <c r="U33" i="1"/>
  <c r="U32" i="1" s="1"/>
  <c r="T33" i="1"/>
  <c r="T32" i="1" s="1"/>
  <c r="S33" i="1"/>
  <c r="R33" i="1"/>
  <c r="R32" i="1" s="1"/>
  <c r="Q33" i="1"/>
  <c r="Q32" i="1" s="1"/>
  <c r="P33" i="1"/>
  <c r="P32" i="1" s="1"/>
  <c r="O33" i="1"/>
  <c r="O32" i="1" s="1"/>
  <c r="N33" i="1"/>
  <c r="N32" i="1" s="1"/>
  <c r="M33" i="1"/>
  <c r="M32" i="1" s="1"/>
  <c r="L33" i="1"/>
  <c r="L32" i="1" s="1"/>
  <c r="K33" i="1"/>
  <c r="J33" i="1"/>
  <c r="J32" i="1" s="1"/>
  <c r="I33" i="1"/>
  <c r="I32" i="1" s="1"/>
  <c r="H33" i="1"/>
  <c r="H32" i="1" s="1"/>
  <c r="G33" i="1"/>
  <c r="F33" i="1"/>
  <c r="W32" i="1"/>
  <c r="S32" i="1"/>
  <c r="K32" i="1"/>
  <c r="G32" i="1"/>
  <c r="F32" i="1"/>
  <c r="W31" i="1"/>
  <c r="W30" i="1" s="1"/>
  <c r="V31" i="1"/>
  <c r="V30" i="1" s="1"/>
  <c r="U31" i="1"/>
  <c r="U30" i="1" s="1"/>
  <c r="T31" i="1"/>
  <c r="T30" i="1" s="1"/>
  <c r="S31" i="1"/>
  <c r="S30" i="1" s="1"/>
  <c r="R31" i="1"/>
  <c r="Q31" i="1"/>
  <c r="Q30" i="1" s="1"/>
  <c r="P31" i="1"/>
  <c r="P30" i="1" s="1"/>
  <c r="O31" i="1"/>
  <c r="O30" i="1" s="1"/>
  <c r="N31" i="1"/>
  <c r="N30" i="1" s="1"/>
  <c r="M31" i="1"/>
  <c r="M30" i="1" s="1"/>
  <c r="L31" i="1"/>
  <c r="L30" i="1" s="1"/>
  <c r="K31" i="1"/>
  <c r="K30" i="1" s="1"/>
  <c r="J31" i="1"/>
  <c r="I31" i="1"/>
  <c r="H31" i="1"/>
  <c r="H30" i="1" s="1"/>
  <c r="G31" i="1"/>
  <c r="G30" i="1" s="1"/>
  <c r="F31" i="1"/>
  <c r="R30" i="1"/>
  <c r="J30" i="1"/>
  <c r="I30" i="1"/>
  <c r="F30" i="1"/>
  <c r="W29" i="1"/>
  <c r="W28" i="1" s="1"/>
  <c r="V29" i="1"/>
  <c r="U29" i="1"/>
  <c r="T29" i="1"/>
  <c r="S29" i="1"/>
  <c r="S28" i="1" s="1"/>
  <c r="R29" i="1"/>
  <c r="R28" i="1" s="1"/>
  <c r="Q29" i="1"/>
  <c r="P29" i="1"/>
  <c r="P28" i="1" s="1"/>
  <c r="O29" i="1"/>
  <c r="O28" i="1" s="1"/>
  <c r="N29" i="1"/>
  <c r="N28" i="1" s="1"/>
  <c r="M29" i="1"/>
  <c r="M28" i="1" s="1"/>
  <c r="L29" i="1"/>
  <c r="L28" i="1" s="1"/>
  <c r="K29" i="1"/>
  <c r="J29" i="1"/>
  <c r="J28" i="1" s="1"/>
  <c r="I29" i="1"/>
  <c r="H29" i="1"/>
  <c r="H28" i="1" s="1"/>
  <c r="G29" i="1"/>
  <c r="G28" i="1" s="1"/>
  <c r="F29" i="1"/>
  <c r="F28" i="1" s="1"/>
  <c r="V28" i="1"/>
  <c r="U28" i="1"/>
  <c r="T28" i="1"/>
  <c r="Q28" i="1"/>
  <c r="K28" i="1"/>
  <c r="I28" i="1"/>
  <c r="W27" i="1"/>
  <c r="V27" i="1"/>
  <c r="U27" i="1"/>
  <c r="T27" i="1"/>
  <c r="S27" i="1"/>
  <c r="R27" i="1"/>
  <c r="Q27" i="1"/>
  <c r="P27" i="1"/>
  <c r="O27" i="1"/>
  <c r="N27" i="1"/>
  <c r="M27" i="1"/>
  <c r="L27" i="1"/>
  <c r="K27" i="1"/>
  <c r="J27" i="1"/>
  <c r="I27" i="1"/>
  <c r="H27" i="1"/>
  <c r="G27" i="1"/>
  <c r="F27" i="1"/>
  <c r="W26" i="1"/>
  <c r="V26" i="1"/>
  <c r="U26" i="1"/>
  <c r="T26" i="1"/>
  <c r="S26" i="1"/>
  <c r="R26" i="1"/>
  <c r="Q26" i="1"/>
  <c r="P26" i="1"/>
  <c r="O26" i="1"/>
  <c r="N26" i="1"/>
  <c r="M26" i="1"/>
  <c r="L26" i="1"/>
  <c r="L24" i="1" s="1"/>
  <c r="K26" i="1"/>
  <c r="J26" i="1"/>
  <c r="I26" i="1"/>
  <c r="I24" i="1" s="1"/>
  <c r="H26" i="1"/>
  <c r="H24" i="1" s="1"/>
  <c r="G26" i="1"/>
  <c r="F26" i="1"/>
  <c r="W25" i="1"/>
  <c r="V25" i="1"/>
  <c r="V24" i="1" s="1"/>
  <c r="U25" i="1"/>
  <c r="T25" i="1"/>
  <c r="S25" i="1"/>
  <c r="S24" i="1" s="1"/>
  <c r="R25" i="1"/>
  <c r="R24" i="1" s="1"/>
  <c r="R23" i="1" s="1"/>
  <c r="R22" i="1" s="1"/>
  <c r="Q25" i="1"/>
  <c r="P25" i="1"/>
  <c r="O25" i="1"/>
  <c r="O24" i="1" s="1"/>
  <c r="N25" i="1"/>
  <c r="N24" i="1" s="1"/>
  <c r="M25" i="1"/>
  <c r="L25" i="1"/>
  <c r="K25" i="1"/>
  <c r="J25" i="1"/>
  <c r="I25" i="1"/>
  <c r="H25" i="1"/>
  <c r="G25" i="1"/>
  <c r="G24" i="1" s="1"/>
  <c r="F25" i="1"/>
  <c r="U24" i="1"/>
  <c r="T24" i="1"/>
  <c r="W21" i="1"/>
  <c r="W20" i="1" s="1"/>
  <c r="W19" i="1" s="1"/>
  <c r="V21" i="1"/>
  <c r="U21" i="1"/>
  <c r="T21" i="1"/>
  <c r="T20" i="1" s="1"/>
  <c r="T19" i="1" s="1"/>
  <c r="S21" i="1"/>
  <c r="S20" i="1" s="1"/>
  <c r="S19" i="1" s="1"/>
  <c r="R21" i="1"/>
  <c r="R20" i="1" s="1"/>
  <c r="R19" i="1" s="1"/>
  <c r="Q21" i="1"/>
  <c r="Q20" i="1" s="1"/>
  <c r="Q19" i="1" s="1"/>
  <c r="P21" i="1"/>
  <c r="P20" i="1" s="1"/>
  <c r="P19" i="1" s="1"/>
  <c r="O21" i="1"/>
  <c r="O20" i="1" s="1"/>
  <c r="O19" i="1" s="1"/>
  <c r="N21" i="1"/>
  <c r="N20" i="1" s="1"/>
  <c r="N19" i="1" s="1"/>
  <c r="M21" i="1"/>
  <c r="M20" i="1" s="1"/>
  <c r="M19" i="1" s="1"/>
  <c r="L21" i="1"/>
  <c r="K21" i="1"/>
  <c r="K20" i="1" s="1"/>
  <c r="K19" i="1" s="1"/>
  <c r="J21" i="1"/>
  <c r="I21" i="1"/>
  <c r="H21" i="1"/>
  <c r="H20" i="1" s="1"/>
  <c r="H19" i="1" s="1"/>
  <c r="G21" i="1"/>
  <c r="G20" i="1" s="1"/>
  <c r="G19" i="1" s="1"/>
  <c r="F21" i="1"/>
  <c r="F20" i="1" s="1"/>
  <c r="F19" i="1" s="1"/>
  <c r="V20" i="1"/>
  <c r="V19" i="1" s="1"/>
  <c r="U20" i="1"/>
  <c r="U19" i="1" s="1"/>
  <c r="L20" i="1"/>
  <c r="L19" i="1" s="1"/>
  <c r="J20" i="1"/>
  <c r="J19" i="1" s="1"/>
  <c r="I20" i="1"/>
  <c r="I19" i="1" s="1"/>
  <c r="W18" i="1"/>
  <c r="W17" i="1" s="1"/>
  <c r="W16" i="1" s="1"/>
  <c r="V18" i="1"/>
  <c r="V17" i="1" s="1"/>
  <c r="V16" i="1" s="1"/>
  <c r="U18" i="1"/>
  <c r="U17" i="1" s="1"/>
  <c r="U16" i="1" s="1"/>
  <c r="T18" i="1"/>
  <c r="T17" i="1" s="1"/>
  <c r="T16" i="1" s="1"/>
  <c r="S18" i="1"/>
  <c r="S17" i="1" s="1"/>
  <c r="S16" i="1" s="1"/>
  <c r="R18" i="1"/>
  <c r="R17" i="1" s="1"/>
  <c r="R16" i="1" s="1"/>
  <c r="Q18" i="1"/>
  <c r="Q17" i="1" s="1"/>
  <c r="Q16" i="1" s="1"/>
  <c r="P18" i="1"/>
  <c r="O18" i="1"/>
  <c r="N18" i="1"/>
  <c r="N17" i="1" s="1"/>
  <c r="N16" i="1" s="1"/>
  <c r="M18" i="1"/>
  <c r="L18" i="1"/>
  <c r="L17" i="1" s="1"/>
  <c r="L16" i="1" s="1"/>
  <c r="L15" i="1" s="1"/>
  <c r="K18" i="1"/>
  <c r="K17" i="1" s="1"/>
  <c r="K16" i="1" s="1"/>
  <c r="J18" i="1"/>
  <c r="J17" i="1" s="1"/>
  <c r="J16" i="1" s="1"/>
  <c r="I18" i="1"/>
  <c r="I17" i="1" s="1"/>
  <c r="I16" i="1" s="1"/>
  <c r="H18" i="1"/>
  <c r="H17" i="1" s="1"/>
  <c r="H16" i="1" s="1"/>
  <c r="G18" i="1"/>
  <c r="G17" i="1" s="1"/>
  <c r="G16" i="1" s="1"/>
  <c r="F18" i="1"/>
  <c r="F17" i="1" s="1"/>
  <c r="F16" i="1" s="1"/>
  <c r="P17" i="1"/>
  <c r="P16" i="1" s="1"/>
  <c r="O17" i="1"/>
  <c r="O16" i="1" s="1"/>
  <c r="O15" i="1" s="1"/>
  <c r="M17" i="1"/>
  <c r="M16" i="1" s="1"/>
  <c r="W14" i="1"/>
  <c r="W13" i="1" s="1"/>
  <c r="W12" i="1" s="1"/>
  <c r="W11" i="1" s="1"/>
  <c r="V14" i="1"/>
  <c r="V13" i="1" s="1"/>
  <c r="V12" i="1" s="1"/>
  <c r="V11" i="1" s="1"/>
  <c r="U14" i="1"/>
  <c r="U13" i="1" s="1"/>
  <c r="U12" i="1" s="1"/>
  <c r="U11" i="1" s="1"/>
  <c r="T14" i="1"/>
  <c r="T13" i="1" s="1"/>
  <c r="T12" i="1" s="1"/>
  <c r="T11" i="1" s="1"/>
  <c r="S14" i="1"/>
  <c r="S13" i="1" s="1"/>
  <c r="S12" i="1" s="1"/>
  <c r="S11" i="1" s="1"/>
  <c r="R14" i="1"/>
  <c r="Q14" i="1"/>
  <c r="Q13" i="1" s="1"/>
  <c r="Q12" i="1" s="1"/>
  <c r="Q11" i="1" s="1"/>
  <c r="P14" i="1"/>
  <c r="O14" i="1"/>
  <c r="N14" i="1"/>
  <c r="M14" i="1"/>
  <c r="L14" i="1"/>
  <c r="L13" i="1" s="1"/>
  <c r="L12" i="1" s="1"/>
  <c r="L11" i="1" s="1"/>
  <c r="K14" i="1"/>
  <c r="K13" i="1" s="1"/>
  <c r="K12" i="1" s="1"/>
  <c r="K11" i="1" s="1"/>
  <c r="J14" i="1"/>
  <c r="J13" i="1" s="1"/>
  <c r="J12" i="1" s="1"/>
  <c r="J11" i="1" s="1"/>
  <c r="I14" i="1"/>
  <c r="I13" i="1" s="1"/>
  <c r="I12" i="1" s="1"/>
  <c r="I11" i="1" s="1"/>
  <c r="H14" i="1"/>
  <c r="H13" i="1" s="1"/>
  <c r="H12" i="1" s="1"/>
  <c r="H11" i="1" s="1"/>
  <c r="G14" i="1"/>
  <c r="G13" i="1" s="1"/>
  <c r="G12" i="1" s="1"/>
  <c r="G11" i="1" s="1"/>
  <c r="F14" i="1"/>
  <c r="F13" i="1" s="1"/>
  <c r="F12" i="1" s="1"/>
  <c r="F11" i="1" s="1"/>
  <c r="R13" i="1"/>
  <c r="P13" i="1"/>
  <c r="P12" i="1" s="1"/>
  <c r="P11" i="1" s="1"/>
  <c r="O13" i="1"/>
  <c r="O12" i="1" s="1"/>
  <c r="O11" i="1" s="1"/>
  <c r="N13" i="1"/>
  <c r="N12" i="1" s="1"/>
  <c r="N11" i="1" s="1"/>
  <c r="M13" i="1"/>
  <c r="M12" i="1" s="1"/>
  <c r="M11" i="1" s="1"/>
  <c r="R12" i="1"/>
  <c r="R11" i="1" s="1"/>
  <c r="N492" i="1" l="1"/>
  <c r="L1067" i="1"/>
  <c r="O127" i="1"/>
  <c r="F35" i="1"/>
  <c r="I87" i="1"/>
  <c r="I251" i="1"/>
  <c r="S78" i="1"/>
  <c r="T138" i="1"/>
  <c r="F63" i="1"/>
  <c r="O115" i="1"/>
  <c r="O114" i="1" s="1"/>
  <c r="O113" i="1" s="1"/>
  <c r="M246" i="1"/>
  <c r="T78" i="1"/>
  <c r="W100" i="1"/>
  <c r="H138" i="1"/>
  <c r="P138" i="1"/>
  <c r="L193" i="1"/>
  <c r="Q390" i="1"/>
  <c r="Q389" i="1" s="1"/>
  <c r="I600" i="1"/>
  <c r="F47" i="1"/>
  <c r="L47" i="1"/>
  <c r="L46" i="1" s="1"/>
  <c r="O87" i="1"/>
  <c r="K193" i="1"/>
  <c r="W193" i="1"/>
  <c r="W176" i="1" s="1"/>
  <c r="U318" i="1"/>
  <c r="U285" i="1" s="1"/>
  <c r="F390" i="1"/>
  <c r="F389" i="1" s="1"/>
  <c r="G460" i="1"/>
  <c r="P600" i="1"/>
  <c r="Q145" i="1"/>
  <c r="G193" i="1"/>
  <c r="V380" i="1"/>
  <c r="F23" i="1"/>
  <c r="F22" i="1" s="1"/>
  <c r="G47" i="1"/>
  <c r="S47" i="1"/>
  <c r="F115" i="1"/>
  <c r="F114" i="1" s="1"/>
  <c r="F113" i="1" s="1"/>
  <c r="G127" i="1"/>
  <c r="O240" i="1"/>
  <c r="O239" i="1" s="1"/>
  <c r="O238" i="1" s="1"/>
  <c r="I367" i="1"/>
  <c r="G384" i="1"/>
  <c r="M568" i="1"/>
  <c r="M567" i="1" s="1"/>
  <c r="M566" i="1" s="1"/>
  <c r="V23" i="1"/>
  <c r="V22" i="1" s="1"/>
  <c r="T47" i="1"/>
  <c r="N47" i="1"/>
  <c r="N46" i="1" s="1"/>
  <c r="Q87" i="1"/>
  <c r="N138" i="1"/>
  <c r="R318" i="1"/>
  <c r="F366" i="1"/>
  <c r="K591" i="1"/>
  <c r="K24" i="1"/>
  <c r="K23" i="1" s="1"/>
  <c r="K22" i="1" s="1"/>
  <c r="W24" i="1"/>
  <c r="W23" i="1" s="1"/>
  <c r="W22" i="1" s="1"/>
  <c r="Q24" i="1"/>
  <c r="M36" i="1"/>
  <c r="I47" i="1"/>
  <c r="I46" i="1" s="1"/>
  <c r="U47" i="1"/>
  <c r="U46" i="1" s="1"/>
  <c r="L78" i="1"/>
  <c r="I127" i="1"/>
  <c r="U127" i="1"/>
  <c r="L138" i="1"/>
  <c r="F246" i="1"/>
  <c r="F245" i="1" s="1"/>
  <c r="N576" i="1"/>
  <c r="Q709" i="1"/>
  <c r="Q708" i="1" s="1"/>
  <c r="Q699" i="1" s="1"/>
  <c r="Q710" i="1"/>
  <c r="F24" i="1"/>
  <c r="R63" i="1"/>
  <c r="F78" i="1"/>
  <c r="H78" i="1"/>
  <c r="W168" i="1"/>
  <c r="W167" i="1" s="1"/>
  <c r="F251" i="1"/>
  <c r="W395" i="1"/>
  <c r="F414" i="1"/>
  <c r="F413" i="1" s="1"/>
  <c r="R414" i="1"/>
  <c r="R413" i="1" s="1"/>
  <c r="F710" i="1"/>
  <c r="F709" i="1"/>
  <c r="F708" i="1" s="1"/>
  <c r="F699" i="1" s="1"/>
  <c r="M24" i="1"/>
  <c r="G63" i="1"/>
  <c r="G62" i="1" s="1"/>
  <c r="G61" i="1" s="1"/>
  <c r="S63" i="1"/>
  <c r="J115" i="1"/>
  <c r="J114" i="1" s="1"/>
  <c r="J113" i="1" s="1"/>
  <c r="W127" i="1"/>
  <c r="J153" i="1"/>
  <c r="V153" i="1"/>
  <c r="I168" i="1"/>
  <c r="I167" i="1" s="1"/>
  <c r="G251" i="1"/>
  <c r="S251" i="1"/>
  <c r="G710" i="1"/>
  <c r="G709" i="1"/>
  <c r="G708" i="1" s="1"/>
  <c r="S710" i="1"/>
  <c r="S709" i="1"/>
  <c r="S708" i="1" s="1"/>
  <c r="H23" i="1"/>
  <c r="H22" i="1" s="1"/>
  <c r="H62" i="1"/>
  <c r="H61" i="1" s="1"/>
  <c r="N62" i="1"/>
  <c r="N61" i="1" s="1"/>
  <c r="I246" i="1"/>
  <c r="U246" i="1"/>
  <c r="H251" i="1"/>
  <c r="T251" i="1"/>
  <c r="Q251" i="1"/>
  <c r="M427" i="1"/>
  <c r="V492" i="1"/>
  <c r="V581" i="1"/>
  <c r="H15" i="1"/>
  <c r="L23" i="1"/>
  <c r="L22" i="1" s="1"/>
  <c r="K35" i="1"/>
  <c r="I62" i="1"/>
  <c r="I61" i="1" s="1"/>
  <c r="U62" i="1"/>
  <c r="U61" i="1" s="1"/>
  <c r="J127" i="1"/>
  <c r="L613" i="1"/>
  <c r="R767" i="1"/>
  <c r="U15" i="1"/>
  <c r="L36" i="1"/>
  <c r="L35" i="1" s="1"/>
  <c r="L34" i="1" s="1"/>
  <c r="L10" i="1" s="1"/>
  <c r="N127" i="1"/>
  <c r="V145" i="1"/>
  <c r="K246" i="1"/>
  <c r="N337" i="1"/>
  <c r="F492" i="1"/>
  <c r="G576" i="1"/>
  <c r="S576" i="1"/>
  <c r="T988" i="1"/>
  <c r="P337" i="1"/>
  <c r="H568" i="1"/>
  <c r="H567" i="1" s="1"/>
  <c r="H566" i="1" s="1"/>
  <c r="T568" i="1"/>
  <c r="T567" i="1" s="1"/>
  <c r="T566" i="1" s="1"/>
  <c r="H581" i="1"/>
  <c r="H576" i="1" s="1"/>
  <c r="I591" i="1"/>
  <c r="S669" i="1"/>
  <c r="Q337" i="1"/>
  <c r="K367" i="1"/>
  <c r="P427" i="1"/>
  <c r="N581" i="1"/>
  <c r="J864" i="1"/>
  <c r="K348" i="1"/>
  <c r="N384" i="1"/>
  <c r="U436" i="1"/>
  <c r="J460" i="1"/>
  <c r="J451" i="1" s="1"/>
  <c r="O492" i="1"/>
  <c r="O479" i="1" s="1"/>
  <c r="R581" i="1"/>
  <c r="R576" i="1" s="1"/>
  <c r="O630" i="1"/>
  <c r="F964" i="1"/>
  <c r="Q1058" i="1"/>
  <c r="Q1057" i="1" s="1"/>
  <c r="M367" i="1"/>
  <c r="K436" i="1"/>
  <c r="K568" i="1"/>
  <c r="K567" i="1" s="1"/>
  <c r="K566" i="1" s="1"/>
  <c r="W568" i="1"/>
  <c r="W567" i="1" s="1"/>
  <c r="W566" i="1" s="1"/>
  <c r="Q568" i="1"/>
  <c r="Q567" i="1" s="1"/>
  <c r="Q566" i="1" s="1"/>
  <c r="W581" i="1"/>
  <c r="P581" i="1"/>
  <c r="U600" i="1"/>
  <c r="J746" i="1"/>
  <c r="J741" i="1" s="1"/>
  <c r="J869" i="1"/>
  <c r="S1003" i="1"/>
  <c r="H395" i="1"/>
  <c r="S540" i="1"/>
  <c r="N561" i="1"/>
  <c r="K669" i="1"/>
  <c r="W348" i="1"/>
  <c r="M390" i="1"/>
  <c r="M389" i="1" s="1"/>
  <c r="L436" i="1"/>
  <c r="N460" i="1"/>
  <c r="Q414" i="1"/>
  <c r="Q413" i="1" s="1"/>
  <c r="I436" i="1"/>
  <c r="I427" i="1" s="1"/>
  <c r="S581" i="1"/>
  <c r="M591" i="1"/>
  <c r="L785" i="1"/>
  <c r="I568" i="1"/>
  <c r="I567" i="1" s="1"/>
  <c r="I566" i="1" s="1"/>
  <c r="G613" i="1"/>
  <c r="S613" i="1"/>
  <c r="P686" i="1"/>
  <c r="U838" i="1"/>
  <c r="G847" i="1"/>
  <c r="R953" i="1"/>
  <c r="G380" i="1"/>
  <c r="H415" i="1"/>
  <c r="H414" i="1" s="1"/>
  <c r="H413" i="1" s="1"/>
  <c r="T415" i="1"/>
  <c r="K492" i="1"/>
  <c r="W492" i="1"/>
  <c r="F561" i="1"/>
  <c r="W869" i="1"/>
  <c r="W918" i="1"/>
  <c r="S741" i="1"/>
  <c r="F746" i="1"/>
  <c r="O753" i="1"/>
  <c r="H869" i="1"/>
  <c r="H864" i="1" s="1"/>
  <c r="T942" i="1"/>
  <c r="O1003" i="1"/>
  <c r="O806" i="1"/>
  <c r="P838" i="1"/>
  <c r="I869" i="1"/>
  <c r="U964" i="1"/>
  <c r="J1033" i="1"/>
  <c r="H746" i="1"/>
  <c r="K767" i="1"/>
  <c r="P806" i="1"/>
  <c r="R1003" i="1"/>
  <c r="H1003" i="1"/>
  <c r="I1058" i="1"/>
  <c r="I1057" i="1" s="1"/>
  <c r="U1058" i="1"/>
  <c r="U1057" i="1" s="1"/>
  <c r="W1082" i="1"/>
  <c r="W1081" i="1" s="1"/>
  <c r="F720" i="1"/>
  <c r="J825" i="1"/>
  <c r="K869" i="1"/>
  <c r="R901" i="1"/>
  <c r="U942" i="1"/>
  <c r="O997" i="1"/>
  <c r="O996" i="1" s="1"/>
  <c r="O995" i="1" s="1"/>
  <c r="J1058" i="1"/>
  <c r="J1057" i="1" s="1"/>
  <c r="S720" i="1"/>
  <c r="R880" i="1"/>
  <c r="G901" i="1"/>
  <c r="G880" i="1" s="1"/>
  <c r="S901" i="1"/>
  <c r="S880" i="1" s="1"/>
  <c r="J901" i="1"/>
  <c r="F918" i="1"/>
  <c r="R918" i="1"/>
  <c r="P953" i="1"/>
  <c r="T996" i="1"/>
  <c r="T995" i="1" s="1"/>
  <c r="U1003" i="1"/>
  <c r="R785" i="1"/>
  <c r="M869" i="1"/>
  <c r="O901" i="1"/>
  <c r="F925" i="1"/>
  <c r="Q953" i="1"/>
  <c r="O727" i="1"/>
  <c r="P727" i="1"/>
  <c r="V746" i="1"/>
  <c r="H925" i="1"/>
  <c r="T925" i="1"/>
  <c r="J942" i="1"/>
  <c r="Q988" i="1"/>
  <c r="I988" i="1"/>
  <c r="U988" i="1"/>
  <c r="J1067" i="1"/>
  <c r="J1063" i="1" s="1"/>
  <c r="N785" i="1"/>
  <c r="W847" i="1"/>
  <c r="Q901" i="1"/>
  <c r="I918" i="1"/>
  <c r="Q925" i="1"/>
  <c r="J988" i="1"/>
  <c r="V988" i="1"/>
  <c r="K753" i="1"/>
  <c r="W753" i="1"/>
  <c r="V753" i="1"/>
  <c r="I785" i="1"/>
  <c r="R847" i="1"/>
  <c r="S953" i="1"/>
  <c r="T964" i="1"/>
  <c r="N997" i="1"/>
  <c r="N996" i="1" s="1"/>
  <c r="N995" i="1" s="1"/>
  <c r="N987" i="1" s="1"/>
  <c r="T1010" i="1"/>
  <c r="P1022" i="1"/>
  <c r="O145" i="1"/>
  <c r="O122" i="1" s="1"/>
  <c r="F15" i="1"/>
  <c r="O78" i="1"/>
  <c r="K78" i="1"/>
  <c r="U115" i="1"/>
  <c r="U114" i="1" s="1"/>
  <c r="U113" i="1" s="1"/>
  <c r="P127" i="1"/>
  <c r="M153" i="1"/>
  <c r="L176" i="1"/>
  <c r="M240" i="1"/>
  <c r="M239" i="1" s="1"/>
  <c r="F357" i="1"/>
  <c r="U100" i="1"/>
  <c r="P460" i="1"/>
  <c r="M15" i="1"/>
  <c r="N15" i="1"/>
  <c r="P78" i="1"/>
  <c r="V100" i="1"/>
  <c r="V115" i="1"/>
  <c r="V114" i="1" s="1"/>
  <c r="V113" i="1" s="1"/>
  <c r="N153" i="1"/>
  <c r="P153" i="1"/>
  <c r="W499" i="1"/>
  <c r="N23" i="1"/>
  <c r="N22" i="1" s="1"/>
  <c r="N10" i="1" s="1"/>
  <c r="N427" i="1"/>
  <c r="I23" i="1"/>
  <c r="I22" i="1" s="1"/>
  <c r="N78" i="1"/>
  <c r="I100" i="1"/>
  <c r="J100" i="1"/>
  <c r="O153" i="1"/>
  <c r="R15" i="1"/>
  <c r="T23" i="1"/>
  <c r="T22" i="1" s="1"/>
  <c r="N193" i="1"/>
  <c r="P246" i="1"/>
  <c r="P245" i="1" s="1"/>
  <c r="P238" i="1" s="1"/>
  <c r="U23" i="1"/>
  <c r="U22" i="1" s="1"/>
  <c r="J260" i="1"/>
  <c r="N380" i="1"/>
  <c r="J138" i="1"/>
  <c r="G153" i="1"/>
  <c r="Q46" i="1"/>
  <c r="P46" i="1"/>
  <c r="T62" i="1"/>
  <c r="T61" i="1" s="1"/>
  <c r="V127" i="1"/>
  <c r="V122" i="1" s="1"/>
  <c r="K115" i="1"/>
  <c r="K114" i="1" s="1"/>
  <c r="K113" i="1" s="1"/>
  <c r="J36" i="1"/>
  <c r="J35" i="1" s="1"/>
  <c r="J62" i="1"/>
  <c r="J61" i="1" s="1"/>
  <c r="V62" i="1"/>
  <c r="V61" i="1" s="1"/>
  <c r="U87" i="1"/>
  <c r="Q127" i="1"/>
  <c r="Q122" i="1" s="1"/>
  <c r="P145" i="1"/>
  <c r="S460" i="1"/>
  <c r="S23" i="1"/>
  <c r="S22" i="1" s="1"/>
  <c r="F46" i="1"/>
  <c r="F34" i="1" s="1"/>
  <c r="R46" i="1"/>
  <c r="K63" i="1"/>
  <c r="K62" i="1" s="1"/>
  <c r="K61" i="1" s="1"/>
  <c r="W63" i="1"/>
  <c r="W62" i="1" s="1"/>
  <c r="W61" i="1" s="1"/>
  <c r="M78" i="1"/>
  <c r="P87" i="1"/>
  <c r="L127" i="1"/>
  <c r="L122" i="1" s="1"/>
  <c r="S127" i="1"/>
  <c r="P168" i="1"/>
  <c r="P167" i="1" s="1"/>
  <c r="L168" i="1"/>
  <c r="L167" i="1" s="1"/>
  <c r="G246" i="1"/>
  <c r="G245" i="1" s="1"/>
  <c r="S246" i="1"/>
  <c r="Q318" i="1"/>
  <c r="Q285" i="1" s="1"/>
  <c r="H318" i="1"/>
  <c r="T318" i="1"/>
  <c r="T285" i="1" s="1"/>
  <c r="S348" i="1"/>
  <c r="H357" i="1"/>
  <c r="R366" i="1"/>
  <c r="Q427" i="1"/>
  <c r="S436" i="1"/>
  <c r="S427" i="1" s="1"/>
  <c r="I561" i="1"/>
  <c r="I35" i="1"/>
  <c r="N145" i="1"/>
  <c r="R145" i="1"/>
  <c r="M168" i="1"/>
  <c r="M167" i="1" s="1"/>
  <c r="G216" i="1"/>
  <c r="S216" i="1"/>
  <c r="G240" i="1"/>
  <c r="G239" i="1" s="1"/>
  <c r="S240" i="1"/>
  <c r="S239" i="1" s="1"/>
  <c r="K251" i="1"/>
  <c r="K245" i="1" s="1"/>
  <c r="K238" i="1" s="1"/>
  <c r="O337" i="1"/>
  <c r="R35" i="1"/>
  <c r="R87" i="1"/>
  <c r="W87" i="1"/>
  <c r="G115" i="1"/>
  <c r="G114" i="1" s="1"/>
  <c r="G113" i="1" s="1"/>
  <c r="S115" i="1"/>
  <c r="S114" i="1" s="1"/>
  <c r="S113" i="1" s="1"/>
  <c r="T145" i="1"/>
  <c r="T122" i="1" s="1"/>
  <c r="U153" i="1"/>
  <c r="R168" i="1"/>
  <c r="R167" i="1" s="1"/>
  <c r="N168" i="1"/>
  <c r="N167" i="1" s="1"/>
  <c r="F193" i="1"/>
  <c r="R193" i="1"/>
  <c r="V216" i="1"/>
  <c r="I245" i="1"/>
  <c r="I238" i="1" s="1"/>
  <c r="T337" i="1"/>
  <c r="J47" i="1"/>
  <c r="J46" i="1" s="1"/>
  <c r="V47" i="1"/>
  <c r="V46" i="1" s="1"/>
  <c r="U78" i="1"/>
  <c r="S87" i="1"/>
  <c r="H115" i="1"/>
  <c r="H114" i="1" s="1"/>
  <c r="H113" i="1" s="1"/>
  <c r="T115" i="1"/>
  <c r="T114" i="1" s="1"/>
  <c r="T113" i="1" s="1"/>
  <c r="P115" i="1"/>
  <c r="P114" i="1" s="1"/>
  <c r="P113" i="1" s="1"/>
  <c r="R138" i="1"/>
  <c r="M138" i="1"/>
  <c r="K138" i="1"/>
  <c r="F153" i="1"/>
  <c r="O168" i="1"/>
  <c r="O167" i="1" s="1"/>
  <c r="J246" i="1"/>
  <c r="R337" i="1"/>
  <c r="R285" i="1" s="1"/>
  <c r="V414" i="1"/>
  <c r="V413" i="1" s="1"/>
  <c r="U630" i="1"/>
  <c r="K47" i="1"/>
  <c r="K46" i="1" s="1"/>
  <c r="K34" i="1" s="1"/>
  <c r="W47" i="1"/>
  <c r="W46" i="1" s="1"/>
  <c r="T87" i="1"/>
  <c r="G87" i="1"/>
  <c r="P100" i="1"/>
  <c r="S138" i="1"/>
  <c r="I145" i="1"/>
  <c r="U145" i="1"/>
  <c r="H193" i="1"/>
  <c r="H176" i="1" s="1"/>
  <c r="F216" i="1"/>
  <c r="H460" i="1"/>
  <c r="J24" i="1"/>
  <c r="J23" i="1" s="1"/>
  <c r="J22" i="1" s="1"/>
  <c r="G23" i="1"/>
  <c r="G22" i="1" s="1"/>
  <c r="M46" i="1"/>
  <c r="L100" i="1"/>
  <c r="R115" i="1"/>
  <c r="R114" i="1" s="1"/>
  <c r="R113" i="1" s="1"/>
  <c r="F127" i="1"/>
  <c r="F122" i="1" s="1"/>
  <c r="Q138" i="1"/>
  <c r="Q193" i="1"/>
  <c r="Q176" i="1" s="1"/>
  <c r="T348" i="1"/>
  <c r="P24" i="1"/>
  <c r="G15" i="1"/>
  <c r="S15" i="1"/>
  <c r="R78" i="1"/>
  <c r="F138" i="1"/>
  <c r="I153" i="1"/>
  <c r="O246" i="1"/>
  <c r="O245" i="1" s="1"/>
  <c r="I337" i="1"/>
  <c r="U337" i="1"/>
  <c r="M348" i="1"/>
  <c r="F581" i="1"/>
  <c r="F576" i="1" s="1"/>
  <c r="T15" i="1"/>
  <c r="Q23" i="1"/>
  <c r="Q22" i="1" s="1"/>
  <c r="N36" i="1"/>
  <c r="J87" i="1"/>
  <c r="V87" i="1"/>
  <c r="G138" i="1"/>
  <c r="W240" i="1"/>
  <c r="W239" i="1" s="1"/>
  <c r="W251" i="1"/>
  <c r="O36" i="1"/>
  <c r="S62" i="1"/>
  <c r="S61" i="1" s="1"/>
  <c r="T100" i="1"/>
  <c r="K176" i="1"/>
  <c r="O193" i="1"/>
  <c r="N240" i="1"/>
  <c r="N239" i="1" s="1"/>
  <c r="W380" i="1"/>
  <c r="V540" i="1"/>
  <c r="R492" i="1"/>
  <c r="R479" i="1" s="1"/>
  <c r="W540" i="1"/>
  <c r="U591" i="1"/>
  <c r="V741" i="1"/>
  <c r="I318" i="1"/>
  <c r="H348" i="1"/>
  <c r="R357" i="1"/>
  <c r="P367" i="1"/>
  <c r="P366" i="1" s="1"/>
  <c r="P357" i="1" s="1"/>
  <c r="J436" i="1"/>
  <c r="W460" i="1"/>
  <c r="W451" i="1" s="1"/>
  <c r="O540" i="1"/>
  <c r="G540" i="1"/>
  <c r="V561" i="1"/>
  <c r="T600" i="1"/>
  <c r="Q630" i="1"/>
  <c r="J318" i="1"/>
  <c r="I348" i="1"/>
  <c r="G367" i="1"/>
  <c r="G366" i="1" s="1"/>
  <c r="G357" i="1" s="1"/>
  <c r="T367" i="1"/>
  <c r="T366" i="1" s="1"/>
  <c r="T357" i="1" s="1"/>
  <c r="H390" i="1"/>
  <c r="H389" i="1" s="1"/>
  <c r="K395" i="1"/>
  <c r="G669" i="1"/>
  <c r="R727" i="1"/>
  <c r="V348" i="1"/>
  <c r="U367" i="1"/>
  <c r="U366" i="1" s="1"/>
  <c r="J390" i="1"/>
  <c r="J389" i="1" s="1"/>
  <c r="G415" i="1"/>
  <c r="G414" i="1" s="1"/>
  <c r="G413" i="1" s="1"/>
  <c r="M460" i="1"/>
  <c r="M451" i="1" s="1"/>
  <c r="S492" i="1"/>
  <c r="T669" i="1"/>
  <c r="J380" i="1"/>
  <c r="P395" i="1"/>
  <c r="W479" i="1"/>
  <c r="M540" i="1"/>
  <c r="T630" i="1"/>
  <c r="I651" i="1"/>
  <c r="G753" i="1"/>
  <c r="L348" i="1"/>
  <c r="M384" i="1"/>
  <c r="M380" i="1" s="1"/>
  <c r="K415" i="1"/>
  <c r="K414" i="1" s="1"/>
  <c r="K413" i="1" s="1"/>
  <c r="T414" i="1"/>
  <c r="T413" i="1" s="1"/>
  <c r="R436" i="1"/>
  <c r="R427" i="1" s="1"/>
  <c r="O460" i="1"/>
  <c r="O451" i="1" s="1"/>
  <c r="R540" i="1"/>
  <c r="W561" i="1"/>
  <c r="Q581" i="1"/>
  <c r="T699" i="1"/>
  <c r="N709" i="1"/>
  <c r="N708" i="1" s="1"/>
  <c r="N699" i="1" s="1"/>
  <c r="H753" i="1"/>
  <c r="T753" i="1"/>
  <c r="N348" i="1"/>
  <c r="U384" i="1"/>
  <c r="U380" i="1" s="1"/>
  <c r="U395" i="1"/>
  <c r="R395" i="1"/>
  <c r="U415" i="1"/>
  <c r="N436" i="1"/>
  <c r="O436" i="1"/>
  <c r="G479" i="1"/>
  <c r="Q540" i="1"/>
  <c r="V630" i="1"/>
  <c r="I380" i="1"/>
  <c r="I379" i="1" s="1"/>
  <c r="K390" i="1"/>
  <c r="K389" i="1" s="1"/>
  <c r="M415" i="1"/>
  <c r="M414" i="1" s="1"/>
  <c r="M413" i="1" s="1"/>
  <c r="H600" i="1"/>
  <c r="N600" i="1"/>
  <c r="R630" i="1"/>
  <c r="O651" i="1"/>
  <c r="L686" i="1"/>
  <c r="J720" i="1"/>
  <c r="K366" i="1"/>
  <c r="K384" i="1"/>
  <c r="K380" i="1" s="1"/>
  <c r="K379" i="1" s="1"/>
  <c r="T390" i="1"/>
  <c r="T389" i="1" s="1"/>
  <c r="L390" i="1"/>
  <c r="L389" i="1" s="1"/>
  <c r="S415" i="1"/>
  <c r="S414" i="1" s="1"/>
  <c r="S413" i="1" s="1"/>
  <c r="W415" i="1"/>
  <c r="W414" i="1" s="1"/>
  <c r="W413" i="1" s="1"/>
  <c r="W436" i="1"/>
  <c r="F460" i="1"/>
  <c r="F451" i="1" s="1"/>
  <c r="R460" i="1"/>
  <c r="R451" i="1" s="1"/>
  <c r="I492" i="1"/>
  <c r="I479" i="1" s="1"/>
  <c r="U492" i="1"/>
  <c r="U479" i="1" s="1"/>
  <c r="T581" i="1"/>
  <c r="T576" i="1" s="1"/>
  <c r="U651" i="1"/>
  <c r="T384" i="1"/>
  <c r="T380" i="1" s="1"/>
  <c r="O384" i="1"/>
  <c r="S561" i="1"/>
  <c r="H591" i="1"/>
  <c r="T591" i="1"/>
  <c r="O600" i="1"/>
  <c r="O746" i="1"/>
  <c r="O741" i="1" s="1"/>
  <c r="M561" i="1"/>
  <c r="N669" i="1"/>
  <c r="I686" i="1"/>
  <c r="R710" i="1"/>
  <c r="H727" i="1"/>
  <c r="P746" i="1"/>
  <c r="P741" i="1" s="1"/>
  <c r="W651" i="1"/>
  <c r="O699" i="1"/>
  <c r="W746" i="1"/>
  <c r="Q741" i="1"/>
  <c r="G838" i="1"/>
  <c r="F880" i="1"/>
  <c r="G918" i="1"/>
  <c r="S1010" i="1"/>
  <c r="U581" i="1"/>
  <c r="U576" i="1" s="1"/>
  <c r="I630" i="1"/>
  <c r="M669" i="1"/>
  <c r="R746" i="1"/>
  <c r="R741" i="1" s="1"/>
  <c r="S767" i="1"/>
  <c r="H540" i="1"/>
  <c r="V576" i="1"/>
  <c r="J600" i="1"/>
  <c r="L669" i="1"/>
  <c r="N686" i="1"/>
  <c r="U720" i="1"/>
  <c r="O767" i="1"/>
  <c r="I806" i="1"/>
  <c r="T869" i="1"/>
  <c r="F1082" i="1"/>
  <c r="F1081" i="1" s="1"/>
  <c r="F1072" i="1" s="1"/>
  <c r="U568" i="1"/>
  <c r="U567" i="1" s="1"/>
  <c r="U566" i="1" s="1"/>
  <c r="L591" i="1"/>
  <c r="T613" i="1"/>
  <c r="P767" i="1"/>
  <c r="V806" i="1"/>
  <c r="O869" i="1"/>
  <c r="O864" i="1" s="1"/>
  <c r="J540" i="1"/>
  <c r="N540" i="1"/>
  <c r="P561" i="1"/>
  <c r="I746" i="1"/>
  <c r="I741" i="1" s="1"/>
  <c r="N753" i="1"/>
  <c r="J767" i="1"/>
  <c r="J785" i="1"/>
  <c r="V964" i="1"/>
  <c r="G561" i="1"/>
  <c r="V600" i="1"/>
  <c r="U686" i="1"/>
  <c r="U825" i="1"/>
  <c r="K880" i="1"/>
  <c r="N591" i="1"/>
  <c r="P630" i="1"/>
  <c r="V651" i="1"/>
  <c r="L720" i="1"/>
  <c r="K746" i="1"/>
  <c r="I864" i="1"/>
  <c r="I1003" i="1"/>
  <c r="W600" i="1"/>
  <c r="Q686" i="1"/>
  <c r="R699" i="1"/>
  <c r="L767" i="1"/>
  <c r="S847" i="1"/>
  <c r="V847" i="1"/>
  <c r="G869" i="1"/>
  <c r="G864" i="1" s="1"/>
  <c r="N1082" i="1"/>
  <c r="N1081" i="1" s="1"/>
  <c r="N1072" i="1" s="1"/>
  <c r="G600" i="1"/>
  <c r="V669" i="1"/>
  <c r="F753" i="1"/>
  <c r="T785" i="1"/>
  <c r="T784" i="1" s="1"/>
  <c r="O942" i="1"/>
  <c r="O937" i="1" s="1"/>
  <c r="N806" i="1"/>
  <c r="N784" i="1" s="1"/>
  <c r="V869" i="1"/>
  <c r="V864" i="1" s="1"/>
  <c r="J925" i="1"/>
  <c r="P942" i="1"/>
  <c r="U953" i="1"/>
  <c r="J1010" i="1"/>
  <c r="V1010" i="1"/>
  <c r="O1033" i="1"/>
  <c r="P1082" i="1"/>
  <c r="P1081" i="1" s="1"/>
  <c r="P1072" i="1" s="1"/>
  <c r="M847" i="1"/>
  <c r="Q869" i="1"/>
  <c r="Q864" i="1" s="1"/>
  <c r="M901" i="1"/>
  <c r="M880" i="1" s="1"/>
  <c r="U918" i="1"/>
  <c r="N964" i="1"/>
  <c r="M1010" i="1"/>
  <c r="K1010" i="1"/>
  <c r="W1010" i="1"/>
  <c r="K1022" i="1"/>
  <c r="P1033" i="1"/>
  <c r="L1058" i="1"/>
  <c r="L1057" i="1" s="1"/>
  <c r="R1063" i="1"/>
  <c r="P1067" i="1"/>
  <c r="P1063" i="1" s="1"/>
  <c r="P1056" i="1" s="1"/>
  <c r="H785" i="1"/>
  <c r="H784" i="1" s="1"/>
  <c r="R869" i="1"/>
  <c r="R864" i="1" s="1"/>
  <c r="L925" i="1"/>
  <c r="O953" i="1"/>
  <c r="N1010" i="1"/>
  <c r="L1022" i="1"/>
  <c r="V1067" i="1"/>
  <c r="V1063" i="1" s="1"/>
  <c r="Q1067" i="1"/>
  <c r="Q1063" i="1" s="1"/>
  <c r="R806" i="1"/>
  <c r="H918" i="1"/>
  <c r="L953" i="1"/>
  <c r="K988" i="1"/>
  <c r="K987" i="1" s="1"/>
  <c r="Q1003" i="1"/>
  <c r="R1058" i="1"/>
  <c r="R1057" i="1" s="1"/>
  <c r="I1067" i="1"/>
  <c r="G806" i="1"/>
  <c r="F838" i="1"/>
  <c r="L917" i="1"/>
  <c r="N925" i="1"/>
  <c r="M953" i="1"/>
  <c r="M937" i="1" s="1"/>
  <c r="M997" i="1"/>
  <c r="U1010" i="1"/>
  <c r="U987" i="1" s="1"/>
  <c r="G1067" i="1"/>
  <c r="G1063" i="1" s="1"/>
  <c r="S1067" i="1"/>
  <c r="S1063" i="1" s="1"/>
  <c r="R1082" i="1"/>
  <c r="R1081" i="1" s="1"/>
  <c r="Q838" i="1"/>
  <c r="P925" i="1"/>
  <c r="H942" i="1"/>
  <c r="V942" i="1"/>
  <c r="N953" i="1"/>
  <c r="I953" i="1"/>
  <c r="H988" i="1"/>
  <c r="R1010" i="1"/>
  <c r="R987" i="1" s="1"/>
  <c r="O1010" i="1"/>
  <c r="Q1033" i="1"/>
  <c r="Q1017" i="1" s="1"/>
  <c r="T1067" i="1"/>
  <c r="T1063" i="1" s="1"/>
  <c r="H838" i="1"/>
  <c r="Q847" i="1"/>
  <c r="W925" i="1"/>
  <c r="S964" i="1"/>
  <c r="U997" i="1"/>
  <c r="U996" i="1" s="1"/>
  <c r="U995" i="1" s="1"/>
  <c r="T1003" i="1"/>
  <c r="V1072" i="1"/>
  <c r="M785" i="1"/>
  <c r="M784" i="1" s="1"/>
  <c r="R925" i="1"/>
  <c r="R917" i="1" s="1"/>
  <c r="R879" i="1" s="1"/>
  <c r="I942" i="1"/>
  <c r="I937" i="1" s="1"/>
  <c r="G964" i="1"/>
  <c r="G937" i="1" s="1"/>
  <c r="M1003" i="1"/>
  <c r="F1022" i="1"/>
  <c r="R1022" i="1"/>
  <c r="U1022" i="1"/>
  <c r="S1022" i="1"/>
  <c r="V1058" i="1"/>
  <c r="V1057" i="1" s="1"/>
  <c r="N1067" i="1"/>
  <c r="N1063" i="1" s="1"/>
  <c r="N1056" i="1" s="1"/>
  <c r="N767" i="1"/>
  <c r="H806" i="1"/>
  <c r="F825" i="1"/>
  <c r="K838" i="1"/>
  <c r="U869" i="1"/>
  <c r="U864" i="1" s="1"/>
  <c r="I901" i="1"/>
  <c r="P918" i="1"/>
  <c r="P917" i="1" s="1"/>
  <c r="K942" i="1"/>
  <c r="W942" i="1"/>
  <c r="I964" i="1"/>
  <c r="G1003" i="1"/>
  <c r="L1010" i="1"/>
  <c r="F1010" i="1"/>
  <c r="T1033" i="1"/>
  <c r="G1058" i="1"/>
  <c r="G1057" i="1" s="1"/>
  <c r="S1058" i="1"/>
  <c r="S1057" i="1" s="1"/>
  <c r="S1056" i="1" s="1"/>
  <c r="K1067" i="1"/>
  <c r="K1063" i="1" s="1"/>
  <c r="W1067" i="1"/>
  <c r="W1063" i="1" s="1"/>
  <c r="W1056" i="1" s="1"/>
  <c r="V767" i="1"/>
  <c r="U806" i="1"/>
  <c r="S869" i="1"/>
  <c r="S864" i="1" s="1"/>
  <c r="M864" i="1"/>
  <c r="L869" i="1"/>
  <c r="L864" i="1" s="1"/>
  <c r="L942" i="1"/>
  <c r="P1003" i="1"/>
  <c r="P1010" i="1"/>
  <c r="H1022" i="1"/>
  <c r="H1017" i="1" s="1"/>
  <c r="J145" i="1"/>
  <c r="F145" i="1"/>
  <c r="M145" i="1"/>
  <c r="S145" i="1"/>
  <c r="R1033" i="1"/>
  <c r="R1017" i="1" s="1"/>
  <c r="V1017" i="1"/>
  <c r="M1033" i="1"/>
  <c r="I1033" i="1"/>
  <c r="I1017" i="1" s="1"/>
  <c r="G651" i="1"/>
  <c r="N651" i="1"/>
  <c r="U613" i="1"/>
  <c r="F613" i="1"/>
  <c r="I613" i="1"/>
  <c r="M613" i="1"/>
  <c r="J613" i="1"/>
  <c r="O613" i="1"/>
  <c r="F260" i="1"/>
  <c r="L260" i="1"/>
  <c r="U260" i="1"/>
  <c r="G260" i="1"/>
  <c r="S260" i="1"/>
  <c r="W260" i="1"/>
  <c r="I260" i="1"/>
  <c r="I216" i="1"/>
  <c r="J216" i="1"/>
  <c r="P216" i="1"/>
  <c r="N216" i="1"/>
  <c r="K152" i="1"/>
  <c r="O152" i="1"/>
  <c r="R153" i="1"/>
  <c r="R152" i="1" s="1"/>
  <c r="H153" i="1"/>
  <c r="T153" i="1"/>
  <c r="V152" i="1"/>
  <c r="S35" i="1"/>
  <c r="T35" i="1"/>
  <c r="U35" i="1"/>
  <c r="U34" i="1" s="1"/>
  <c r="V35" i="1"/>
  <c r="V34" i="1" s="1"/>
  <c r="G35" i="1"/>
  <c r="H35" i="1"/>
  <c r="M176" i="1"/>
  <c r="K15" i="1"/>
  <c r="M35" i="1"/>
  <c r="M34" i="1" s="1"/>
  <c r="G176" i="1"/>
  <c r="J15" i="1"/>
  <c r="V15" i="1"/>
  <c r="N35" i="1"/>
  <c r="N34" i="1" s="1"/>
  <c r="M62" i="1"/>
  <c r="M61" i="1" s="1"/>
  <c r="O35" i="1"/>
  <c r="O34" i="1" s="1"/>
  <c r="S193" i="1"/>
  <c r="M23" i="1"/>
  <c r="M22" i="1" s="1"/>
  <c r="P35" i="1"/>
  <c r="P34" i="1" s="1"/>
  <c r="O62" i="1"/>
  <c r="O61" i="1" s="1"/>
  <c r="W78" i="1"/>
  <c r="L152" i="1"/>
  <c r="T193" i="1"/>
  <c r="T176" i="1" s="1"/>
  <c r="H87" i="1"/>
  <c r="G145" i="1"/>
  <c r="H145" i="1"/>
  <c r="H122" i="1" s="1"/>
  <c r="I15" i="1"/>
  <c r="F176" i="1"/>
  <c r="Q35" i="1"/>
  <c r="Q34" i="1" s="1"/>
  <c r="P62" i="1"/>
  <c r="P61" i="1" s="1"/>
  <c r="P15" i="1"/>
  <c r="O23" i="1"/>
  <c r="O22" i="1" s="1"/>
  <c r="Q62" i="1"/>
  <c r="Q61" i="1" s="1"/>
  <c r="N152" i="1"/>
  <c r="R176" i="1"/>
  <c r="N176" i="1"/>
  <c r="W34" i="1"/>
  <c r="P23" i="1"/>
  <c r="P22" i="1" s="1"/>
  <c r="G46" i="1"/>
  <c r="S46" i="1"/>
  <c r="F62" i="1"/>
  <c r="F61" i="1" s="1"/>
  <c r="R62" i="1"/>
  <c r="R61" i="1" s="1"/>
  <c r="M100" i="1"/>
  <c r="Q153" i="1"/>
  <c r="S176" i="1"/>
  <c r="W15" i="1"/>
  <c r="Q15" i="1"/>
  <c r="Q10" i="1" s="1"/>
  <c r="I34" i="1"/>
  <c r="H46" i="1"/>
  <c r="T46" i="1"/>
  <c r="G78" i="1"/>
  <c r="S100" i="1"/>
  <c r="N100" i="1"/>
  <c r="L710" i="1"/>
  <c r="L709" i="1"/>
  <c r="L708" i="1" s="1"/>
  <c r="M87" i="1"/>
  <c r="F100" i="1"/>
  <c r="M115" i="1"/>
  <c r="M114" i="1" s="1"/>
  <c r="M113" i="1" s="1"/>
  <c r="U122" i="1"/>
  <c r="S168" i="1"/>
  <c r="S167" i="1" s="1"/>
  <c r="S152" i="1" s="1"/>
  <c r="W216" i="1"/>
  <c r="G451" i="1"/>
  <c r="V260" i="1"/>
  <c r="Q168" i="1"/>
  <c r="Q167" i="1" s="1"/>
  <c r="G785" i="1"/>
  <c r="G784" i="1" s="1"/>
  <c r="N87" i="1"/>
  <c r="G100" i="1"/>
  <c r="N115" i="1"/>
  <c r="N114" i="1" s="1"/>
  <c r="N113" i="1" s="1"/>
  <c r="K127" i="1"/>
  <c r="K122" i="1" s="1"/>
  <c r="T168" i="1"/>
  <c r="T167" i="1" s="1"/>
  <c r="P176" i="1"/>
  <c r="I285" i="1"/>
  <c r="W357" i="1"/>
  <c r="H100" i="1"/>
  <c r="U168" i="1"/>
  <c r="U167" i="1" s="1"/>
  <c r="K216" i="1"/>
  <c r="I366" i="1"/>
  <c r="I357" i="1" s="1"/>
  <c r="L427" i="1"/>
  <c r="K427" i="1"/>
  <c r="W427" i="1"/>
  <c r="R100" i="1"/>
  <c r="L115" i="1"/>
  <c r="L114" i="1" s="1"/>
  <c r="L113" i="1" s="1"/>
  <c r="V176" i="1"/>
  <c r="M366" i="1"/>
  <c r="M357" i="1" s="1"/>
  <c r="M127" i="1"/>
  <c r="W153" i="1"/>
  <c r="W152" i="1" s="1"/>
  <c r="U152" i="1"/>
  <c r="P152" i="1"/>
  <c r="J193" i="1"/>
  <c r="J176" i="1" s="1"/>
  <c r="H216" i="1"/>
  <c r="H260" i="1"/>
  <c r="N260" i="1"/>
  <c r="I122" i="1"/>
  <c r="O176" i="1"/>
  <c r="I193" i="1"/>
  <c r="I176" i="1" s="1"/>
  <c r="O216" i="1"/>
  <c r="O260" i="1"/>
  <c r="W285" i="1"/>
  <c r="O427" i="1"/>
  <c r="K87" i="1"/>
  <c r="L87" i="1"/>
  <c r="K100" i="1"/>
  <c r="F168" i="1"/>
  <c r="F167" i="1" s="1"/>
  <c r="R238" i="1"/>
  <c r="P260" i="1"/>
  <c r="R260" i="1"/>
  <c r="N285" i="1"/>
  <c r="U216" i="1"/>
  <c r="W245" i="1"/>
  <c r="W238" i="1" s="1"/>
  <c r="Q753" i="1"/>
  <c r="W115" i="1"/>
  <c r="W114" i="1" s="1"/>
  <c r="W113" i="1" s="1"/>
  <c r="G168" i="1"/>
  <c r="G167" i="1" s="1"/>
  <c r="G152" i="1" s="1"/>
  <c r="U176" i="1"/>
  <c r="T260" i="1"/>
  <c r="W379" i="1"/>
  <c r="Q100" i="1"/>
  <c r="W145" i="1"/>
  <c r="I152" i="1"/>
  <c r="H168" i="1"/>
  <c r="H167" i="1" s="1"/>
  <c r="H152" i="1" s="1"/>
  <c r="J168" i="1"/>
  <c r="J167" i="1" s="1"/>
  <c r="J152" i="1" s="1"/>
  <c r="R216" i="1"/>
  <c r="L216" i="1"/>
  <c r="K260" i="1"/>
  <c r="U414" i="1"/>
  <c r="U413" i="1" s="1"/>
  <c r="Q216" i="1"/>
  <c r="Q260" i="1"/>
  <c r="O348" i="1"/>
  <c r="M216" i="1"/>
  <c r="H246" i="1"/>
  <c r="H245" i="1" s="1"/>
  <c r="J251" i="1"/>
  <c r="M260" i="1"/>
  <c r="F318" i="1"/>
  <c r="F285" i="1" s="1"/>
  <c r="M318" i="1"/>
  <c r="Q348" i="1"/>
  <c r="P348" i="1"/>
  <c r="Q451" i="1"/>
  <c r="T216" i="1"/>
  <c r="G238" i="1"/>
  <c r="J285" i="1"/>
  <c r="S318" i="1"/>
  <c r="R348" i="1"/>
  <c r="Q395" i="1"/>
  <c r="U427" i="1"/>
  <c r="K451" i="1"/>
  <c r="K285" i="1"/>
  <c r="O318" i="1"/>
  <c r="M337" i="1"/>
  <c r="N251" i="1"/>
  <c r="N245" i="1" s="1"/>
  <c r="N238" i="1" s="1"/>
  <c r="M251" i="1"/>
  <c r="P318" i="1"/>
  <c r="P285" i="1" s="1"/>
  <c r="W337" i="1"/>
  <c r="G348" i="1"/>
  <c r="N451" i="1"/>
  <c r="H499" i="1"/>
  <c r="F240" i="1"/>
  <c r="F239" i="1" s="1"/>
  <c r="F238" i="1" s="1"/>
  <c r="Q246" i="1"/>
  <c r="Q245" i="1" s="1"/>
  <c r="Q238" i="1" s="1"/>
  <c r="L366" i="1"/>
  <c r="L357" i="1" s="1"/>
  <c r="I499" i="1"/>
  <c r="H240" i="1"/>
  <c r="H239" i="1" s="1"/>
  <c r="R246" i="1"/>
  <c r="R245" i="1" s="1"/>
  <c r="U251" i="1"/>
  <c r="U245" i="1" s="1"/>
  <c r="U238" i="1" s="1"/>
  <c r="G337" i="1"/>
  <c r="G285" i="1" s="1"/>
  <c r="S337" i="1"/>
  <c r="S285" i="1" s="1"/>
  <c r="L395" i="1"/>
  <c r="L379" i="1" s="1"/>
  <c r="L245" i="1"/>
  <c r="L238" i="1" s="1"/>
  <c r="T246" i="1"/>
  <c r="T245" i="1" s="1"/>
  <c r="T238" i="1" s="1"/>
  <c r="V251" i="1"/>
  <c r="V245" i="1" s="1"/>
  <c r="V238" i="1" s="1"/>
  <c r="V285" i="1"/>
  <c r="H337" i="1"/>
  <c r="H285" i="1" s="1"/>
  <c r="O367" i="1"/>
  <c r="O366" i="1" s="1"/>
  <c r="O357" i="1" s="1"/>
  <c r="V451" i="1"/>
  <c r="L337" i="1"/>
  <c r="L285" i="1" s="1"/>
  <c r="J395" i="1"/>
  <c r="T395" i="1"/>
  <c r="O415" i="1"/>
  <c r="O414" i="1" s="1"/>
  <c r="O413" i="1" s="1"/>
  <c r="H479" i="1"/>
  <c r="G395" i="1"/>
  <c r="T460" i="1"/>
  <c r="T451" i="1" s="1"/>
  <c r="V499" i="1"/>
  <c r="P499" i="1"/>
  <c r="J357" i="1"/>
  <c r="O380" i="1"/>
  <c r="H451" i="1"/>
  <c r="K357" i="1"/>
  <c r="J427" i="1"/>
  <c r="T436" i="1"/>
  <c r="T427" i="1" s="1"/>
  <c r="P451" i="1"/>
  <c r="L499" i="1"/>
  <c r="J591" i="1"/>
  <c r="V395" i="1"/>
  <c r="V379" i="1" s="1"/>
  <c r="L460" i="1"/>
  <c r="L451" i="1" s="1"/>
  <c r="F499" i="1"/>
  <c r="R613" i="1"/>
  <c r="U357" i="1"/>
  <c r="Q380" i="1"/>
  <c r="I415" i="1"/>
  <c r="I414" i="1" s="1"/>
  <c r="I413" i="1" s="1"/>
  <c r="T540" i="1"/>
  <c r="R380" i="1"/>
  <c r="O390" i="1"/>
  <c r="O389" i="1" s="1"/>
  <c r="M395" i="1"/>
  <c r="S479" i="1"/>
  <c r="G499" i="1"/>
  <c r="N499" i="1"/>
  <c r="Q499" i="1"/>
  <c r="K540" i="1"/>
  <c r="H561" i="1"/>
  <c r="I581" i="1"/>
  <c r="I576" i="1" s="1"/>
  <c r="O591" i="1"/>
  <c r="L651" i="1"/>
  <c r="W576" i="1"/>
  <c r="N367" i="1"/>
  <c r="N366" i="1" s="1"/>
  <c r="N357" i="1" s="1"/>
  <c r="F384" i="1"/>
  <c r="F380" i="1" s="1"/>
  <c r="F379" i="1" s="1"/>
  <c r="N395" i="1"/>
  <c r="F436" i="1"/>
  <c r="F427" i="1" s="1"/>
  <c r="V479" i="1"/>
  <c r="K479" i="1"/>
  <c r="R561" i="1"/>
  <c r="Q613" i="1"/>
  <c r="J669" i="1"/>
  <c r="P380" i="1"/>
  <c r="H384" i="1"/>
  <c r="H380" i="1" s="1"/>
  <c r="S384" i="1"/>
  <c r="S380" i="1" s="1"/>
  <c r="S379" i="1" s="1"/>
  <c r="J415" i="1"/>
  <c r="J414" i="1" s="1"/>
  <c r="J413" i="1" s="1"/>
  <c r="V427" i="1"/>
  <c r="H436" i="1"/>
  <c r="H427" i="1" s="1"/>
  <c r="G436" i="1"/>
  <c r="G427" i="1" s="1"/>
  <c r="L492" i="1"/>
  <c r="L479" i="1" s="1"/>
  <c r="P492" i="1"/>
  <c r="P479" i="1" s="1"/>
  <c r="T499" i="1"/>
  <c r="Q561" i="1"/>
  <c r="P576" i="1"/>
  <c r="U460" i="1"/>
  <c r="U451" i="1" s="1"/>
  <c r="N479" i="1"/>
  <c r="M492" i="1"/>
  <c r="M479" i="1" s="1"/>
  <c r="Q492" i="1"/>
  <c r="Q479" i="1" s="1"/>
  <c r="U499" i="1"/>
  <c r="Q576" i="1"/>
  <c r="H613" i="1"/>
  <c r="S367" i="1"/>
  <c r="S366" i="1" s="1"/>
  <c r="S357" i="1" s="1"/>
  <c r="P390" i="1"/>
  <c r="P389" i="1" s="1"/>
  <c r="L415" i="1"/>
  <c r="L414" i="1" s="1"/>
  <c r="L413" i="1" s="1"/>
  <c r="H651" i="1"/>
  <c r="N415" i="1"/>
  <c r="N414" i="1" s="1"/>
  <c r="N413" i="1" s="1"/>
  <c r="S451" i="1"/>
  <c r="K499" i="1"/>
  <c r="M499" i="1"/>
  <c r="L561" i="1"/>
  <c r="J561" i="1"/>
  <c r="V367" i="1"/>
  <c r="V366" i="1" s="1"/>
  <c r="V357" i="1" s="1"/>
  <c r="R390" i="1"/>
  <c r="R389" i="1" s="1"/>
  <c r="T492" i="1"/>
  <c r="T479" i="1" s="1"/>
  <c r="K561" i="1"/>
  <c r="F479" i="1"/>
  <c r="J499" i="1"/>
  <c r="Q600" i="1"/>
  <c r="O561" i="1"/>
  <c r="V613" i="1"/>
  <c r="T651" i="1"/>
  <c r="J824" i="1"/>
  <c r="W825" i="1"/>
  <c r="F540" i="1"/>
  <c r="Q591" i="1"/>
  <c r="W613" i="1"/>
  <c r="H630" i="1"/>
  <c r="J479" i="1"/>
  <c r="O499" i="1"/>
  <c r="P540" i="1"/>
  <c r="L540" i="1"/>
  <c r="O581" i="1"/>
  <c r="O576" i="1" s="1"/>
  <c r="K581" i="1"/>
  <c r="K576" i="1" s="1"/>
  <c r="F591" i="1"/>
  <c r="R591" i="1"/>
  <c r="I540" i="1"/>
  <c r="U561" i="1"/>
  <c r="J581" i="1"/>
  <c r="J576" i="1" s="1"/>
  <c r="L600" i="1"/>
  <c r="K613" i="1"/>
  <c r="K630" i="1"/>
  <c r="W630" i="1"/>
  <c r="K651" i="1"/>
  <c r="R499" i="1"/>
  <c r="L581" i="1"/>
  <c r="L576" i="1" s="1"/>
  <c r="M600" i="1"/>
  <c r="K600" i="1"/>
  <c r="N613" i="1"/>
  <c r="W669" i="1"/>
  <c r="I460" i="1"/>
  <c r="I451" i="1" s="1"/>
  <c r="S499" i="1"/>
  <c r="T561" i="1"/>
  <c r="P669" i="1"/>
  <c r="U540" i="1"/>
  <c r="P613" i="1"/>
  <c r="F630" i="1"/>
  <c r="R651" i="1"/>
  <c r="T686" i="1"/>
  <c r="L630" i="1"/>
  <c r="I710" i="1"/>
  <c r="I709" i="1"/>
  <c r="I708" i="1" s="1"/>
  <c r="M630" i="1"/>
  <c r="U746" i="1"/>
  <c r="U741" i="1" s="1"/>
  <c r="I784" i="1"/>
  <c r="R825" i="1"/>
  <c r="S591" i="1"/>
  <c r="G630" i="1"/>
  <c r="N630" i="1"/>
  <c r="M651" i="1"/>
  <c r="R686" i="1"/>
  <c r="O785" i="1"/>
  <c r="O784" i="1" s="1"/>
  <c r="S825" i="1"/>
  <c r="S824" i="1" s="1"/>
  <c r="R600" i="1"/>
  <c r="F651" i="1"/>
  <c r="H669" i="1"/>
  <c r="S600" i="1"/>
  <c r="P651" i="1"/>
  <c r="R669" i="1"/>
  <c r="M686" i="1"/>
  <c r="F847" i="1"/>
  <c r="Q651" i="1"/>
  <c r="Q669" i="1"/>
  <c r="F686" i="1"/>
  <c r="V699" i="1"/>
  <c r="S699" i="1"/>
  <c r="S630" i="1"/>
  <c r="J651" i="1"/>
  <c r="O686" i="1"/>
  <c r="G699" i="1"/>
  <c r="G591" i="1"/>
  <c r="F600" i="1"/>
  <c r="S651" i="1"/>
  <c r="V686" i="1"/>
  <c r="U709" i="1"/>
  <c r="U708" i="1" s="1"/>
  <c r="K785" i="1"/>
  <c r="W785" i="1"/>
  <c r="W784" i="1" s="1"/>
  <c r="G686" i="1"/>
  <c r="G720" i="1"/>
  <c r="P720" i="1"/>
  <c r="P699" i="1" s="1"/>
  <c r="M720" i="1"/>
  <c r="U727" i="1"/>
  <c r="P869" i="1"/>
  <c r="P864" i="1" s="1"/>
  <c r="F669" i="1"/>
  <c r="U753" i="1"/>
  <c r="T847" i="1"/>
  <c r="U699" i="1"/>
  <c r="M710" i="1"/>
  <c r="M709" i="1"/>
  <c r="M708" i="1" s="1"/>
  <c r="R784" i="1"/>
  <c r="P785" i="1"/>
  <c r="P784" i="1" s="1"/>
  <c r="J630" i="1"/>
  <c r="M727" i="1"/>
  <c r="K741" i="1"/>
  <c r="W741" i="1"/>
  <c r="U767" i="1"/>
  <c r="L806" i="1"/>
  <c r="L784" i="1" s="1"/>
  <c r="J806" i="1"/>
  <c r="J784" i="1" s="1"/>
  <c r="N901" i="1"/>
  <c r="N880" i="1" s="1"/>
  <c r="N727" i="1"/>
  <c r="Q727" i="1"/>
  <c r="H741" i="1"/>
  <c r="K825" i="1"/>
  <c r="P825" i="1"/>
  <c r="L699" i="1"/>
  <c r="L746" i="1"/>
  <c r="L741" i="1" s="1"/>
  <c r="V785" i="1"/>
  <c r="P901" i="1"/>
  <c r="P880" i="1" s="1"/>
  <c r="P879" i="1" s="1"/>
  <c r="J686" i="1"/>
  <c r="S686" i="1"/>
  <c r="H699" i="1"/>
  <c r="S727" i="1"/>
  <c r="M825" i="1"/>
  <c r="M824" i="1" s="1"/>
  <c r="R838" i="1"/>
  <c r="I847" i="1"/>
  <c r="I824" i="1" s="1"/>
  <c r="N741" i="1"/>
  <c r="R753" i="1"/>
  <c r="Q767" i="1"/>
  <c r="W767" i="1"/>
  <c r="Q785" i="1"/>
  <c r="Q784" i="1" s="1"/>
  <c r="O825" i="1"/>
  <c r="J847" i="1"/>
  <c r="K864" i="1"/>
  <c r="N869" i="1"/>
  <c r="N864" i="1" s="1"/>
  <c r="J880" i="1"/>
  <c r="S937" i="1"/>
  <c r="O669" i="1"/>
  <c r="G767" i="1"/>
  <c r="F785" i="1"/>
  <c r="F917" i="1"/>
  <c r="I669" i="1"/>
  <c r="U669" i="1"/>
  <c r="T746" i="1"/>
  <c r="T741" i="1" s="1"/>
  <c r="N746" i="1"/>
  <c r="F767" i="1"/>
  <c r="U785" i="1"/>
  <c r="U784" i="1" s="1"/>
  <c r="O838" i="1"/>
  <c r="L838" i="1"/>
  <c r="N847" i="1"/>
  <c r="V880" i="1"/>
  <c r="Q880" i="1"/>
  <c r="J710" i="1"/>
  <c r="J709" i="1"/>
  <c r="J708" i="1" s="1"/>
  <c r="G741" i="1"/>
  <c r="M746" i="1"/>
  <c r="M741" i="1" s="1"/>
  <c r="J753" i="1"/>
  <c r="K806" i="1"/>
  <c r="S806" i="1"/>
  <c r="W864" i="1"/>
  <c r="I720" i="1"/>
  <c r="F741" i="1"/>
  <c r="S785" i="1"/>
  <c r="S784" i="1" s="1"/>
  <c r="V825" i="1"/>
  <c r="Q825" i="1"/>
  <c r="I767" i="1"/>
  <c r="G825" i="1"/>
  <c r="H847" i="1"/>
  <c r="L847" i="1"/>
  <c r="F942" i="1"/>
  <c r="F806" i="1"/>
  <c r="V925" i="1"/>
  <c r="V917" i="1" s="1"/>
  <c r="I925" i="1"/>
  <c r="I917" i="1" s="1"/>
  <c r="U925" i="1"/>
  <c r="U917" i="1" s="1"/>
  <c r="V838" i="1"/>
  <c r="O847" i="1"/>
  <c r="H901" i="1"/>
  <c r="H880" i="1" s="1"/>
  <c r="K937" i="1"/>
  <c r="K720" i="1"/>
  <c r="K699" i="1" s="1"/>
  <c r="W720" i="1"/>
  <c r="W699" i="1" s="1"/>
  <c r="K727" i="1"/>
  <c r="W727" i="1"/>
  <c r="T880" i="1"/>
  <c r="J918" i="1"/>
  <c r="J917" i="1" s="1"/>
  <c r="L937" i="1"/>
  <c r="H917" i="1"/>
  <c r="M767" i="1"/>
  <c r="F869" i="1"/>
  <c r="F864" i="1" s="1"/>
  <c r="W901" i="1"/>
  <c r="W880" i="1" s="1"/>
  <c r="U937" i="1"/>
  <c r="G1091" i="1"/>
  <c r="G1090" i="1"/>
  <c r="G1089" i="1" s="1"/>
  <c r="G1072" i="1" s="1"/>
  <c r="H825" i="1"/>
  <c r="T825" i="1"/>
  <c r="T864" i="1"/>
  <c r="M918" i="1"/>
  <c r="M917" i="1" s="1"/>
  <c r="G925" i="1"/>
  <c r="H937" i="1"/>
  <c r="J1017" i="1"/>
  <c r="S753" i="1"/>
  <c r="M753" i="1"/>
  <c r="N825" i="1"/>
  <c r="L901" i="1"/>
  <c r="L880" i="1" s="1"/>
  <c r="L879" i="1" s="1"/>
  <c r="M925" i="1"/>
  <c r="Q996" i="1"/>
  <c r="Q995" i="1" s="1"/>
  <c r="U847" i="1"/>
  <c r="W953" i="1"/>
  <c r="W937" i="1" s="1"/>
  <c r="T987" i="1"/>
  <c r="O1017" i="1"/>
  <c r="W1003" i="1"/>
  <c r="W987" i="1" s="1"/>
  <c r="F1017" i="1"/>
  <c r="S1091" i="1"/>
  <c r="S1090" i="1"/>
  <c r="S1089" i="1" s="1"/>
  <c r="S1072" i="1" s="1"/>
  <c r="N918" i="1"/>
  <c r="N917" i="1" s="1"/>
  <c r="T918" i="1"/>
  <c r="T917" i="1" s="1"/>
  <c r="O925" i="1"/>
  <c r="O917" i="1" s="1"/>
  <c r="Q942" i="1"/>
  <c r="W1072" i="1"/>
  <c r="F996" i="1"/>
  <c r="F995" i="1" s="1"/>
  <c r="N942" i="1"/>
  <c r="N937" i="1" s="1"/>
  <c r="R942" i="1"/>
  <c r="V953" i="1"/>
  <c r="V937" i="1" s="1"/>
  <c r="T838" i="1"/>
  <c r="N838" i="1"/>
  <c r="U880" i="1"/>
  <c r="I880" i="1"/>
  <c r="W917" i="1"/>
  <c r="S918" i="1"/>
  <c r="J1056" i="1"/>
  <c r="T1022" i="1"/>
  <c r="O880" i="1"/>
  <c r="K918" i="1"/>
  <c r="Q917" i="1"/>
  <c r="S925" i="1"/>
  <c r="J964" i="1"/>
  <c r="J937" i="1" s="1"/>
  <c r="S987" i="1"/>
  <c r="G1010" i="1"/>
  <c r="G987" i="1" s="1"/>
  <c r="P964" i="1"/>
  <c r="P937" i="1" s="1"/>
  <c r="F988" i="1"/>
  <c r="V1003" i="1"/>
  <c r="N1017" i="1"/>
  <c r="O1072" i="1"/>
  <c r="T953" i="1"/>
  <c r="T937" i="1" s="1"/>
  <c r="S1017" i="1"/>
  <c r="P1017" i="1"/>
  <c r="G1022" i="1"/>
  <c r="G1017" i="1" s="1"/>
  <c r="I1063" i="1"/>
  <c r="R964" i="1"/>
  <c r="M988" i="1"/>
  <c r="F953" i="1"/>
  <c r="L1033" i="1"/>
  <c r="L1017" i="1" s="1"/>
  <c r="U1033" i="1"/>
  <c r="U1017" i="1" s="1"/>
  <c r="V1056" i="1"/>
  <c r="O988" i="1"/>
  <c r="L988" i="1"/>
  <c r="L997" i="1"/>
  <c r="L996" i="1" s="1"/>
  <c r="L995" i="1" s="1"/>
  <c r="K1056" i="1"/>
  <c r="K925" i="1"/>
  <c r="Q964" i="1"/>
  <c r="M996" i="1"/>
  <c r="M995" i="1" s="1"/>
  <c r="J1003" i="1"/>
  <c r="J987" i="1" s="1"/>
  <c r="Q1010" i="1"/>
  <c r="M1022" i="1"/>
  <c r="W1033" i="1"/>
  <c r="M1063" i="1"/>
  <c r="M1056" i="1" s="1"/>
  <c r="R1072" i="1"/>
  <c r="I1082" i="1"/>
  <c r="I1081" i="1" s="1"/>
  <c r="I1072" i="1" s="1"/>
  <c r="J1082" i="1"/>
  <c r="J1081" i="1" s="1"/>
  <c r="J1072" i="1" s="1"/>
  <c r="K1082" i="1"/>
  <c r="K1081" i="1" s="1"/>
  <c r="K1072" i="1" s="1"/>
  <c r="Q1056" i="1"/>
  <c r="Q1072" i="1"/>
  <c r="M1082" i="1"/>
  <c r="M1081" i="1" s="1"/>
  <c r="M1072" i="1" s="1"/>
  <c r="H996" i="1"/>
  <c r="H995" i="1" s="1"/>
  <c r="H987" i="1" s="1"/>
  <c r="I997" i="1"/>
  <c r="I996" i="1" s="1"/>
  <c r="I995" i="1" s="1"/>
  <c r="I987" i="1" s="1"/>
  <c r="L1003" i="1"/>
  <c r="L987" i="1" s="1"/>
  <c r="K1033" i="1"/>
  <c r="K1017" i="1" s="1"/>
  <c r="O1067" i="1"/>
  <c r="O1063" i="1" s="1"/>
  <c r="J997" i="1"/>
  <c r="J996" i="1" s="1"/>
  <c r="J995" i="1" s="1"/>
  <c r="V997" i="1"/>
  <c r="V996" i="1" s="1"/>
  <c r="V995" i="1" s="1"/>
  <c r="W1022" i="1"/>
  <c r="T1058" i="1"/>
  <c r="T1057" i="1" s="1"/>
  <c r="O1058" i="1"/>
  <c r="O1057" i="1" s="1"/>
  <c r="F1058" i="1"/>
  <c r="F1057" i="1" s="1"/>
  <c r="F1056" i="1" s="1"/>
  <c r="H1082" i="1"/>
  <c r="H1081" i="1" s="1"/>
  <c r="W1091" i="1"/>
  <c r="H1067" i="1"/>
  <c r="H1063" i="1" s="1"/>
  <c r="H1056" i="1" s="1"/>
  <c r="H1091" i="1"/>
  <c r="H1090" i="1"/>
  <c r="H1089" i="1" s="1"/>
  <c r="T1091" i="1"/>
  <c r="T1090" i="1"/>
  <c r="T1089" i="1" s="1"/>
  <c r="T1082" i="1"/>
  <c r="T1081" i="1" s="1"/>
  <c r="O1082" i="1"/>
  <c r="O1081" i="1" s="1"/>
  <c r="L1063" i="1"/>
  <c r="L1056" i="1" s="1"/>
  <c r="U1082" i="1"/>
  <c r="U1081" i="1" s="1"/>
  <c r="U1072" i="1" s="1"/>
  <c r="U1067" i="1"/>
  <c r="U1063" i="1" s="1"/>
  <c r="L1090" i="1"/>
  <c r="L1089" i="1" s="1"/>
  <c r="L1072" i="1" s="1"/>
  <c r="G1056" i="1" l="1"/>
  <c r="O285" i="1"/>
  <c r="U379" i="1"/>
  <c r="P987" i="1"/>
  <c r="F152" i="1"/>
  <c r="H824" i="1"/>
  <c r="G379" i="1"/>
  <c r="H379" i="1"/>
  <c r="N668" i="1"/>
  <c r="R34" i="1"/>
  <c r="R10" i="1" s="1"/>
  <c r="R9" i="1" s="1"/>
  <c r="N824" i="1"/>
  <c r="S668" i="1"/>
  <c r="M152" i="1"/>
  <c r="T1056" i="1"/>
  <c r="G824" i="1"/>
  <c r="S122" i="1"/>
  <c r="R122" i="1"/>
  <c r="S245" i="1"/>
  <c r="S238" i="1" s="1"/>
  <c r="N379" i="1"/>
  <c r="I1056" i="1"/>
  <c r="J379" i="1"/>
  <c r="J259" i="1" s="1"/>
  <c r="N122" i="1"/>
  <c r="N9" i="1" s="1"/>
  <c r="U1056" i="1"/>
  <c r="U936" i="1" s="1"/>
  <c r="R937" i="1"/>
  <c r="R936" i="1" s="1"/>
  <c r="M245" i="1"/>
  <c r="M238" i="1" s="1"/>
  <c r="W10" i="1"/>
  <c r="G122" i="1"/>
  <c r="P122" i="1"/>
  <c r="K10" i="1"/>
  <c r="I426" i="1"/>
  <c r="Q987" i="1"/>
  <c r="F879" i="1"/>
  <c r="V668" i="1"/>
  <c r="M379" i="1"/>
  <c r="Q9" i="1"/>
  <c r="M1017" i="1"/>
  <c r="M936" i="1" s="1"/>
  <c r="N879" i="1"/>
  <c r="J699" i="1"/>
  <c r="J668" i="1" s="1"/>
  <c r="K175" i="1"/>
  <c r="T668" i="1"/>
  <c r="H34" i="1"/>
  <c r="H10" i="1" s="1"/>
  <c r="V784" i="1"/>
  <c r="F937" i="1"/>
  <c r="I699" i="1"/>
  <c r="L668" i="1"/>
  <c r="M668" i="1"/>
  <c r="P379" i="1"/>
  <c r="P259" i="1" s="1"/>
  <c r="U259" i="1"/>
  <c r="L824" i="1"/>
  <c r="G668" i="1"/>
  <c r="T1072" i="1"/>
  <c r="T936" i="1" s="1"/>
  <c r="M987" i="1"/>
  <c r="K824" i="1"/>
  <c r="M699" i="1"/>
  <c r="W824" i="1"/>
  <c r="T379" i="1"/>
  <c r="M285" i="1"/>
  <c r="F987" i="1"/>
  <c r="G917" i="1"/>
  <c r="G879" i="1" s="1"/>
  <c r="W879" i="1"/>
  <c r="K668" i="1"/>
  <c r="P10" i="1"/>
  <c r="P9" i="1" s="1"/>
  <c r="U10" i="1"/>
  <c r="U9" i="1" s="1"/>
  <c r="T1017" i="1"/>
  <c r="U824" i="1"/>
  <c r="H879" i="1"/>
  <c r="H1072" i="1"/>
  <c r="H936" i="1" s="1"/>
  <c r="J245" i="1"/>
  <c r="J238" i="1" s="1"/>
  <c r="P175" i="1"/>
  <c r="F10" i="1"/>
  <c r="F9" i="1" s="1"/>
  <c r="J34" i="1"/>
  <c r="J10" i="1" s="1"/>
  <c r="I10" i="1"/>
  <c r="I9" i="1" s="1"/>
  <c r="Q937" i="1"/>
  <c r="F824" i="1"/>
  <c r="O987" i="1"/>
  <c r="L9" i="1"/>
  <c r="T34" i="1"/>
  <c r="T10" i="1" s="1"/>
  <c r="R1056" i="1"/>
  <c r="M122" i="1"/>
  <c r="H9" i="1"/>
  <c r="T9" i="1"/>
  <c r="J122" i="1"/>
  <c r="W1017" i="1"/>
  <c r="W936" i="1" s="1"/>
  <c r="R426" i="1"/>
  <c r="Q426" i="1"/>
  <c r="G426" i="1"/>
  <c r="M426" i="1"/>
  <c r="P426" i="1"/>
  <c r="N426" i="1"/>
  <c r="W259" i="1"/>
  <c r="I175" i="1"/>
  <c r="O175" i="1"/>
  <c r="W175" i="1"/>
  <c r="T175" i="1"/>
  <c r="Q152" i="1"/>
  <c r="T152" i="1"/>
  <c r="O10" i="1"/>
  <c r="O9" i="1" s="1"/>
  <c r="S34" i="1"/>
  <c r="S10" i="1" s="1"/>
  <c r="S9" i="1" s="1"/>
  <c r="G34" i="1"/>
  <c r="G10" i="1" s="1"/>
  <c r="G9" i="1" s="1"/>
  <c r="V10" i="1"/>
  <c r="V9" i="1" s="1"/>
  <c r="M10" i="1"/>
  <c r="S259" i="1"/>
  <c r="L259" i="1"/>
  <c r="G259" i="1"/>
  <c r="L175" i="1"/>
  <c r="F259" i="1"/>
  <c r="I259" i="1"/>
  <c r="P936" i="1"/>
  <c r="K936" i="1"/>
  <c r="H668" i="1"/>
  <c r="W668" i="1"/>
  <c r="R379" i="1"/>
  <c r="R259" i="1" s="1"/>
  <c r="V259" i="1"/>
  <c r="K9" i="1"/>
  <c r="O379" i="1"/>
  <c r="J879" i="1"/>
  <c r="H426" i="1"/>
  <c r="U426" i="1"/>
  <c r="N175" i="1"/>
  <c r="F175" i="1"/>
  <c r="G175" i="1"/>
  <c r="W426" i="1"/>
  <c r="O426" i="1"/>
  <c r="L426" i="1"/>
  <c r="Q824" i="1"/>
  <c r="K784" i="1"/>
  <c r="N259" i="1"/>
  <c r="V175" i="1"/>
  <c r="R175" i="1"/>
  <c r="V879" i="1"/>
  <c r="J175" i="1"/>
  <c r="V987" i="1"/>
  <c r="V936" i="1" s="1"/>
  <c r="J936" i="1"/>
  <c r="S917" i="1"/>
  <c r="S879" i="1" s="1"/>
  <c r="V824" i="1"/>
  <c r="Q379" i="1"/>
  <c r="Q259" i="1" s="1"/>
  <c r="T259" i="1"/>
  <c r="O259" i="1"/>
  <c r="H259" i="1"/>
  <c r="N936" i="1"/>
  <c r="O668" i="1"/>
  <c r="U668" i="1"/>
  <c r="M879" i="1"/>
  <c r="R824" i="1"/>
  <c r="F426" i="1"/>
  <c r="H238" i="1"/>
  <c r="H175" i="1" s="1"/>
  <c r="S175" i="1"/>
  <c r="S936" i="1"/>
  <c r="I879" i="1"/>
  <c r="I936" i="1"/>
  <c r="L936" i="1"/>
  <c r="G936" i="1"/>
  <c r="I668" i="1"/>
  <c r="O824" i="1"/>
  <c r="P824" i="1"/>
  <c r="Q668" i="1"/>
  <c r="U175" i="1"/>
  <c r="S426" i="1"/>
  <c r="K259" i="1"/>
  <c r="K426" i="1"/>
  <c r="U879" i="1"/>
  <c r="F668" i="1"/>
  <c r="P668" i="1"/>
  <c r="V426" i="1"/>
  <c r="T426" i="1"/>
  <c r="W122" i="1"/>
  <c r="W9" i="1" s="1"/>
  <c r="M175" i="1"/>
  <c r="R668" i="1"/>
  <c r="T824" i="1"/>
  <c r="K917" i="1"/>
  <c r="K879" i="1" s="1"/>
  <c r="O1056" i="1"/>
  <c r="O936" i="1" s="1"/>
  <c r="O879" i="1"/>
  <c r="T879" i="1"/>
  <c r="Q879" i="1"/>
  <c r="F784" i="1"/>
  <c r="J426" i="1"/>
  <c r="Q175" i="1"/>
  <c r="M259" i="1" l="1"/>
  <c r="Q936" i="1"/>
  <c r="M9" i="1"/>
  <c r="F936" i="1"/>
  <c r="J9" i="1"/>
  <c r="P1093" i="1"/>
  <c r="O1093" i="1"/>
  <c r="T1093" i="1"/>
  <c r="L1093" i="1"/>
  <c r="Q1093" i="1"/>
  <c r="J1093" i="1"/>
  <c r="W1093" i="1"/>
  <c r="V1093" i="1"/>
  <c r="G1093" i="1"/>
  <c r="H1093" i="1"/>
  <c r="I1093" i="1"/>
  <c r="R1093" i="1"/>
  <c r="F1093" i="1"/>
  <c r="S1093" i="1"/>
  <c r="K1093" i="1"/>
  <c r="U1093" i="1"/>
  <c r="M1093" i="1"/>
  <c r="N1093" i="1"/>
</calcChain>
</file>

<file path=xl/sharedStrings.xml><?xml version="1.0" encoding="utf-8"?>
<sst xmlns="http://schemas.openxmlformats.org/spreadsheetml/2006/main" count="3856" uniqueCount="574">
  <si>
    <t xml:space="preserve"> Приложение №5</t>
  </si>
  <si>
    <t xml:space="preserve">к Решению Совета депутатов ЗАТО г. Североморск  
</t>
  </si>
  <si>
    <t>от ______________  № _________</t>
  </si>
  <si>
    <t/>
  </si>
  <si>
    <t>"Приложение №5
к Решению Совета депутатов ЗАТО г. Североморск  
от 16.12.2025 № 41</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</si>
  <si>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2026 год и плановый период 2027 и 2028 годов</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</si>
  <si>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</si>
  <si>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</si>
  <si>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</si>
  <si>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</si>
  <si>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</si>
  <si>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</si>
  <si>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</si>
  <si>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</si>
  <si>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2026 год</t>
  </si>
  <si>
    <t>2027 год</t>
  </si>
  <si>
    <t>2028 год</t>
  </si>
  <si>
    <t>Муниципальная программа "Развитие муниципального самоуправления и гражданского общества"</t>
  </si>
  <si>
    <t>0100000000</t>
  </si>
  <si>
    <t>Обеспечение деятельности органов местного самоуправления</t>
  </si>
  <si>
    <t>0100100000</t>
  </si>
  <si>
    <t>Расходы на выплаты по оплате труда главы муниципального образования</t>
  </si>
  <si>
    <t>0100101010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</si>
  <si>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</si>
  <si>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</si>
  <si>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</si>
  <si>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</si>
  <si>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</si>
  <si>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</si>
  <si>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Расходы на обеспечение функций главы муниципального образования</t>
  </si>
  <si>
    <t>0100101030</t>
  </si>
  <si>
    <t>Закупка товаров, работ и услуг для обеспечения государственных (муниципальных) нужд</t>
  </si>
  <si>
    <t>200</t>
  </si>
  <si>
    <t>Расходы на выплаты по оплате труда работников органов местного самоуправления</t>
  </si>
  <si>
    <t>0100106010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</si>
  <si>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</si>
  <si>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</si>
  <si>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</si>
  <si>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</si>
  <si>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</si>
  <si>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</si>
  <si>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ЖИЛИЩНО-КОММУНАЛЬНОЕ ХОЗЯЙСТВО</t>
  </si>
  <si>
    <t>05</t>
  </si>
  <si>
    <t>Другие вопросы в области жилищно-коммунального хозяйства</t>
  </si>
  <si>
    <t>ОБРАЗОВАНИЕ</t>
  </si>
  <si>
    <t>07</t>
  </si>
  <si>
    <t>Другие вопросы в области образования</t>
  </si>
  <si>
    <t>09</t>
  </si>
  <si>
    <t>КУЛЬТУРА, КИНЕМАТОГРАФИЯ</t>
  </si>
  <si>
    <t>08</t>
  </si>
  <si>
    <t>Другие вопросы в области культуры, кинематографии</t>
  </si>
  <si>
    <t>Расходы на обеспечение функций работников органов местного самоуправления</t>
  </si>
  <si>
    <t>0100106030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</si>
  <si>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</si>
  <si>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0100108300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</si>
  <si>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</si>
  <si>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0100113060</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</si>
  <si>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</si>
  <si>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0100177570</t>
  </si>
  <si>
    <t>Реализация муниципальных функций в организационно-распорядительной сфере</t>
  </si>
  <si>
    <t>0100200000</t>
  </si>
  <si>
    <t>Обеспечение проведения общегородских мероприятий</t>
  </si>
  <si>
    <t>01002Б1010</t>
  </si>
  <si>
    <t>Оплата единовременных, вступительных, организационных, членских взносов и сборов</t>
  </si>
  <si>
    <t>01002Б1030</t>
  </si>
  <si>
    <t>Иные бюджетные ассигнования</t>
  </si>
  <si>
    <t>800</t>
  </si>
  <si>
    <t>Информирование населения о деятельности ОМСУ</t>
  </si>
  <si>
    <t>0100300000</t>
  </si>
  <si>
    <t>0100313060</t>
  </si>
  <si>
    <t>Предоставление субсидий бюджетным, автономным учреждениям и иным некоммерческим организациям</t>
  </si>
  <si>
    <t>600</t>
  </si>
  <si>
    <t>СРЕДСТВА МАССОВОЙ ИНФОРМАЦИИ</t>
  </si>
  <si>
    <t>12</t>
  </si>
  <si>
    <t>Периодическая печать и издательства</t>
  </si>
  <si>
    <t>Обеспечение предоставления услуг (выполнения работ) муниципальными бюджетными и автономными учреждениями, а также расходы на содержание имущества учреждений</t>
  </si>
  <si>
    <t>01003Б0010</t>
  </si>
  <si>
    <t>Развитие официальных интернет-ресурсов</t>
  </si>
  <si>
    <t>01003Б1040</t>
  </si>
  <si>
    <t>Электронный муниципалитет</t>
  </si>
  <si>
    <t>0100400000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</si>
  <si>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</si>
  <si>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0100470570</t>
  </si>
  <si>
    <t>НАЦИОНАЛЬНАЯ ЭКОНОМИКА</t>
  </si>
  <si>
    <t>Связь и информатика</t>
  </si>
  <si>
    <t>10</t>
  </si>
  <si>
    <t>Сопровождение программного обеспечения "Система автоматизированного рабочего места муниципального образования" (исполнение обязательств по заключенным соглашениям о предоставлении субсидии из ОБ)</t>
  </si>
  <si>
    <t>01004S0570</t>
  </si>
  <si>
    <t>Совершенствование и модернизация информационно-коммуникационной и телекоммуникационной инфраструктуры информационного общества, включая обеспечение комплексной защиты информации</t>
  </si>
  <si>
    <t>01004Б1050</t>
  </si>
  <si>
    <t>Поддержка общественных объединений и организаций</t>
  </si>
  <si>
    <t>0100500000</t>
  </si>
  <si>
    <t>Реализация программ (проектов) социально ориентированными некоммерческими организациями на территории ЗАТО</t>
  </si>
  <si>
    <t>01005Б1060</t>
  </si>
  <si>
    <t>Дополнительное образование детей</t>
  </si>
  <si>
    <t>03</t>
  </si>
  <si>
    <t>Культура</t>
  </si>
  <si>
    <t>ФИЗИЧЕСКАЯ КУЛЬТУРА И СПОРТ</t>
  </si>
  <si>
    <t>11</t>
  </si>
  <si>
    <t>Другие вопросы в области физической культуры и спорта</t>
  </si>
  <si>
    <t>Осуществление отдельных государственных полномочий</t>
  </si>
  <si>
    <t>0100600000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</si>
  <si>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</si>
  <si>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0100651200</t>
  </si>
  <si>
    <t>Судебная система</t>
  </si>
  <si>
    <t>Осуществление переданных полномочий Российской Федерации на государственную регистрацию актов гражданского состояния</t>
  </si>
  <si>
    <t>0100659300</t>
  </si>
  <si>
    <t>НАЦИОНАЛЬНАЯ БЕЗОПАСНОСТЬ И ПРАВООХРАНИТЕЛЬНАЯ ДЕЯТЕЛЬНОСТЬ</t>
  </si>
  <si>
    <t>Органы юстиции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</si>
  <si>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</si>
  <si>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0100675540</t>
  </si>
  <si>
    <t>Субвенции из областного бюджета местным бюджетам на реализацию Закона Мурманской области от 24.06.2003 № 408-01-ЗМО "Об административных комиссиях"</t>
  </si>
  <si>
    <t>0100675550</t>
  </si>
  <si>
    <t>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</si>
  <si>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0100675560</t>
  </si>
  <si>
    <t>СОЦИАЛЬНАЯ ПОЛИТИКА</t>
  </si>
  <si>
    <t>Другие вопросы в области социальной политики</t>
  </si>
  <si>
    <t>Муниципальная программа "Развитие конкурентоспособной экономики ЗАТО г. Североморск"</t>
  </si>
  <si>
    <t>0200000000</t>
  </si>
  <si>
    <t>Создание условий для развития малого и среднего предпринимательства в ЗАТО г. Североморск</t>
  </si>
  <si>
    <t>0200100000</t>
  </si>
  <si>
    <t>Организация и проведение муниципальных конкурсов, направленных на поддержку и развитие субъектов МСП</t>
  </si>
  <si>
    <t>02001Б2010</t>
  </si>
  <si>
    <t>Другие вопросы в области национальной экономики</t>
  </si>
  <si>
    <t>Предоставление грантов субъектам МСП</t>
  </si>
  <si>
    <t>02001Б2020</t>
  </si>
  <si>
    <t>Развитие потребительского рынка</t>
  </si>
  <si>
    <t>0200200000</t>
  </si>
  <si>
    <t>Организация и проведение круглых столов, конкурсов, ярмарок для предприятий потребительского рынка</t>
  </si>
  <si>
    <t>02002Б2030</t>
  </si>
  <si>
    <t>Осуществление отдельных государственных функций</t>
  </si>
  <si>
    <t>0200300000</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</si>
  <si>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и муниципального округа отдельных государственных полномочий по сбору сведений для формирования и ведения торгового реестра</t>
  </si>
  <si>
    <t>0200375510</t>
  </si>
  <si>
    <t>Муниципальная программа "Управление муниципальным имуществом"</t>
  </si>
  <si>
    <t>0300000000</t>
  </si>
  <si>
    <t>Создание условий для эффективного управления и использования муниципального имущества</t>
  </si>
  <si>
    <t>0300100000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</si>
  <si>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</si>
  <si>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0300170850</t>
  </si>
  <si>
    <t>Жилищное хозяйство</t>
  </si>
  <si>
    <t>Оплата взносов на капитальный ремонт за муниципальный жилой фонд (исполнение обязательств по заключенным соглашениям о предоставлении субсидии из ОБ)</t>
  </si>
  <si>
    <t>03001S0850</t>
  </si>
  <si>
    <t>Обеспечение проведения оценки рыночной стоимости объектов муниципального фонда</t>
  </si>
  <si>
    <t>03001Б3010</t>
  </si>
  <si>
    <t>Обеспечение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t>
  </si>
  <si>
    <t>03001Б3020</t>
  </si>
  <si>
    <t>Содержание, обслуживание, обеспечение сохранности, утилизация имущества казны муниципального образования</t>
  </si>
  <si>
    <t>03001Б3030</t>
  </si>
  <si>
    <t>Взносы на капитальный ремонт общего имущества в многоквартирных домах муниципального образования ЗАТО г. Североморск</t>
  </si>
  <si>
    <t>03001Б3040</t>
  </si>
  <si>
    <t>Ремонт пустующего муниципального жилищного фонда ЗАТО г. Североморск</t>
  </si>
  <si>
    <t>03001Б3050</t>
  </si>
  <si>
    <t>Возмещение нанимателям муниципальных жилых помещений расходов по установке индивидуальных приборов учета энергоресурсов</t>
  </si>
  <si>
    <t>03001Б3060</t>
  </si>
  <si>
    <t>Социальное обеспечение и иные выплаты населению</t>
  </si>
  <si>
    <t>300</t>
  </si>
  <si>
    <t>Содержание животных без владельцев, переданных в муниципальную собственность</t>
  </si>
  <si>
    <t>03001Б3070</t>
  </si>
  <si>
    <t>Сельское хозяйство и рыболовство</t>
  </si>
  <si>
    <t>Регулирование земельных и имущественных отношений</t>
  </si>
  <si>
    <t>0300200000</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</si>
  <si>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</si>
  <si>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0300273210</t>
  </si>
  <si>
    <t>Проведение комплексных кадастровых работ в соответствии с Федеральным законом от 24.07.2007 №221-ФЗ "О кадастровой деятельности" (исполнение обязательств по заключенным соглашениям о предоставлении субсидии из ОБ)</t>
  </si>
  <si>
    <t>03002S3210</t>
  </si>
  <si>
    <t>Формирование земельных участков, проведение оценки рыночной стоимости земельных участков и организация аукционов по продаже права аренды</t>
  </si>
  <si>
    <t>03002Б3080</t>
  </si>
  <si>
    <t>Изготовление картосхем ЗАТО г. Североморск</t>
  </si>
  <si>
    <t>03002Б3090</t>
  </si>
  <si>
    <t>Управление муниципальным долгом</t>
  </si>
  <si>
    <t>0300300000</t>
  </si>
  <si>
    <t>Процентные платежи по муниципальному долгу ЗАТО г. Североморск</t>
  </si>
  <si>
    <t>03003Б3100</t>
  </si>
  <si>
    <t>Обслуживание государственного (муниципального) долга</t>
  </si>
  <si>
    <t>700</t>
  </si>
  <si>
    <t>ОБСЛУЖИВАНИЕ ГОСУДАРСТВЕННОГО (МУНИЦИПАЛЬНОГО) ДОЛГА</t>
  </si>
  <si>
    <t>Обслуживание государственного (муниципального) внутреннего долга</t>
  </si>
  <si>
    <t>Обеспечение деятельности учреждений в сфере управления муниципальным имуществом</t>
  </si>
  <si>
    <t>0300400000</t>
  </si>
  <si>
    <t>0300413060</t>
  </si>
  <si>
    <t>Обеспечение деятельности подведомственных муниципальных казенных учреждений</t>
  </si>
  <si>
    <t>03004Б0020</t>
  </si>
  <si>
    <t>Муниципальная программа "Комфортная городская среда"</t>
  </si>
  <si>
    <t>0400000000</t>
  </si>
  <si>
    <t>Безопасные и качественные дороги</t>
  </si>
  <si>
    <t>0400100000</t>
  </si>
  <si>
    <t>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</si>
  <si>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040019Д010</t>
  </si>
  <si>
    <t>Дорожное хозяйство (дорожные фонды)</t>
  </si>
  <si>
    <t>Обеспечение безопасности и организация дорожного движения</t>
  </si>
  <si>
    <t>040019Д020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</si>
  <si>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</si>
  <si>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040019Д150</t>
  </si>
  <si>
    <t>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(на конкурсной основе) за счет средств дорожного фонда</t>
  </si>
  <si>
    <t>040019Д151</t>
  </si>
  <si>
    <t xml:space="preserve">Иные межбюджетные трансферты из областного бюджета бюджетам муниципальных образований на реализацию мероприятий, направленных </t>
  </si>
  <si>
    <t>040019Д301</t>
  </si>
  <si>
    <t>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(исполнение обязательств по заключенным соглашениям о предоставлении субсидии из ОБ)</t>
  </si>
  <si>
    <t>04001SД150</t>
  </si>
  <si>
    <t>Комплексное благоустройство и эксплуатация городских территорий</t>
  </si>
  <si>
    <t>0400200000</t>
  </si>
  <si>
    <t>Субсидия из областного бюджета местным бюджетам на подготовку к отопительному периоду</t>
  </si>
  <si>
    <t>0400270760</t>
  </si>
  <si>
    <t>Коммунальное хозяйство</t>
  </si>
  <si>
    <t>Субсидии на реализацию инициативных проектов в муниципальных образованиях Мурманской области</t>
  </si>
  <si>
    <t>0400270950</t>
  </si>
  <si>
    <t>Благоустройство</t>
  </si>
  <si>
    <t>Иные межбюджетные трансферты из областного бюджета местным бюджетам на приобретение коммунальной техники (за счет средств резервного фонда Правительства Мурманской области)</t>
  </si>
  <si>
    <t>040027742U</t>
  </si>
  <si>
    <t>Проведение ремонтных работ на ТП и РТП (исполнение обязательств по заключенным соглашениям о предоставлении субсидии из ОБ)</t>
  </si>
  <si>
    <t>04002S0760</t>
  </si>
  <si>
    <t>Реализация проектов по поддержке местных инициатив (исполнение обязательств по заключенным соглашениям о предоставлении субсидии из ОБ)</t>
  </si>
  <si>
    <t>04002S0950</t>
  </si>
  <si>
    <t>Содержание, ремонт, капитальный ремонт объектов наружного освещения</t>
  </si>
  <si>
    <t>04002Б4010</t>
  </si>
  <si>
    <t>Развитие сети наружного освещения</t>
  </si>
  <si>
    <t>04002Б4020</t>
  </si>
  <si>
    <t>Содержание, ремонт, капитальный ремонт объектов пешеходной инфраструктуры (трапы, лестницы, тротуары)</t>
  </si>
  <si>
    <t>04002Б4030</t>
  </si>
  <si>
    <t>Содержание, ремонт, капитальный ремонт общественных территорий и их элементов</t>
  </si>
  <si>
    <t>04002Б4040</t>
  </si>
  <si>
    <t>Содержание, ремонт, капитальный ремонт детских и спортивных площадок</t>
  </si>
  <si>
    <t>04002Б4050</t>
  </si>
  <si>
    <t>Праздничное оформление улиц и площадей ЗАТО г. Североморск</t>
  </si>
  <si>
    <t>04002Б4060</t>
  </si>
  <si>
    <t>Реализация проектов по поддержке местных инициатив</t>
  </si>
  <si>
    <t>04002Б4070</t>
  </si>
  <si>
    <t>Благоустройство территории жилой застройки, включая мероприятия по обеспечению доступности объектов для маломобильных групп населения</t>
  </si>
  <si>
    <t>04002Б4080</t>
  </si>
  <si>
    <t>Модернизация инфраструктуры для обеспечения досуга детей</t>
  </si>
  <si>
    <t>04002Б4090</t>
  </si>
  <si>
    <t>Строительство объектов городской инфраструктуры</t>
  </si>
  <si>
    <t>0400300000</t>
  </si>
  <si>
    <t>Субсидии из областного бюджета местным бюджетам на софинансирование капитальных вложений в объекты муниципальной собственности</t>
  </si>
  <si>
    <t>0400374000</t>
  </si>
  <si>
    <t>Капитальные вложения в объекты государственной (муниципальной) собственности</t>
  </si>
  <si>
    <t>400</t>
  </si>
  <si>
    <t>Строительство объектов социального и производственного комплексов, в том числе объектов общегражданского назначения, жилья, инфраструктуры (исполнение обязательств по заключенным соглашениям о предоставлении субсидии из ОБ)</t>
  </si>
  <si>
    <t>04003S4000</t>
  </si>
  <si>
    <t>Осуществление отдельных полномочий органа местного самоуправления</t>
  </si>
  <si>
    <t>0400400000</t>
  </si>
  <si>
    <t>Субвенции из областного бюджета местным бюджетам на возмещение расходов по гарантированному перечню услуг по погребению</t>
  </si>
  <si>
    <t>0400475230</t>
  </si>
  <si>
    <t>Социальное обеспечение населения</t>
  </si>
  <si>
    <t>Субвенции из областного бюджета местным бюджетам на осуществление деятельности по отлову и содержанию животных без владельцев</t>
  </si>
  <si>
    <t>0400475590</t>
  </si>
  <si>
    <t>Деятельность в области охраны окружающей среды</t>
  </si>
  <si>
    <t>04004Б4110</t>
  </si>
  <si>
    <t>ОХРАНА ОКРУЖАЮЩЕЙ СРЕДЫ</t>
  </si>
  <si>
    <t>Другие вопросы в области охраны окружающей среды</t>
  </si>
  <si>
    <t>Разработка и утверждение схемы теплоснабжения, программы комплексного развития систем коммунальной инфраструктуры</t>
  </si>
  <si>
    <t>04004Б4120</t>
  </si>
  <si>
    <t>Обеспечение эффективного выполнения функций в сфере городского хозяйства</t>
  </si>
  <si>
    <t>0400500000</t>
  </si>
  <si>
    <t>0400513060</t>
  </si>
  <si>
    <t>04005Б0010</t>
  </si>
  <si>
    <t>04005Б0020</t>
  </si>
  <si>
    <t>Укрепление материально-технической базы муниципальных учреждений</t>
  </si>
  <si>
    <t>04005Б0030</t>
  </si>
  <si>
    <t>Ремонт и капитальный ремонт имущества муниципальных учреждений</t>
  </si>
  <si>
    <t>04005Б0040</t>
  </si>
  <si>
    <t>Реализация мероприятий по развитию жилищной, энергетической и социальной инфраструктуры ЗАТО г. Североморск в рамках региональной программы «План мероприятий по развитию жилищной, энергетической и социальной инфраструктуры закрытых административно-территориальных образований и населенных пунктов Мурманской области, в которых дислоцированы воинские формирования»</t>
  </si>
  <si>
    <t>0400600000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</si>
  <si>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</si>
  <si>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04006L5060</t>
  </si>
  <si>
    <t>Муниципальная программа "Образование"</t>
  </si>
  <si>
    <t>0500000000</t>
  </si>
  <si>
    <t>Развитие дошкольного образования</t>
  </si>
  <si>
    <t>0500100000</t>
  </si>
  <si>
    <t>0500113060</t>
  </si>
  <si>
    <t>Дошкольное образование</t>
  </si>
  <si>
    <t>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</si>
  <si>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0500175310</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</si>
  <si>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</si>
  <si>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0500175360</t>
  </si>
  <si>
    <t>Охрана семьи и детства</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</si>
  <si>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</si>
  <si>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0500175370</t>
  </si>
  <si>
    <t>05001Б0010</t>
  </si>
  <si>
    <t>Развитие общего образования</t>
  </si>
  <si>
    <t>0500200000</t>
  </si>
  <si>
    <t>0500213060</t>
  </si>
  <si>
    <t>Общее образование</t>
  </si>
  <si>
    <t>0500275310</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</si>
  <si>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</si>
  <si>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0500275640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</si>
  <si>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программы начального общего, основного общего,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</si>
  <si>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0500277080</t>
  </si>
  <si>
    <t>0500277570</t>
  </si>
  <si>
    <t>05002Б0010</t>
  </si>
  <si>
    <t>Развитие дополнительного образования</t>
  </si>
  <si>
    <t>0500300000</t>
  </si>
  <si>
    <t>0500313060</t>
  </si>
  <si>
    <t>0500377570</t>
  </si>
  <si>
    <t>05003Б0010</t>
  </si>
  <si>
    <t>Обеспечение персонифицированного финансирования дополнительного образования детей</t>
  </si>
  <si>
    <t>05003Б5010</t>
  </si>
  <si>
    <t>Организация школьного питания</t>
  </si>
  <si>
    <t>0500400000</t>
  </si>
  <si>
    <t>0500413060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</si>
  <si>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</si>
  <si>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0500471040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</si>
  <si>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</si>
  <si>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0500471250</t>
  </si>
  <si>
    <t>Субвенции из областного бюджета местным бюджетам на обеспечение бесплатным питанием отдельных категорий обучающихся</t>
  </si>
  <si>
    <t>0500475320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</si>
  <si>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</si>
  <si>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05004L3040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</si>
  <si>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(исполнение обязательств по заключенным соглашениям о предоставлении субсидии из ОБ)</t>
  </si>
  <si>
    <t>05004S1040</t>
  </si>
  <si>
    <t>Предоставление бесплатного питания отдельным категориям обучающихся по образовательным программам начального общего образования (исполнение обязательств по заключенным соглашениям о предоставлении субсидии из ОБ)</t>
  </si>
  <si>
    <t>05004S1250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</si>
  <si>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(исполнение обязательств по заключенным соглашениям о предоставлении субсидии из ОБ)</t>
  </si>
  <si>
    <t>05004S3040</t>
  </si>
  <si>
    <t>05004А3040</t>
  </si>
  <si>
    <t>05004Б0010</t>
  </si>
  <si>
    <t>Организация отдыха, оздоровления и занятости детей и молодежи</t>
  </si>
  <si>
    <t>0500500000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</si>
  <si>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</si>
  <si>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0500571070</t>
  </si>
  <si>
    <t>Организация отдыха детей в муниципальных образовательных организациях (исполнение обязательств по заключенным соглашениям о предоставлении субсидии из ОБ)</t>
  </si>
  <si>
    <t>05005S1070</t>
  </si>
  <si>
    <t>Организация отдыха детей в муниципальных образовательных организациях</t>
  </si>
  <si>
    <t>05005Б5020</t>
  </si>
  <si>
    <t>Отдых и оздоровление детей в оздоровительных организациях</t>
  </si>
  <si>
    <t>05005Б5030</t>
  </si>
  <si>
    <t>Организация и финансовое обеспечение трудовых бригад школьников</t>
  </si>
  <si>
    <t>05005Б5040</t>
  </si>
  <si>
    <t>Создание условий для повышения качества образовательных услуг дошкольного, общего образования и дополнительного образования детей</t>
  </si>
  <si>
    <t>0500600000</t>
  </si>
  <si>
    <t>Организация и проведение оценки качества образования</t>
  </si>
  <si>
    <t>05006Б5050</t>
  </si>
  <si>
    <t>Поддержка и развитие кадрового потенциала в сфере образования</t>
  </si>
  <si>
    <t>05006Б5060</t>
  </si>
  <si>
    <t>Выявление и поддержка молодых талантов, одаренных детей и детей добившихся высоких результатов</t>
  </si>
  <si>
    <t>05006Б5070</t>
  </si>
  <si>
    <t>Организация и обеспечение бухгалтерского учета в сфере образования</t>
  </si>
  <si>
    <t>0500700000</t>
  </si>
  <si>
    <t>0500713060</t>
  </si>
  <si>
    <t>05007Б0020</t>
  </si>
  <si>
    <t>Хозяйственно-эксплуатационное обеспечение деятельности муниципальных образовательных учреждений и учреждений образования</t>
  </si>
  <si>
    <t>0500800000</t>
  </si>
  <si>
    <t>0500813060</t>
  </si>
  <si>
    <t>05008Б0010</t>
  </si>
  <si>
    <t>Развитие молодежной политики</t>
  </si>
  <si>
    <t>0500900000</t>
  </si>
  <si>
    <t>0500913060</t>
  </si>
  <si>
    <t>Молодежная политика</t>
  </si>
  <si>
    <t>05009Б0010</t>
  </si>
  <si>
    <t>Организация и проведение мероприятий в области молодежной политики</t>
  </si>
  <si>
    <t>05009Б5080</t>
  </si>
  <si>
    <t>Региональный проект "Все лучшее детям"</t>
  </si>
  <si>
    <t>050Ю400000</t>
  </si>
  <si>
    <t>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</si>
  <si>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050Ю457502</t>
  </si>
  <si>
    <t>Реализация мероприятий по модернизации школьных систем образования (Капитальный ремонт зданий общеобразовательных организаций городского округа ЗАТО город Североморск)</t>
  </si>
  <si>
    <t>050Ю45750Г</t>
  </si>
  <si>
    <t>Мероприятия по модернизации школьных систем образования (исполнение обязательств по заключенным соглашениям о предоставлении субсидии из ОБ)</t>
  </si>
  <si>
    <t>050Ю4S750Г</t>
  </si>
  <si>
    <t>050Ю4А750Г</t>
  </si>
  <si>
    <t>Региональный проект "Педагоги и наставники"</t>
  </si>
  <si>
    <t>050Ю600000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</si>
  <si>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</si>
  <si>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050Ю650500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</si>
  <si>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</si>
  <si>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050Ю651790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</si>
  <si>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</si>
  <si>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050Ю653030</t>
  </si>
  <si>
    <t>050Ю6А0500</t>
  </si>
  <si>
    <t>050Ю6А3030</t>
  </si>
  <si>
    <t>Региональный проект "Поддержка семьи"</t>
  </si>
  <si>
    <t>050Я100000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</si>
  <si>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</si>
  <si>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050Я153150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</si>
  <si>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городского округа ЗАТО Североморск)</t>
  </si>
  <si>
    <t>050Я153158</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</si>
  <si>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(исполнение обязательств по заключенным соглашениям о предоставлении субсидии из ОБ)</t>
  </si>
  <si>
    <t>050Я1S3158</t>
  </si>
  <si>
    <t>050Я1А3158</t>
  </si>
  <si>
    <t>Муниципальная программа "Культура"</t>
  </si>
  <si>
    <t>0600000000</t>
  </si>
  <si>
    <t>Развитие дополнительного образования в сфере культуры</t>
  </si>
  <si>
    <t>0600100000</t>
  </si>
  <si>
    <t>0600113060</t>
  </si>
  <si>
    <t>Дотации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</si>
  <si>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060017005Ч</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</si>
  <si>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</si>
  <si>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0600177590</t>
  </si>
  <si>
    <t>06001Б0010</t>
  </si>
  <si>
    <t>Развитие библиотек и поддержка литературного творчества</t>
  </si>
  <si>
    <t>0600200000</t>
  </si>
  <si>
    <t>0600213060</t>
  </si>
  <si>
    <t>060027005Ч</t>
  </si>
  <si>
    <t>06002Б0010</t>
  </si>
  <si>
    <t>Совершенствование организации досуга и развитие творческих способностей граждан</t>
  </si>
  <si>
    <t>0600300000</t>
  </si>
  <si>
    <t>0600313060</t>
  </si>
  <si>
    <t>060037005Ч</t>
  </si>
  <si>
    <t>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 (за счет средств резервного фонда Правительства Мурманской области)</t>
  </si>
  <si>
    <t>060037722U</t>
  </si>
  <si>
    <t>0600377590</t>
  </si>
  <si>
    <t>06003Б0010</t>
  </si>
  <si>
    <t>Проведение праздничных общегородских мероприятий</t>
  </si>
  <si>
    <t>06003Б6010</t>
  </si>
  <si>
    <t>Совершенствование музейного обслуживания граждан</t>
  </si>
  <si>
    <t>0600400000</t>
  </si>
  <si>
    <t>0600413060</t>
  </si>
  <si>
    <t>06004Б0010</t>
  </si>
  <si>
    <t>Сохранение и создание культурного и исторического наследия</t>
  </si>
  <si>
    <t>0600500000</t>
  </si>
  <si>
    <t>Реализация мероприятий по сохранению и созданию памятников истории и культуры ЗАТО г. Североморск с обустройством прилегающей территории</t>
  </si>
  <si>
    <t>06005Б6020</t>
  </si>
  <si>
    <t>Организация и обеспечение бухгалтерского учета в сфере культуры</t>
  </si>
  <si>
    <t>0600600000</t>
  </si>
  <si>
    <t>0600613060</t>
  </si>
  <si>
    <t>06006Б0020</t>
  </si>
  <si>
    <t>Обеспечение административным и транспортным обслуживанием учреждений в сфере культуры</t>
  </si>
  <si>
    <t>0600700000</t>
  </si>
  <si>
    <t>0600713060</t>
  </si>
  <si>
    <t>06007Б0010</t>
  </si>
  <si>
    <t>Создание условий для повышения качества услуг в сфере культуры</t>
  </si>
  <si>
    <t>0600800000</t>
  </si>
  <si>
    <t>06008Б5070</t>
  </si>
  <si>
    <t>Региональный проект "Семейные ценности и инфраструктура культуры"</t>
  </si>
  <si>
    <t>060Я500000</t>
  </si>
  <si>
    <t xml:space="preserve">Модернизация учреждений культуры, включая создание детских культурно-просветительских центров на базе учреждений культуры </t>
  </si>
  <si>
    <t>060Я553490</t>
  </si>
  <si>
    <t>Создание модельных муниципальных библиотек</t>
  </si>
  <si>
    <t>060Я554540</t>
  </si>
  <si>
    <t>Модернизация региональных и (или) муниципальных учреждений культуры</t>
  </si>
  <si>
    <t>060Я555130</t>
  </si>
  <si>
    <t>Техническое оснащение региональных и муниципальных музеев</t>
  </si>
  <si>
    <t>060Я555900</t>
  </si>
  <si>
    <t>Муниципальная программа "Физическая культура и спорт"</t>
  </si>
  <si>
    <t>0700000000</t>
  </si>
  <si>
    <t>Развитие дополнительного образования в области физической культуры и спорта</t>
  </si>
  <si>
    <t>0700100000</t>
  </si>
  <si>
    <t>0700113060</t>
  </si>
  <si>
    <t>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</si>
  <si>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0700177580</t>
  </si>
  <si>
    <t>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</si>
  <si>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07001L1330</t>
  </si>
  <si>
    <t>07001Б0010</t>
  </si>
  <si>
    <t>07001Б5070</t>
  </si>
  <si>
    <t>Обеспечение физкультурных и массовых спортивных мероприятий</t>
  </si>
  <si>
    <t>0700200000</t>
  </si>
  <si>
    <t>0700213060</t>
  </si>
  <si>
    <t>07002Б0010</t>
  </si>
  <si>
    <t>Организация и проведение мероприятий, направленных на развитие физической культуры и спорта</t>
  </si>
  <si>
    <t>07002Б7010</t>
  </si>
  <si>
    <t>Развитие и эксплуатация спортивной инфраструктуры</t>
  </si>
  <si>
    <t>0700300000</t>
  </si>
  <si>
    <t>Содержание спортивных объектов</t>
  </si>
  <si>
    <t>07003Б7020</t>
  </si>
  <si>
    <t>Муниципальная программа "Обеспечение безопасности проживания"</t>
  </si>
  <si>
    <t>0800000000</t>
  </si>
  <si>
    <t>Обеспечение профилактики правонарушений и общественной безопасности</t>
  </si>
  <si>
    <t>0800100000</t>
  </si>
  <si>
    <t>Информирование населения</t>
  </si>
  <si>
    <t>08001Б8010</t>
  </si>
  <si>
    <t>Другие вопросы в области национальной безопасности и правоохранительной деятельности</t>
  </si>
  <si>
    <t>14</t>
  </si>
  <si>
    <t>Стимулирование и материально-техническое обеспечение деятельности народных дружин</t>
  </si>
  <si>
    <t>08001Б8020</t>
  </si>
  <si>
    <t>Развитие и содержание системы общественного видеонаблюдения и аналитики</t>
  </si>
  <si>
    <t>08001Б8030</t>
  </si>
  <si>
    <t>Противодействие экстремизму и терроризму</t>
  </si>
  <si>
    <t>0800200000</t>
  </si>
  <si>
    <t>Мероприятия по инженерно-техническому укреплению объектов</t>
  </si>
  <si>
    <t>08002Б8040</t>
  </si>
  <si>
    <t>Информационно-пропагандистское сопровождение антитеррористической деятельности и информационное противодействие</t>
  </si>
  <si>
    <t>08002Б8050</t>
  </si>
  <si>
    <t>Обеспечение первичных мер гражданской обороны, пожарной безопасности, безопасности на водных объектах, защиты населения и территорий от чрезвычайных ситуаций</t>
  </si>
  <si>
    <t>0800300000</t>
  </si>
  <si>
    <t>08003Б8010</t>
  </si>
  <si>
    <t>Защита населения и территории от чрезвычайных ситуаций природного и техногенного характера, пожарная безопасность</t>
  </si>
  <si>
    <t>Создание резерва материальных ресурсов, предназначенных для защиты населения, предупреждения и ликвидации чрезвычайных ситуаций</t>
  </si>
  <si>
    <t>08003Б8060</t>
  </si>
  <si>
    <t>Оснащение защитных сооружений гражданской обороны, пунктов временного размещения и эвакуационных пунктов</t>
  </si>
  <si>
    <t>08003Б8070</t>
  </si>
  <si>
    <t>Гражданская оборона</t>
  </si>
  <si>
    <t>Обеспечение бесперебойной работы системы МАСЦО</t>
  </si>
  <si>
    <t>08003Б8080</t>
  </si>
  <si>
    <t>Обеспечение деятельности учреждений в сфере защиты от чрезвычайных ситуаций</t>
  </si>
  <si>
    <t>0800400000</t>
  </si>
  <si>
    <t>0800413060</t>
  </si>
  <si>
    <t>08004Б0020</t>
  </si>
  <si>
    <t>Муниципальная программа "Социальная поддержка"</t>
  </si>
  <si>
    <t>0900000000</t>
  </si>
  <si>
    <t>Город без сирот</t>
  </si>
  <si>
    <t>0900100000</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</si>
  <si>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</si>
  <si>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0900175200</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</si>
  <si>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</si>
  <si>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0900175210</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</si>
  <si>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</si>
  <si>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0900175250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</si>
  <si>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</si>
  <si>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0900175340</t>
  </si>
  <si>
    <t>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</si>
  <si>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0900175350</t>
  </si>
  <si>
    <t>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</si>
  <si>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0900175520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</si>
  <si>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</si>
  <si>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09001Д0820</t>
  </si>
  <si>
    <t>Обеспечение социальных гарантий отдельным категориям граждан</t>
  </si>
  <si>
    <t>0900200000</t>
  </si>
  <si>
    <t>Предоставление дополнительного пенсионного обеспечения муниципальным служащим ОМСУ</t>
  </si>
  <si>
    <t>09002Б9010</t>
  </si>
  <si>
    <t>Пенсионное обеспечение</t>
  </si>
  <si>
    <t>Реализация отдельных переданных государственных полномочий в социальной сфере</t>
  </si>
  <si>
    <t>0900300000</t>
  </si>
  <si>
    <t>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</si>
  <si>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0900375100</t>
  </si>
  <si>
    <t>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</si>
  <si>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0900375330</t>
  </si>
  <si>
    <t>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</si>
  <si>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0900375530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</si>
  <si>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</si>
  <si>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</si>
  <si>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</si>
  <si>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</si>
  <si>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</si>
  <si>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</si>
  <si>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</si>
  <si>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функций председателя представительного органа муниципального образования</t>
  </si>
  <si>
    <t>9010002030</t>
  </si>
  <si>
    <t>Расходы на выплаты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</si>
  <si>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</si>
  <si>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</si>
  <si>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</si>
  <si>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</si>
  <si>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</si>
  <si>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9010013060</t>
  </si>
  <si>
    <t>90100Б1010</t>
  </si>
  <si>
    <t>90100Б1040</t>
  </si>
  <si>
    <t>90100Б1050</t>
  </si>
  <si>
    <t>Непрограммная деятельность Администрации ЗАТО г. Североморск и ее структурных подразделений</t>
  </si>
  <si>
    <t>9020000000</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</si>
  <si>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</si>
  <si>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9020013070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</si>
  <si>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</si>
  <si>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902007750U</t>
  </si>
  <si>
    <t>Исполнение судебных актов по обращению взыскания на средства бюджета муниципального образования</t>
  </si>
  <si>
    <t>90200Б9910</t>
  </si>
  <si>
    <t>Резервный фонд администрации ЗАТО г. Североморск</t>
  </si>
  <si>
    <t>90200Б9930</t>
  </si>
  <si>
    <t>Резервные фонды</t>
  </si>
  <si>
    <t>Непрограммная деятельность Контрольно-счетной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</si>
  <si>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</si>
  <si>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</si>
  <si>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</si>
  <si>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Расходы на обеспечение функций руководителя контрольно-счетной палаты муниципального образования и его заместителей</t>
  </si>
  <si>
    <t>9030005030</t>
  </si>
  <si>
    <t>9030006010</t>
  </si>
  <si>
    <t>9030006030</t>
  </si>
  <si>
    <t>9030013060</t>
  </si>
  <si>
    <t>90300Б1030</t>
  </si>
  <si>
    <t>90300Б1040</t>
  </si>
  <si>
    <t>90300Б1050</t>
  </si>
  <si>
    <t>Непрограммная деятельность муниципальных казенных учреждений</t>
  </si>
  <si>
    <t>9040000000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</si>
  <si>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</si>
  <si>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904007736U</t>
  </si>
  <si>
    <t>90400Б9910</t>
  </si>
  <si>
    <t xml:space="preserve">Непрограммная деятельность муниципальных бюджетных и автономных учреждений </t>
  </si>
  <si>
    <t>9050000000</t>
  </si>
  <si>
    <t>9050013070</t>
  </si>
  <si>
    <t>905007736U</t>
  </si>
  <si>
    <t>905007750U</t>
  </si>
  <si>
    <t>90500Б9930</t>
  </si>
  <si>
    <t>ВСЕГО</t>
  </si>
  <si>
    <t>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</si>
</sst>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0"/>
    <numFmt numFmtId="166" formatCode="#,##0.00;\-#,##0.00;&quot;-&quot;"/>
    <numFmt numFmtId="167" formatCode="#,##0.00_ ;\-#,##0.00\ "/>
    <numFmt numFmtId="168" formatCode="\ #,##0;\-#,##0;&quot;-&quot;"/>
  </numFmts>
  <fonts count="15" x14ac:knownFonts="1">
    <font>
      <sz val="11"/>
      <name val="Calibri"/>
      <family val="2"/>
      <scheme val="minor"/>
    </font>
    <font>
      <sz val="10"/>
      <name val="Times New Roman"/>
      <family val="1"/>
      <charset val="204"/>
    </font>
    <font>
      <sz val="10"/>
      <name val="Calibri"/>
      <family val="2"/>
      <charset val="204"/>
      <scheme val="minor"/>
    </font>
    <font>
      <b/>
      <sz val="10"/>
      <name val="Times New Roman"/>
      <family val="1"/>
      <charset val="204"/>
    </font>
    <font>
      <sz val="10"/>
      <color rgb="FF000000"/>
      <name val="Arial Cyr"/>
    </font>
    <font>
      <sz val="10"/>
      <color rgb="FF000000"/>
      <name val="Times New Roman"/>
      <family val="1"/>
      <charset val="204"/>
    </font>
    <font>
      <sz val="11"/>
      <name val="Times New Roman"/>
      <family val="1"/>
      <charset val="204"/>
    </font>
    <font>
      <sz val="9"/>
      <color rgb="FF000000"/>
      <name val="Times New Roman"/>
      <family val="1"/>
      <charset val="204"/>
    </font>
    <font>
      <sz val="9"/>
      <name val="Times New Roman"/>
      <family val="1"/>
      <charset val="204"/>
    </font>
    <font>
      <i/>
      <sz val="9"/>
      <color rgb="FF000000"/>
      <name val="Times New Roman"/>
      <family val="1"/>
      <charset val="204"/>
    </font>
    <font>
      <b/>
      <sz val="10"/>
      <color rgb="FF000000"/>
      <name val="Arial Cyr"/>
    </font>
    <font>
      <sz val="8"/>
      <color rgb="FF000000"/>
      <name val="Times New Roman"/>
      <family val="1"/>
      <charset val="204"/>
    </font>
    <font>
      <b/>
      <sz val="9"/>
      <color rgb="FF000000"/>
      <name val="Times New Roman"/>
      <family val="1"/>
      <charset val="204"/>
    </font>
    <font>
      <b/>
      <sz val="9"/>
      <name val="Times New Roman"/>
      <family val="1"/>
      <charset val="204"/>
    </font>
    <font>
      <b/>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99"/>
      </patternFill>
    </fill>
    <fill>
      <patternFill patternType="solid">
        <fgColor rgb="FFCCFFFF"/>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s>
  <cellStyleXfs count="11">
    <xf numFmtId="0" fontId="0" fillId="0" borderId="0"/>
    <xf numFmtId="0" fontId="4" fillId="0" borderId="0">
      <alignment horizontal="right"/>
    </xf>
    <xf numFmtId="0" fontId="4" fillId="0" borderId="1">
      <alignment horizontal="center" vertical="center" wrapText="1"/>
    </xf>
    <xf numFmtId="0" fontId="10" fillId="0" borderId="1">
      <alignment vertical="top" wrapText="1"/>
    </xf>
    <xf numFmtId="1" fontId="4" fillId="0" borderId="1">
      <alignment horizontal="center" vertical="top" shrinkToFit="1"/>
    </xf>
    <xf numFmtId="4" fontId="10" fillId="3" borderId="1">
      <alignment horizontal="right" vertical="top" shrinkToFit="1"/>
    </xf>
    <xf numFmtId="4" fontId="10" fillId="4" borderId="1">
      <alignment horizontal="right" vertical="top" shrinkToFit="1"/>
    </xf>
    <xf numFmtId="0" fontId="10" fillId="0" borderId="6">
      <alignment horizontal="right"/>
    </xf>
    <xf numFmtId="4" fontId="10" fillId="3" borderId="6">
      <alignment horizontal="right" vertical="top" shrinkToFit="1"/>
    </xf>
    <xf numFmtId="0" fontId="4" fillId="0" borderId="0">
      <alignment horizontal="left" wrapText="1"/>
    </xf>
    <xf numFmtId="0" fontId="4" fillId="0" borderId="0"/>
  </cellStyleXfs>
  <cellXfs count="80">
    <xf numFmtId="0" fontId="0" fillId="0" borderId="0" xfId="0"/>
    <xf numFmtId="0" fontId="2" fillId="2" borderId="0" xfId="0" applyFont="1" applyFill="1"/>
    <xf numFmtId="0" fontId="1" fillId="2" borderId="0" xfId="0" applyFont="1" applyFill="1" applyAlignment="1">
      <alignment vertical="center" wrapText="1"/>
    </xf>
    <xf numFmtId="49" fontId="1" fillId="2" borderId="0" xfId="0" applyNumberFormat="1" applyFont="1" applyFill="1" applyAlignment="1">
      <alignment vertical="top" wrapText="1"/>
    </xf>
    <xf numFmtId="49" fontId="1" fillId="2" borderId="0" xfId="0" applyNumberFormat="1" applyFont="1" applyFill="1" applyAlignment="1">
      <alignment vertical="center" wrapText="1"/>
    </xf>
    <xf numFmtId="166" fontId="1" fillId="2" borderId="0" xfId="0" applyNumberFormat="1" applyFont="1" applyFill="1" applyAlignment="1">
      <alignment vertical="center" wrapText="1"/>
    </xf>
    <xf numFmtId="0" fontId="1" fillId="2" borderId="0" xfId="0" applyFont="1" applyFill="1" applyAlignment="1">
      <alignment horizontal="right" vertical="center" wrapText="1"/>
    </xf>
    <xf numFmtId="49" fontId="1" fillId="2" borderId="0" xfId="0" applyNumberFormat="1" applyFont="1" applyFill="1" applyAlignment="1">
      <alignment horizontal="right" vertical="top" wrapText="1"/>
    </xf>
    <xf numFmtId="49" fontId="1" fillId="2" borderId="0" xfId="0" applyNumberFormat="1" applyFont="1" applyFill="1" applyAlignment="1">
      <alignment horizontal="right" vertical="center" wrapText="1"/>
    </xf>
    <xf numFmtId="49" fontId="0" fillId="2" borderId="0" xfId="0" applyNumberFormat="1" applyFont="1" applyFill="1" applyAlignment="1">
      <alignment horizontal="right" vertical="center" wrapText="1"/>
    </xf>
    <xf numFmtId="166" fontId="1" fillId="2" borderId="0" xfId="0" applyNumberFormat="1" applyFont="1" applyFill="1" applyAlignment="1">
      <alignment horizontal="right" vertical="center" wrapText="1"/>
    </xf>
    <xf numFmtId="166" fontId="1" fillId="2" borderId="0" xfId="0" applyNumberFormat="1" applyFont="1" applyFill="1"/>
    <xf numFmtId="0" fontId="7" fillId="2" borderId="1" xfId="2" applyFont="1" applyFill="1">
      <alignment horizontal="center" vertical="center" wrapText="1"/>
    </xf>
    <xf numFmtId="49" fontId="8" fillId="2" borderId="2" xfId="0" applyNumberFormat="1" applyFont="1" applyFill="1" applyBorder="1" applyAlignment="1">
      <alignment horizontal="center" vertical="center" wrapText="1"/>
    </xf>
    <xf numFmtId="49" fontId="7" fillId="2" borderId="1" xfId="2" applyNumberFormat="1" applyFont="1" applyFill="1">
      <alignment horizontal="center" vertical="center" wrapText="1"/>
    </xf>
    <xf numFmtId="166" fontId="7" fillId="2" borderId="1" xfId="2" applyNumberFormat="1" applyFont="1" applyFill="1">
      <alignment horizontal="center" vertical="center" wrapText="1"/>
    </xf>
    <xf numFmtId="166" fontId="9" fillId="2" borderId="1" xfId="2" applyNumberFormat="1" applyFont="1" applyFill="1">
      <alignment horizontal="center" vertical="center" wrapText="1"/>
    </xf>
    <xf numFmtId="0" fontId="7" fillId="2" borderId="1" xfId="3" applyFont="1" applyFill="1">
      <alignment vertical="top" wrapText="1"/>
    </xf>
    <xf numFmtId="49" fontId="7" fillId="2" borderId="1" xfId="4" applyNumberFormat="1" applyFont="1" applyFill="1">
      <alignment horizontal="center" vertical="top" shrinkToFit="1"/>
    </xf>
    <xf numFmtId="166" fontId="7" fillId="2" borderId="1" xfId="5" applyNumberFormat="1" applyFont="1" applyFill="1">
      <alignment horizontal="right" vertical="top" shrinkToFit="1"/>
    </xf>
    <xf numFmtId="0" fontId="8" fillId="2" borderId="2" xfId="0" applyFont="1" applyFill="1" applyBorder="1" applyAlignment="1">
      <alignment horizontal="left" vertical="center" wrapText="1"/>
    </xf>
    <xf numFmtId="49" fontId="8" fillId="2" borderId="2" xfId="0" applyNumberFormat="1" applyFont="1" applyFill="1" applyBorder="1" applyAlignment="1">
      <alignment horizontal="center" vertical="top" wrapText="1"/>
    </xf>
    <xf numFmtId="0" fontId="8" fillId="2" borderId="3" xfId="0" applyFont="1" applyFill="1" applyBorder="1" applyAlignment="1">
      <alignment vertical="center" wrapText="1"/>
    </xf>
    <xf numFmtId="0" fontId="8" fillId="2" borderId="2" xfId="0" applyFont="1" applyFill="1" applyBorder="1" applyAlignment="1">
      <alignment vertical="center" wrapText="1"/>
    </xf>
    <xf numFmtId="49" fontId="7" fillId="2" borderId="1" xfId="4" applyNumberFormat="1" applyFont="1" applyFill="1" applyAlignment="1">
      <alignment horizontal="center" vertical="top" shrinkToFit="1"/>
    </xf>
    <xf numFmtId="0" fontId="11" fillId="2" borderId="4" xfId="0" applyFont="1" applyFill="1" applyBorder="1" applyAlignment="1">
      <alignment vertical="top" wrapText="1"/>
    </xf>
    <xf numFmtId="0" fontId="11" fillId="2" borderId="1" xfId="6" applyNumberFormat="1" applyFont="1" applyFill="1" applyAlignment="1" applyProtection="1">
      <alignment vertical="top" wrapText="1"/>
    </xf>
    <xf numFmtId="0" fontId="7" fillId="2" borderId="1" xfId="3" applyFont="1" applyFill="1" applyAlignment="1">
      <alignment vertical="top" wrapText="1"/>
    </xf>
    <xf numFmtId="0" fontId="7" fillId="2" borderId="4" xfId="3" applyFont="1" applyFill="1" applyBorder="1">
      <alignment vertical="top" wrapText="1"/>
    </xf>
    <xf numFmtId="49" fontId="7" fillId="2" borderId="4" xfId="4" applyNumberFormat="1" applyFont="1" applyFill="1" applyBorder="1">
      <alignment horizontal="center" vertical="top" shrinkToFit="1"/>
    </xf>
    <xf numFmtId="166" fontId="7" fillId="2" borderId="4" xfId="5" applyNumberFormat="1" applyFont="1" applyFill="1" applyBorder="1">
      <alignment horizontal="right" vertical="top" shrinkToFit="1"/>
    </xf>
    <xf numFmtId="49" fontId="7" fillId="2" borderId="2" xfId="4" applyNumberFormat="1" applyFont="1" applyFill="1" applyBorder="1">
      <alignment horizontal="center" vertical="top" shrinkToFit="1"/>
    </xf>
    <xf numFmtId="166" fontId="7" fillId="2" borderId="2" xfId="5" applyNumberFormat="1" applyFont="1" applyFill="1" applyBorder="1">
      <alignment horizontal="right" vertical="top" shrinkToFit="1"/>
    </xf>
    <xf numFmtId="0" fontId="7" fillId="2" borderId="2" xfId="3" applyFont="1" applyFill="1" applyBorder="1">
      <alignment vertical="top" wrapText="1"/>
    </xf>
    <xf numFmtId="0" fontId="7" fillId="2" borderId="5" xfId="3" applyFont="1" applyFill="1" applyBorder="1">
      <alignment vertical="top" wrapText="1"/>
    </xf>
    <xf numFmtId="49" fontId="7" fillId="2" borderId="5" xfId="4" applyNumberFormat="1" applyFont="1" applyFill="1" applyBorder="1">
      <alignment horizontal="center" vertical="top" shrinkToFit="1"/>
    </xf>
    <xf numFmtId="49" fontId="12" fillId="2" borderId="2" xfId="7" applyNumberFormat="1" applyFont="1" applyFill="1" applyBorder="1">
      <alignment horizontal="right"/>
    </xf>
    <xf numFmtId="166" fontId="12" fillId="2" borderId="2" xfId="8" applyNumberFormat="1" applyFont="1" applyFill="1" applyBorder="1">
      <alignment horizontal="right" vertical="top" shrinkToFit="1"/>
    </xf>
    <xf numFmtId="0" fontId="5" fillId="2" borderId="0" xfId="7" applyFont="1" applyFill="1" applyBorder="1">
      <alignment horizontal="right"/>
    </xf>
    <xf numFmtId="0" fontId="5" fillId="2" borderId="0" xfId="7" applyFont="1" applyFill="1" applyBorder="1" applyAlignment="1">
      <alignment horizontal="right" vertical="top"/>
    </xf>
    <xf numFmtId="49" fontId="5" fillId="2" borderId="0" xfId="7" applyNumberFormat="1" applyFont="1" applyFill="1" applyBorder="1">
      <alignment horizontal="right"/>
    </xf>
    <xf numFmtId="166" fontId="5" fillId="2" borderId="0" xfId="8" applyNumberFormat="1" applyFont="1" applyFill="1" applyBorder="1">
      <alignment horizontal="right" vertical="top" shrinkToFit="1"/>
    </xf>
    <xf numFmtId="0" fontId="6" fillId="2" borderId="0" xfId="0" applyFont="1" applyFill="1" applyProtection="1">
      <protection locked="0"/>
    </xf>
    <xf numFmtId="0" fontId="7" fillId="2" borderId="0" xfId="9" applyFont="1" applyFill="1" applyAlignment="1">
      <alignment wrapText="1"/>
    </xf>
    <xf numFmtId="0" fontId="5" fillId="2" borderId="0" xfId="10" applyFont="1" applyFill="1"/>
    <xf numFmtId="49" fontId="5" fillId="2" borderId="0" xfId="10" applyNumberFormat="1" applyFont="1" applyFill="1" applyAlignment="1">
      <alignment vertical="top"/>
    </xf>
    <xf numFmtId="49" fontId="5" fillId="2" borderId="0" xfId="10" applyNumberFormat="1" applyFont="1" applyFill="1"/>
    <xf numFmtId="166" fontId="5" fillId="2" borderId="0" xfId="10" applyNumberFormat="1" applyFont="1" applyFill="1"/>
    <xf numFmtId="0" fontId="5" fillId="2" borderId="0" xfId="9" applyFont="1" applyFill="1" applyAlignment="1">
      <alignment wrapText="1"/>
    </xf>
    <xf numFmtId="49" fontId="5" fillId="2" borderId="0" xfId="9" applyNumberFormat="1" applyFont="1" applyFill="1" applyAlignment="1">
      <alignment vertical="top" wrapText="1"/>
    </xf>
    <xf numFmtId="49" fontId="6" fillId="2" borderId="0" xfId="0" applyNumberFormat="1" applyFont="1" applyFill="1" applyAlignment="1" applyProtection="1">
      <alignment vertical="top"/>
      <protection locked="0"/>
    </xf>
    <xf numFmtId="49" fontId="6" fillId="2" borderId="0" xfId="0" applyNumberFormat="1" applyFont="1" applyFill="1" applyProtection="1">
      <protection locked="0"/>
    </xf>
    <xf numFmtId="166" fontId="6" fillId="2" borderId="0" xfId="0" applyNumberFormat="1" applyFont="1" applyFill="1" applyProtection="1">
      <protection locked="0"/>
    </xf>
    <xf numFmtId="0" fontId="14" fillId="2" borderId="0" xfId="0" applyFont="1" applyFill="1" applyProtection="1">
      <protection locked="0"/>
    </xf>
    <xf numFmtId="49" fontId="14" fillId="2" borderId="0" xfId="0" applyNumberFormat="1" applyFont="1" applyFill="1" applyAlignment="1" applyProtection="1">
      <alignment vertical="top"/>
      <protection locked="0"/>
    </xf>
    <xf numFmtId="49" fontId="14" fillId="2" borderId="0" xfId="0" applyNumberFormat="1" applyFont="1" applyFill="1" applyProtection="1">
      <protection locked="0"/>
    </xf>
    <xf numFmtId="166" fontId="14" fillId="2" borderId="0" xfId="0" applyNumberFormat="1" applyFont="1" applyFill="1" applyProtection="1">
      <protection locked="0"/>
    </xf>
    <xf numFmtId="168" fontId="8" fillId="2" borderId="0" xfId="0" applyNumberFormat="1" applyFont="1" applyFill="1" applyProtection="1">
      <protection locked="0"/>
    </xf>
    <xf numFmtId="166" fontId="5" fillId="2" borderId="0" xfId="1" applyNumberFormat="1" applyFont="1" applyFill="1">
      <alignment horizontal="right"/>
    </xf>
    <xf numFmtId="166" fontId="5" fillId="2" borderId="0" xfId="9" applyNumberFormat="1" applyFont="1" applyFill="1" applyAlignment="1">
      <alignment wrapText="1"/>
    </xf>
    <xf numFmtId="0" fontId="8" fillId="2" borderId="0" xfId="0" applyFont="1" applyFill="1" applyProtection="1">
      <protection locked="0"/>
    </xf>
    <xf numFmtId="0" fontId="13" fillId="2" borderId="0" xfId="0" applyFont="1" applyFill="1" applyProtection="1">
      <protection locked="0"/>
    </xf>
    <xf numFmtId="0" fontId="2" fillId="2" borderId="0" xfId="0" applyFont="1" applyFill="1" applyAlignment="1">
      <alignment vertical="top"/>
    </xf>
    <xf numFmtId="0" fontId="6" fillId="2" borderId="0" xfId="0" applyFont="1" applyFill="1" applyAlignment="1" applyProtection="1">
      <alignment vertical="top"/>
      <protection locked="0"/>
    </xf>
    <xf numFmtId="0" fontId="8" fillId="2" borderId="0" xfId="0" applyFont="1" applyFill="1" applyAlignment="1" applyProtection="1">
      <alignment vertical="top"/>
      <protection locked="0"/>
    </xf>
    <xf numFmtId="167" fontId="8" fillId="2" borderId="0" xfId="0" applyNumberFormat="1" applyFont="1" applyFill="1" applyAlignment="1" applyProtection="1">
      <alignment vertical="top"/>
      <protection locked="0"/>
    </xf>
    <xf numFmtId="0" fontId="14" fillId="2" borderId="0" xfId="0" applyFont="1" applyFill="1" applyAlignment="1" applyProtection="1">
      <alignment vertical="top"/>
      <protection locked="0"/>
    </xf>
    <xf numFmtId="0" fontId="12" fillId="2" borderId="2" xfId="7" applyFont="1" applyFill="1" applyBorder="1" applyAlignment="1">
      <alignment horizontal="center"/>
    </xf>
    <xf numFmtId="49" fontId="5" fillId="2" borderId="0" xfId="9" applyNumberFormat="1" applyFont="1" applyFill="1" applyAlignment="1">
      <alignment horizontal="center" wrapText="1"/>
    </xf>
    <xf numFmtId="164" fontId="1" fillId="2" borderId="0" xfId="0" applyNumberFormat="1" applyFont="1" applyFill="1" applyAlignment="1">
      <alignment horizontal="right"/>
    </xf>
    <xf numFmtId="164" fontId="1" fillId="2" borderId="0" xfId="0" applyNumberFormat="1" applyFont="1" applyFill="1" applyAlignment="1">
      <alignment horizontal="right" vertical="top"/>
    </xf>
    <xf numFmtId="164" fontId="1" fillId="2" borderId="0" xfId="0" applyNumberFormat="1" applyFont="1" applyFill="1" applyAlignment="1">
      <alignment horizontal="right" vertical="center" wrapText="1"/>
    </xf>
    <xf numFmtId="164" fontId="1" fillId="2" borderId="0" xfId="0" applyNumberFormat="1" applyFont="1" applyFill="1" applyAlignment="1">
      <alignment horizontal="right" vertical="center"/>
    </xf>
    <xf numFmtId="165" fontId="1" fillId="2" borderId="0" xfId="0" applyNumberFormat="1" applyFont="1" applyFill="1" applyAlignment="1">
      <alignment horizontal="right" wrapText="1"/>
    </xf>
    <xf numFmtId="165" fontId="1" fillId="2" borderId="0" xfId="0" applyNumberFormat="1" applyFont="1" applyFill="1" applyAlignment="1">
      <alignment horizontal="right" vertical="top" wrapText="1"/>
    </xf>
    <xf numFmtId="164" fontId="1" fillId="2" borderId="0" xfId="0" applyNumberFormat="1" applyFont="1" applyFill="1" applyBorder="1" applyAlignment="1">
      <alignment horizontal="right" wrapText="1"/>
    </xf>
    <xf numFmtId="0" fontId="3" fillId="2" borderId="0" xfId="0" applyFont="1" applyFill="1" applyAlignment="1">
      <alignment horizontal="center" vertical="center" wrapText="1"/>
    </xf>
    <xf numFmtId="0" fontId="3" fillId="2" borderId="0" xfId="0" applyFont="1" applyFill="1" applyAlignment="1">
      <alignment horizontal="center" vertical="top" wrapText="1"/>
    </xf>
    <xf numFmtId="0" fontId="5" fillId="2" borderId="0" xfId="1" applyFont="1" applyFill="1">
      <alignment horizontal="right"/>
    </xf>
    <xf numFmtId="0" fontId="5" fillId="2" borderId="0" xfId="1" applyFont="1" applyFill="1" applyAlignment="1">
      <alignment horizontal="right" vertical="top"/>
    </xf>
  </cellXfs>
  <cellStyles count="11">
    <cellStyle name="xl22" xfId="2"/>
    <cellStyle name="xl23" xfId="10"/>
    <cellStyle name="xl25" xfId="7"/>
    <cellStyle name="xl26" xfId="8"/>
    <cellStyle name="xl29" xfId="1"/>
    <cellStyle name="xl30" xfId="9"/>
    <cellStyle name="xl31" xfId="3"/>
    <cellStyle name="xl33" xfId="4"/>
    <cellStyle name="xl34" xfId="5"/>
    <cellStyle name="xl37" xfId="6"/>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90;&#1072;&#1088;&#1099;&#1081;%20&#1082;&#1086;&#1084;&#1087;/Documents/&#1059;&#1058;&#1054;&#1063;&#1053;&#1045;&#1053;&#1048;&#1071;/&#1059;&#1090;&#1086;&#1095;&#1085;&#1077;&#1085;&#1080;&#1103;%202026/&#1059;&#1090;&#1086;&#1095;&#1085;&#1077;&#1085;&#1080;&#1077;%202/&#1055;&#1088;&#1080;&#1083;&#1086;&#1078;&#1077;&#1085;&#1080;&#1103;%20&#1082;%20&#1073;&#1102;&#1076;&#1078;&#1077;&#1090;&#109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источники"/>
      <sheetName val="2.доходы"/>
      <sheetName val="3.разделы"/>
      <sheetName val="4.ведомства"/>
      <sheetName val="5.Цстатьи"/>
      <sheetName val="6.капстрой"/>
      <sheetName val="7.прогр заимств"/>
      <sheetName val="8.прог гарантий"/>
      <sheetName val="свод"/>
      <sheetName val="параметры"/>
      <sheetName val="Главе"/>
      <sheetName val="БУ-КУ"/>
    </sheetNames>
    <sheetDataSet>
      <sheetData sheetId="0"/>
      <sheetData sheetId="1"/>
      <sheetData sheetId="2">
        <row r="15">
          <cell r="F15">
            <v>5260630.29</v>
          </cell>
          <cell r="G15">
            <v>0</v>
          </cell>
          <cell r="H15">
            <v>0</v>
          </cell>
          <cell r="I15">
            <v>0</v>
          </cell>
          <cell r="J15">
            <v>5260630.29</v>
          </cell>
          <cell r="K15">
            <v>0</v>
          </cell>
          <cell r="L15">
            <v>4358412.71</v>
          </cell>
          <cell r="M15">
            <v>0</v>
          </cell>
          <cell r="N15">
            <v>0</v>
          </cell>
          <cell r="O15">
            <v>0</v>
          </cell>
          <cell r="P15">
            <v>4358412.71</v>
          </cell>
          <cell r="Q15">
            <v>0</v>
          </cell>
          <cell r="R15">
            <v>4358412.71</v>
          </cell>
          <cell r="S15">
            <v>0</v>
          </cell>
          <cell r="T15">
            <v>0</v>
          </cell>
          <cell r="U15">
            <v>0</v>
          </cell>
          <cell r="V15">
            <v>4358412.71</v>
          </cell>
          <cell r="W15">
            <v>0</v>
          </cell>
        </row>
        <row r="17">
          <cell r="F17">
            <v>470000</v>
          </cell>
          <cell r="G17">
            <v>0</v>
          </cell>
          <cell r="H17">
            <v>0</v>
          </cell>
          <cell r="I17">
            <v>0</v>
          </cell>
          <cell r="J17">
            <v>470000</v>
          </cell>
          <cell r="K17">
            <v>0</v>
          </cell>
          <cell r="L17">
            <v>470000</v>
          </cell>
          <cell r="M17">
            <v>0</v>
          </cell>
          <cell r="N17">
            <v>0</v>
          </cell>
          <cell r="O17">
            <v>0</v>
          </cell>
          <cell r="P17">
            <v>470000</v>
          </cell>
          <cell r="Q17">
            <v>0</v>
          </cell>
          <cell r="R17">
            <v>470000</v>
          </cell>
          <cell r="S17">
            <v>0</v>
          </cell>
          <cell r="T17">
            <v>0</v>
          </cell>
          <cell r="U17">
            <v>0</v>
          </cell>
          <cell r="V17">
            <v>470000</v>
          </cell>
          <cell r="W17">
            <v>0</v>
          </cell>
        </row>
        <row r="18">
          <cell r="F18">
            <v>130000</v>
          </cell>
          <cell r="G18">
            <v>0</v>
          </cell>
          <cell r="H18">
            <v>0</v>
          </cell>
          <cell r="I18">
            <v>0</v>
          </cell>
          <cell r="J18">
            <v>130000</v>
          </cell>
          <cell r="K18">
            <v>0</v>
          </cell>
          <cell r="L18">
            <v>130000</v>
          </cell>
          <cell r="M18">
            <v>0</v>
          </cell>
          <cell r="N18">
            <v>0</v>
          </cell>
          <cell r="O18">
            <v>0</v>
          </cell>
          <cell r="P18">
            <v>130000</v>
          </cell>
          <cell r="Q18">
            <v>0</v>
          </cell>
          <cell r="R18">
            <v>130000</v>
          </cell>
          <cell r="S18">
            <v>0</v>
          </cell>
          <cell r="T18">
            <v>0</v>
          </cell>
          <cell r="U18">
            <v>0</v>
          </cell>
          <cell r="V18">
            <v>130000</v>
          </cell>
          <cell r="W18">
            <v>0</v>
          </cell>
        </row>
        <row r="20">
          <cell r="F20">
            <v>150000</v>
          </cell>
          <cell r="G20">
            <v>0</v>
          </cell>
          <cell r="H20">
            <v>0</v>
          </cell>
          <cell r="I20">
            <v>0</v>
          </cell>
          <cell r="J20">
            <v>150000</v>
          </cell>
          <cell r="K20">
            <v>0</v>
          </cell>
          <cell r="L20">
            <v>0</v>
          </cell>
          <cell r="M20">
            <v>0</v>
          </cell>
          <cell r="N20">
            <v>0</v>
          </cell>
          <cell r="O20">
            <v>0</v>
          </cell>
          <cell r="P20">
            <v>0</v>
          </cell>
          <cell r="Q20">
            <v>0</v>
          </cell>
          <cell r="R20">
            <v>150000</v>
          </cell>
          <cell r="S20">
            <v>0</v>
          </cell>
          <cell r="T20">
            <v>0</v>
          </cell>
          <cell r="U20">
            <v>0</v>
          </cell>
          <cell r="V20">
            <v>150000</v>
          </cell>
          <cell r="W20">
            <v>0</v>
          </cell>
        </row>
        <row r="24">
          <cell r="F24">
            <v>0</v>
          </cell>
          <cell r="G24">
            <v>0</v>
          </cell>
          <cell r="H24">
            <v>1320000</v>
          </cell>
          <cell r="I24">
            <v>1320000</v>
          </cell>
          <cell r="J24">
            <v>1320000</v>
          </cell>
          <cell r="K24">
            <v>1320000</v>
          </cell>
          <cell r="L24">
            <v>0</v>
          </cell>
          <cell r="M24">
            <v>0</v>
          </cell>
          <cell r="N24">
            <v>0</v>
          </cell>
          <cell r="O24">
            <v>0</v>
          </cell>
          <cell r="P24">
            <v>0</v>
          </cell>
          <cell r="Q24">
            <v>0</v>
          </cell>
          <cell r="R24">
            <v>0</v>
          </cell>
          <cell r="S24">
            <v>0</v>
          </cell>
          <cell r="T24">
            <v>0</v>
          </cell>
          <cell r="U24">
            <v>0</v>
          </cell>
          <cell r="V24">
            <v>0</v>
          </cell>
          <cell r="W24">
            <v>0</v>
          </cell>
        </row>
        <row r="29">
          <cell r="F29">
            <v>4250837.0999999996</v>
          </cell>
          <cell r="G29">
            <v>0</v>
          </cell>
          <cell r="H29">
            <v>0</v>
          </cell>
          <cell r="I29">
            <v>0</v>
          </cell>
          <cell r="J29">
            <v>4250837.0999999996</v>
          </cell>
          <cell r="K29">
            <v>0</v>
          </cell>
          <cell r="L29">
            <v>3521802.92</v>
          </cell>
          <cell r="M29">
            <v>0</v>
          </cell>
          <cell r="N29">
            <v>0</v>
          </cell>
          <cell r="O29">
            <v>0</v>
          </cell>
          <cell r="P29">
            <v>3521802.92</v>
          </cell>
          <cell r="Q29">
            <v>0</v>
          </cell>
          <cell r="R29">
            <v>3521802.92</v>
          </cell>
          <cell r="S29">
            <v>0</v>
          </cell>
          <cell r="T29">
            <v>0</v>
          </cell>
          <cell r="U29">
            <v>0</v>
          </cell>
          <cell r="V29">
            <v>3521802.92</v>
          </cell>
          <cell r="W29">
            <v>0</v>
          </cell>
        </row>
        <row r="31">
          <cell r="F31">
            <v>48000</v>
          </cell>
          <cell r="G31">
            <v>0</v>
          </cell>
          <cell r="H31">
            <v>50000</v>
          </cell>
          <cell r="I31">
            <v>0</v>
          </cell>
          <cell r="J31">
            <v>98000</v>
          </cell>
          <cell r="K31">
            <v>0</v>
          </cell>
          <cell r="L31">
            <v>48000</v>
          </cell>
          <cell r="M31">
            <v>0</v>
          </cell>
          <cell r="N31">
            <v>0</v>
          </cell>
          <cell r="O31">
            <v>0</v>
          </cell>
          <cell r="P31">
            <v>48000</v>
          </cell>
          <cell r="Q31">
            <v>0</v>
          </cell>
          <cell r="R31">
            <v>48000</v>
          </cell>
          <cell r="S31">
            <v>0</v>
          </cell>
          <cell r="T31">
            <v>0</v>
          </cell>
          <cell r="U31">
            <v>0</v>
          </cell>
          <cell r="V31">
            <v>48000</v>
          </cell>
          <cell r="W31">
            <v>0</v>
          </cell>
        </row>
        <row r="32">
          <cell r="F32">
            <v>60000</v>
          </cell>
          <cell r="G32">
            <v>0</v>
          </cell>
          <cell r="H32">
            <v>-50000</v>
          </cell>
          <cell r="I32">
            <v>0</v>
          </cell>
          <cell r="J32">
            <v>10000</v>
          </cell>
          <cell r="K32">
            <v>0</v>
          </cell>
          <cell r="L32">
            <v>60000</v>
          </cell>
          <cell r="M32">
            <v>0</v>
          </cell>
          <cell r="N32">
            <v>0</v>
          </cell>
          <cell r="O32">
            <v>0</v>
          </cell>
          <cell r="P32">
            <v>60000</v>
          </cell>
          <cell r="Q32">
            <v>0</v>
          </cell>
          <cell r="R32">
            <v>60000</v>
          </cell>
          <cell r="S32">
            <v>0</v>
          </cell>
          <cell r="T32">
            <v>0</v>
          </cell>
          <cell r="U32">
            <v>0</v>
          </cell>
          <cell r="V32">
            <v>60000</v>
          </cell>
          <cell r="W32">
            <v>0</v>
          </cell>
        </row>
        <row r="34">
          <cell r="F34">
            <v>3243834.57</v>
          </cell>
          <cell r="G34">
            <v>0</v>
          </cell>
          <cell r="H34">
            <v>0</v>
          </cell>
          <cell r="I34">
            <v>0</v>
          </cell>
          <cell r="J34">
            <v>3243834.57</v>
          </cell>
          <cell r="K34">
            <v>0</v>
          </cell>
          <cell r="L34">
            <v>2687441.48</v>
          </cell>
          <cell r="M34">
            <v>0</v>
          </cell>
          <cell r="N34">
            <v>0</v>
          </cell>
          <cell r="O34">
            <v>0</v>
          </cell>
          <cell r="P34">
            <v>2687441.48</v>
          </cell>
          <cell r="Q34">
            <v>0</v>
          </cell>
          <cell r="R34">
            <v>2687441.48</v>
          </cell>
          <cell r="S34">
            <v>0</v>
          </cell>
          <cell r="T34">
            <v>0</v>
          </cell>
          <cell r="U34">
            <v>0</v>
          </cell>
          <cell r="V34">
            <v>2687441.48</v>
          </cell>
          <cell r="W34">
            <v>0</v>
          </cell>
        </row>
        <row r="36">
          <cell r="F36">
            <v>220000</v>
          </cell>
          <cell r="G36">
            <v>0</v>
          </cell>
          <cell r="H36">
            <v>0</v>
          </cell>
          <cell r="I36">
            <v>0</v>
          </cell>
          <cell r="J36">
            <v>220000</v>
          </cell>
          <cell r="K36">
            <v>0</v>
          </cell>
          <cell r="L36">
            <v>220000</v>
          </cell>
          <cell r="M36">
            <v>0</v>
          </cell>
          <cell r="N36">
            <v>0</v>
          </cell>
          <cell r="O36">
            <v>0</v>
          </cell>
          <cell r="P36">
            <v>220000</v>
          </cell>
          <cell r="Q36">
            <v>0</v>
          </cell>
          <cell r="R36">
            <v>220000</v>
          </cell>
          <cell r="S36">
            <v>0</v>
          </cell>
          <cell r="T36">
            <v>0</v>
          </cell>
          <cell r="U36">
            <v>0</v>
          </cell>
          <cell r="V36">
            <v>220000</v>
          </cell>
          <cell r="W36">
            <v>0</v>
          </cell>
        </row>
        <row r="37">
          <cell r="F37">
            <v>54000</v>
          </cell>
          <cell r="G37">
            <v>0</v>
          </cell>
          <cell r="H37">
            <v>0</v>
          </cell>
          <cell r="I37">
            <v>0</v>
          </cell>
          <cell r="J37">
            <v>54000</v>
          </cell>
          <cell r="K37">
            <v>0</v>
          </cell>
          <cell r="L37">
            <v>54000</v>
          </cell>
          <cell r="M37">
            <v>0</v>
          </cell>
          <cell r="N37">
            <v>0</v>
          </cell>
          <cell r="O37">
            <v>0</v>
          </cell>
          <cell r="P37">
            <v>54000</v>
          </cell>
          <cell r="Q37">
            <v>0</v>
          </cell>
          <cell r="R37">
            <v>54000</v>
          </cell>
          <cell r="S37">
            <v>0</v>
          </cell>
          <cell r="T37">
            <v>0</v>
          </cell>
          <cell r="U37">
            <v>0</v>
          </cell>
          <cell r="V37">
            <v>54000</v>
          </cell>
          <cell r="W37">
            <v>0</v>
          </cell>
        </row>
        <row r="39">
          <cell r="F39">
            <v>10137656.810000001</v>
          </cell>
          <cell r="G39">
            <v>0</v>
          </cell>
          <cell r="H39">
            <v>0</v>
          </cell>
          <cell r="I39">
            <v>0</v>
          </cell>
          <cell r="J39">
            <v>10137656.810000001</v>
          </cell>
          <cell r="K39">
            <v>0</v>
          </cell>
          <cell r="L39">
            <v>8264335.3700000001</v>
          </cell>
          <cell r="M39">
            <v>0</v>
          </cell>
          <cell r="N39">
            <v>0</v>
          </cell>
          <cell r="O39">
            <v>0</v>
          </cell>
          <cell r="P39">
            <v>8264335.3700000001</v>
          </cell>
          <cell r="Q39">
            <v>0</v>
          </cell>
          <cell r="R39">
            <v>8264335.3700000001</v>
          </cell>
          <cell r="S39">
            <v>0</v>
          </cell>
          <cell r="T39">
            <v>0</v>
          </cell>
          <cell r="U39">
            <v>0</v>
          </cell>
          <cell r="V39">
            <v>8264335.3700000001</v>
          </cell>
          <cell r="W39">
            <v>0</v>
          </cell>
        </row>
        <row r="41">
          <cell r="F41">
            <v>81000</v>
          </cell>
          <cell r="G41">
            <v>0</v>
          </cell>
          <cell r="H41">
            <v>0</v>
          </cell>
          <cell r="I41">
            <v>0</v>
          </cell>
          <cell r="J41">
            <v>81000</v>
          </cell>
          <cell r="K41">
            <v>0</v>
          </cell>
          <cell r="L41">
            <v>81000</v>
          </cell>
          <cell r="M41">
            <v>0</v>
          </cell>
          <cell r="N41">
            <v>0</v>
          </cell>
          <cell r="O41">
            <v>0</v>
          </cell>
          <cell r="P41">
            <v>81000</v>
          </cell>
          <cell r="Q41">
            <v>0</v>
          </cell>
          <cell r="R41">
            <v>81000</v>
          </cell>
          <cell r="S41">
            <v>0</v>
          </cell>
          <cell r="T41">
            <v>0</v>
          </cell>
          <cell r="U41">
            <v>0</v>
          </cell>
          <cell r="V41">
            <v>81000</v>
          </cell>
          <cell r="W41">
            <v>0</v>
          </cell>
        </row>
        <row r="42">
          <cell r="F42">
            <v>3000</v>
          </cell>
          <cell r="G42">
            <v>0</v>
          </cell>
          <cell r="H42">
            <v>0</v>
          </cell>
          <cell r="I42">
            <v>0</v>
          </cell>
          <cell r="J42">
            <v>3000</v>
          </cell>
          <cell r="K42">
            <v>0</v>
          </cell>
          <cell r="L42">
            <v>3000</v>
          </cell>
          <cell r="M42">
            <v>0</v>
          </cell>
          <cell r="N42">
            <v>0</v>
          </cell>
          <cell r="O42">
            <v>0</v>
          </cell>
          <cell r="P42">
            <v>3000</v>
          </cell>
          <cell r="Q42">
            <v>0</v>
          </cell>
          <cell r="R42">
            <v>3000</v>
          </cell>
          <cell r="S42">
            <v>0</v>
          </cell>
          <cell r="T42">
            <v>0</v>
          </cell>
          <cell r="U42">
            <v>0</v>
          </cell>
          <cell r="V42">
            <v>3000</v>
          </cell>
          <cell r="W42">
            <v>0</v>
          </cell>
        </row>
        <row r="44">
          <cell r="F44">
            <v>474000</v>
          </cell>
          <cell r="G44">
            <v>0</v>
          </cell>
          <cell r="H44">
            <v>0</v>
          </cell>
          <cell r="I44">
            <v>0</v>
          </cell>
          <cell r="J44">
            <v>474000</v>
          </cell>
          <cell r="K44">
            <v>0</v>
          </cell>
          <cell r="L44">
            <v>284000</v>
          </cell>
          <cell r="M44">
            <v>0</v>
          </cell>
          <cell r="N44">
            <v>0</v>
          </cell>
          <cell r="O44">
            <v>0</v>
          </cell>
          <cell r="P44">
            <v>284000</v>
          </cell>
          <cell r="Q44">
            <v>0</v>
          </cell>
          <cell r="R44">
            <v>284000</v>
          </cell>
          <cell r="S44">
            <v>0</v>
          </cell>
          <cell r="T44">
            <v>0</v>
          </cell>
          <cell r="U44">
            <v>0</v>
          </cell>
          <cell r="V44">
            <v>284000</v>
          </cell>
          <cell r="W44">
            <v>0</v>
          </cell>
        </row>
        <row r="49">
          <cell r="F49">
            <v>76308013.650000006</v>
          </cell>
          <cell r="G49">
            <v>0</v>
          </cell>
          <cell r="H49">
            <v>0</v>
          </cell>
          <cell r="I49">
            <v>0</v>
          </cell>
          <cell r="J49">
            <v>76308013.650000006</v>
          </cell>
          <cell r="K49">
            <v>0</v>
          </cell>
          <cell r="L49">
            <v>60641641.210000001</v>
          </cell>
          <cell r="M49">
            <v>0</v>
          </cell>
          <cell r="N49">
            <v>0</v>
          </cell>
          <cell r="O49">
            <v>0</v>
          </cell>
          <cell r="P49">
            <v>60641641.210000001</v>
          </cell>
          <cell r="Q49">
            <v>0</v>
          </cell>
          <cell r="R49">
            <v>60641641.210000001</v>
          </cell>
          <cell r="S49">
            <v>0</v>
          </cell>
          <cell r="T49">
            <v>0</v>
          </cell>
          <cell r="U49">
            <v>0</v>
          </cell>
          <cell r="V49">
            <v>60641641.210000001</v>
          </cell>
          <cell r="W49">
            <v>0</v>
          </cell>
        </row>
        <row r="51">
          <cell r="F51">
            <v>550635</v>
          </cell>
          <cell r="G51">
            <v>0</v>
          </cell>
          <cell r="H51">
            <v>0</v>
          </cell>
          <cell r="I51">
            <v>0</v>
          </cell>
          <cell r="J51">
            <v>550635</v>
          </cell>
          <cell r="K51">
            <v>0</v>
          </cell>
          <cell r="L51">
            <v>275635</v>
          </cell>
          <cell r="M51">
            <v>0</v>
          </cell>
          <cell r="N51">
            <v>0</v>
          </cell>
          <cell r="O51">
            <v>0</v>
          </cell>
          <cell r="P51">
            <v>275635</v>
          </cell>
          <cell r="Q51">
            <v>0</v>
          </cell>
          <cell r="R51">
            <v>275635</v>
          </cell>
          <cell r="S51">
            <v>0</v>
          </cell>
          <cell r="T51">
            <v>0</v>
          </cell>
          <cell r="U51">
            <v>0</v>
          </cell>
          <cell r="V51">
            <v>275635</v>
          </cell>
          <cell r="W51">
            <v>0</v>
          </cell>
        </row>
        <row r="52">
          <cell r="F52">
            <v>578294</v>
          </cell>
          <cell r="G52">
            <v>0</v>
          </cell>
          <cell r="H52">
            <v>50000</v>
          </cell>
          <cell r="I52">
            <v>0</v>
          </cell>
          <cell r="J52">
            <v>628294</v>
          </cell>
          <cell r="K52">
            <v>0</v>
          </cell>
          <cell r="L52">
            <v>553294</v>
          </cell>
          <cell r="M52">
            <v>0</v>
          </cell>
          <cell r="N52">
            <v>0</v>
          </cell>
          <cell r="O52">
            <v>0</v>
          </cell>
          <cell r="P52">
            <v>553294</v>
          </cell>
          <cell r="Q52">
            <v>0</v>
          </cell>
          <cell r="R52">
            <v>553294</v>
          </cell>
          <cell r="S52">
            <v>0</v>
          </cell>
          <cell r="T52">
            <v>0</v>
          </cell>
          <cell r="U52">
            <v>0</v>
          </cell>
          <cell r="V52">
            <v>553294</v>
          </cell>
          <cell r="W52">
            <v>0</v>
          </cell>
        </row>
        <row r="54">
          <cell r="F54">
            <v>1630000</v>
          </cell>
          <cell r="G54">
            <v>0</v>
          </cell>
          <cell r="H54">
            <v>0</v>
          </cell>
          <cell r="I54">
            <v>0</v>
          </cell>
          <cell r="J54">
            <v>1630000</v>
          </cell>
          <cell r="K54">
            <v>0</v>
          </cell>
          <cell r="L54">
            <v>2005000</v>
          </cell>
          <cell r="M54">
            <v>0</v>
          </cell>
          <cell r="N54">
            <v>0</v>
          </cell>
          <cell r="O54">
            <v>0</v>
          </cell>
          <cell r="P54">
            <v>2005000</v>
          </cell>
          <cell r="Q54">
            <v>0</v>
          </cell>
          <cell r="R54">
            <v>1630000</v>
          </cell>
          <cell r="S54">
            <v>0</v>
          </cell>
          <cell r="T54">
            <v>0</v>
          </cell>
          <cell r="U54">
            <v>0</v>
          </cell>
          <cell r="V54">
            <v>1630000</v>
          </cell>
          <cell r="W54">
            <v>0</v>
          </cell>
        </row>
        <row r="57">
          <cell r="F57">
            <v>0</v>
          </cell>
          <cell r="G57">
            <v>0</v>
          </cell>
          <cell r="H57">
            <v>1966020</v>
          </cell>
          <cell r="I57">
            <v>1966020</v>
          </cell>
          <cell r="J57">
            <v>1966020</v>
          </cell>
          <cell r="K57">
            <v>1966020</v>
          </cell>
          <cell r="L57">
            <v>0</v>
          </cell>
          <cell r="M57">
            <v>0</v>
          </cell>
          <cell r="N57">
            <v>0</v>
          </cell>
          <cell r="O57">
            <v>0</v>
          </cell>
          <cell r="P57">
            <v>0</v>
          </cell>
          <cell r="Q57">
            <v>0</v>
          </cell>
          <cell r="R57">
            <v>0</v>
          </cell>
          <cell r="S57">
            <v>0</v>
          </cell>
          <cell r="T57">
            <v>0</v>
          </cell>
          <cell r="U57">
            <v>0</v>
          </cell>
          <cell r="V57">
            <v>0</v>
          </cell>
          <cell r="W57">
            <v>0</v>
          </cell>
        </row>
        <row r="62">
          <cell r="F62">
            <v>136441.47</v>
          </cell>
          <cell r="G62">
            <v>136441.47</v>
          </cell>
          <cell r="H62">
            <v>0</v>
          </cell>
          <cell r="I62">
            <v>0</v>
          </cell>
          <cell r="J62">
            <v>136441.47</v>
          </cell>
          <cell r="K62">
            <v>136441.47</v>
          </cell>
          <cell r="L62">
            <v>8877.65</v>
          </cell>
          <cell r="M62">
            <v>8877.65</v>
          </cell>
          <cell r="N62">
            <v>0</v>
          </cell>
          <cell r="O62">
            <v>0</v>
          </cell>
          <cell r="P62">
            <v>8877.65</v>
          </cell>
          <cell r="Q62">
            <v>8877.65</v>
          </cell>
          <cell r="R62">
            <v>9706.32</v>
          </cell>
          <cell r="S62">
            <v>9706.32</v>
          </cell>
          <cell r="T62">
            <v>0</v>
          </cell>
          <cell r="U62">
            <v>0</v>
          </cell>
          <cell r="V62">
            <v>9706.32</v>
          </cell>
          <cell r="W62">
            <v>9706.32</v>
          </cell>
        </row>
        <row r="67">
          <cell r="F67">
            <v>37264851.060000002</v>
          </cell>
          <cell r="G67">
            <v>0</v>
          </cell>
          <cell r="H67">
            <v>0</v>
          </cell>
          <cell r="I67">
            <v>0</v>
          </cell>
          <cell r="J67">
            <v>37264851.060000002</v>
          </cell>
          <cell r="K67">
            <v>0</v>
          </cell>
          <cell r="L67">
            <v>31813788.920000002</v>
          </cell>
          <cell r="M67">
            <v>0</v>
          </cell>
          <cell r="N67">
            <v>0</v>
          </cell>
          <cell r="O67">
            <v>0</v>
          </cell>
          <cell r="P67">
            <v>31813788.920000002</v>
          </cell>
          <cell r="Q67">
            <v>0</v>
          </cell>
          <cell r="R67">
            <v>31813788.920000002</v>
          </cell>
          <cell r="S67">
            <v>0</v>
          </cell>
          <cell r="T67">
            <v>0</v>
          </cell>
          <cell r="U67">
            <v>0</v>
          </cell>
          <cell r="V67">
            <v>31813788.920000002</v>
          </cell>
          <cell r="W67">
            <v>0</v>
          </cell>
        </row>
        <row r="69">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row>
        <row r="70">
          <cell r="F70">
            <v>121600</v>
          </cell>
          <cell r="G70">
            <v>0</v>
          </cell>
          <cell r="H70">
            <v>0</v>
          </cell>
          <cell r="I70">
            <v>0</v>
          </cell>
          <cell r="J70">
            <v>121600</v>
          </cell>
          <cell r="K70">
            <v>0</v>
          </cell>
          <cell r="L70">
            <v>101600</v>
          </cell>
          <cell r="M70">
            <v>0</v>
          </cell>
          <cell r="N70">
            <v>0</v>
          </cell>
          <cell r="O70">
            <v>0</v>
          </cell>
          <cell r="P70">
            <v>101600</v>
          </cell>
          <cell r="Q70">
            <v>0</v>
          </cell>
          <cell r="R70">
            <v>101600</v>
          </cell>
          <cell r="S70">
            <v>0</v>
          </cell>
          <cell r="T70">
            <v>0</v>
          </cell>
          <cell r="U70">
            <v>0</v>
          </cell>
          <cell r="V70">
            <v>101600</v>
          </cell>
          <cell r="W70">
            <v>0</v>
          </cell>
        </row>
        <row r="72">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row>
        <row r="74">
          <cell r="F74">
            <v>786000</v>
          </cell>
          <cell r="G74">
            <v>0</v>
          </cell>
          <cell r="H74">
            <v>0</v>
          </cell>
          <cell r="I74">
            <v>0</v>
          </cell>
          <cell r="J74">
            <v>786000</v>
          </cell>
          <cell r="K74">
            <v>0</v>
          </cell>
          <cell r="L74">
            <v>786000</v>
          </cell>
          <cell r="M74">
            <v>0</v>
          </cell>
          <cell r="N74">
            <v>0</v>
          </cell>
          <cell r="O74">
            <v>0</v>
          </cell>
          <cell r="P74">
            <v>786000</v>
          </cell>
          <cell r="Q74">
            <v>0</v>
          </cell>
          <cell r="R74">
            <v>786000</v>
          </cell>
          <cell r="S74">
            <v>0</v>
          </cell>
          <cell r="T74">
            <v>0</v>
          </cell>
          <cell r="U74">
            <v>0</v>
          </cell>
          <cell r="V74">
            <v>786000</v>
          </cell>
          <cell r="W74">
            <v>0</v>
          </cell>
        </row>
        <row r="81">
          <cell r="F81">
            <v>2723421</v>
          </cell>
          <cell r="G81">
            <v>0</v>
          </cell>
          <cell r="H81">
            <v>0</v>
          </cell>
          <cell r="I81">
            <v>0</v>
          </cell>
          <cell r="J81">
            <v>2723421</v>
          </cell>
          <cell r="K81">
            <v>0</v>
          </cell>
          <cell r="L81">
            <v>2256299.34</v>
          </cell>
          <cell r="M81">
            <v>0</v>
          </cell>
          <cell r="N81">
            <v>0</v>
          </cell>
          <cell r="O81">
            <v>0</v>
          </cell>
          <cell r="P81">
            <v>2256299.34</v>
          </cell>
          <cell r="Q81">
            <v>0</v>
          </cell>
          <cell r="R81">
            <v>2256299.34</v>
          </cell>
          <cell r="S81">
            <v>0</v>
          </cell>
          <cell r="T81">
            <v>0</v>
          </cell>
          <cell r="U81">
            <v>0</v>
          </cell>
          <cell r="V81">
            <v>2256299.34</v>
          </cell>
          <cell r="W81">
            <v>0</v>
          </cell>
        </row>
        <row r="83">
          <cell r="F83">
            <v>128900</v>
          </cell>
          <cell r="G83">
            <v>0</v>
          </cell>
          <cell r="H83">
            <v>55968</v>
          </cell>
          <cell r="I83">
            <v>0</v>
          </cell>
          <cell r="J83">
            <v>184868</v>
          </cell>
          <cell r="K83">
            <v>0</v>
          </cell>
          <cell r="L83">
            <v>128900</v>
          </cell>
          <cell r="M83">
            <v>0</v>
          </cell>
          <cell r="N83">
            <v>0</v>
          </cell>
          <cell r="O83">
            <v>0</v>
          </cell>
          <cell r="P83">
            <v>128900</v>
          </cell>
          <cell r="Q83">
            <v>0</v>
          </cell>
          <cell r="R83">
            <v>128900</v>
          </cell>
          <cell r="S83">
            <v>0</v>
          </cell>
          <cell r="T83">
            <v>0</v>
          </cell>
          <cell r="U83">
            <v>0</v>
          </cell>
          <cell r="V83">
            <v>128900</v>
          </cell>
          <cell r="W83">
            <v>0</v>
          </cell>
        </row>
        <row r="84">
          <cell r="F84">
            <v>59511</v>
          </cell>
          <cell r="G84">
            <v>0</v>
          </cell>
          <cell r="H84">
            <v>-55968</v>
          </cell>
          <cell r="I84">
            <v>0</v>
          </cell>
          <cell r="J84">
            <v>3543</v>
          </cell>
          <cell r="K84">
            <v>0</v>
          </cell>
          <cell r="L84">
            <v>59177</v>
          </cell>
          <cell r="M84">
            <v>0</v>
          </cell>
          <cell r="N84">
            <v>0</v>
          </cell>
          <cell r="O84">
            <v>0</v>
          </cell>
          <cell r="P84">
            <v>59177</v>
          </cell>
          <cell r="Q84">
            <v>0</v>
          </cell>
          <cell r="R84">
            <v>66995</v>
          </cell>
          <cell r="S84">
            <v>0</v>
          </cell>
          <cell r="T84">
            <v>0</v>
          </cell>
          <cell r="U84">
            <v>0</v>
          </cell>
          <cell r="V84">
            <v>66995</v>
          </cell>
          <cell r="W84">
            <v>0</v>
          </cell>
        </row>
        <row r="86">
          <cell r="F86">
            <v>1687141.17</v>
          </cell>
          <cell r="G86">
            <v>0</v>
          </cell>
          <cell r="H86">
            <v>0</v>
          </cell>
          <cell r="I86">
            <v>0</v>
          </cell>
          <cell r="J86">
            <v>1687141.17</v>
          </cell>
          <cell r="K86">
            <v>0</v>
          </cell>
          <cell r="L86">
            <v>1397762.5</v>
          </cell>
          <cell r="M86">
            <v>0</v>
          </cell>
          <cell r="N86">
            <v>0</v>
          </cell>
          <cell r="O86">
            <v>0</v>
          </cell>
          <cell r="P86">
            <v>1397762.5</v>
          </cell>
          <cell r="Q86">
            <v>0</v>
          </cell>
          <cell r="R86">
            <v>1397762.5</v>
          </cell>
          <cell r="S86">
            <v>0</v>
          </cell>
          <cell r="T86">
            <v>0</v>
          </cell>
          <cell r="U86">
            <v>0</v>
          </cell>
          <cell r="V86">
            <v>1397762.5</v>
          </cell>
          <cell r="W86">
            <v>0</v>
          </cell>
        </row>
        <row r="88">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row>
        <row r="89">
          <cell r="F89">
            <v>98243</v>
          </cell>
          <cell r="G89">
            <v>0</v>
          </cell>
          <cell r="H89">
            <v>0</v>
          </cell>
          <cell r="I89">
            <v>0</v>
          </cell>
          <cell r="J89">
            <v>98243</v>
          </cell>
          <cell r="K89">
            <v>0</v>
          </cell>
          <cell r="L89">
            <v>83771</v>
          </cell>
          <cell r="M89">
            <v>0</v>
          </cell>
          <cell r="N89">
            <v>0</v>
          </cell>
          <cell r="O89">
            <v>0</v>
          </cell>
          <cell r="P89">
            <v>83771</v>
          </cell>
          <cell r="Q89">
            <v>0</v>
          </cell>
          <cell r="R89">
            <v>113045</v>
          </cell>
          <cell r="S89">
            <v>0</v>
          </cell>
          <cell r="T89">
            <v>0</v>
          </cell>
          <cell r="U89">
            <v>0</v>
          </cell>
          <cell r="V89">
            <v>113045</v>
          </cell>
          <cell r="W89">
            <v>0</v>
          </cell>
        </row>
        <row r="91">
          <cell r="F91">
            <v>35000</v>
          </cell>
          <cell r="G91">
            <v>0</v>
          </cell>
          <cell r="H91">
            <v>0</v>
          </cell>
          <cell r="I91">
            <v>0</v>
          </cell>
          <cell r="J91">
            <v>35000</v>
          </cell>
          <cell r="K91">
            <v>0</v>
          </cell>
          <cell r="L91">
            <v>35000</v>
          </cell>
          <cell r="M91">
            <v>0</v>
          </cell>
          <cell r="N91">
            <v>0</v>
          </cell>
          <cell r="O91">
            <v>0</v>
          </cell>
          <cell r="P91">
            <v>35000</v>
          </cell>
          <cell r="Q91">
            <v>0</v>
          </cell>
          <cell r="R91">
            <v>35000</v>
          </cell>
          <cell r="S91">
            <v>0</v>
          </cell>
          <cell r="T91">
            <v>0</v>
          </cell>
          <cell r="U91">
            <v>0</v>
          </cell>
          <cell r="V91">
            <v>35000</v>
          </cell>
          <cell r="W91">
            <v>0</v>
          </cell>
        </row>
        <row r="96">
          <cell r="F96">
            <v>4669696</v>
          </cell>
          <cell r="G96">
            <v>0</v>
          </cell>
          <cell r="H96">
            <v>-957625</v>
          </cell>
          <cell r="I96">
            <v>0</v>
          </cell>
          <cell r="J96">
            <v>3712071</v>
          </cell>
          <cell r="K96">
            <v>0</v>
          </cell>
          <cell r="L96">
            <v>5000000</v>
          </cell>
          <cell r="M96">
            <v>0</v>
          </cell>
          <cell r="N96">
            <v>0</v>
          </cell>
          <cell r="O96">
            <v>0</v>
          </cell>
          <cell r="P96">
            <v>5000000</v>
          </cell>
          <cell r="Q96">
            <v>0</v>
          </cell>
          <cell r="R96">
            <v>5000000</v>
          </cell>
          <cell r="S96">
            <v>0</v>
          </cell>
          <cell r="T96">
            <v>0</v>
          </cell>
          <cell r="U96">
            <v>0</v>
          </cell>
          <cell r="V96">
            <v>5000000</v>
          </cell>
          <cell r="W96">
            <v>0</v>
          </cell>
        </row>
        <row r="101">
          <cell r="F101">
            <v>17562770.510000002</v>
          </cell>
          <cell r="G101">
            <v>0</v>
          </cell>
          <cell r="H101">
            <v>0</v>
          </cell>
          <cell r="I101">
            <v>0</v>
          </cell>
          <cell r="J101">
            <v>17562770.510000002</v>
          </cell>
          <cell r="K101">
            <v>0</v>
          </cell>
          <cell r="L101">
            <v>14549800.130000001</v>
          </cell>
          <cell r="M101">
            <v>0</v>
          </cell>
          <cell r="N101">
            <v>0</v>
          </cell>
          <cell r="O101">
            <v>0</v>
          </cell>
          <cell r="P101">
            <v>14549800.130000001</v>
          </cell>
          <cell r="Q101">
            <v>0</v>
          </cell>
          <cell r="R101">
            <v>14549800.130000001</v>
          </cell>
          <cell r="S101">
            <v>0</v>
          </cell>
          <cell r="T101">
            <v>0</v>
          </cell>
          <cell r="U101">
            <v>0</v>
          </cell>
          <cell r="V101">
            <v>14549800.130000001</v>
          </cell>
          <cell r="W101">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row>
        <row r="104">
          <cell r="F104">
            <v>103500</v>
          </cell>
          <cell r="G104">
            <v>0</v>
          </cell>
          <cell r="H104">
            <v>0</v>
          </cell>
          <cell r="I104">
            <v>0</v>
          </cell>
          <cell r="J104">
            <v>103500</v>
          </cell>
          <cell r="K104">
            <v>0</v>
          </cell>
          <cell r="L104">
            <v>103500</v>
          </cell>
          <cell r="M104">
            <v>0</v>
          </cell>
          <cell r="N104">
            <v>0</v>
          </cell>
          <cell r="O104">
            <v>0</v>
          </cell>
          <cell r="P104">
            <v>103500</v>
          </cell>
          <cell r="Q104">
            <v>0</v>
          </cell>
          <cell r="R104">
            <v>103500</v>
          </cell>
          <cell r="S104">
            <v>0</v>
          </cell>
          <cell r="T104">
            <v>0</v>
          </cell>
          <cell r="U104">
            <v>0</v>
          </cell>
          <cell r="V104">
            <v>103500</v>
          </cell>
          <cell r="W104">
            <v>0</v>
          </cell>
        </row>
        <row r="106">
          <cell r="F106">
            <v>730000</v>
          </cell>
          <cell r="G106">
            <v>0</v>
          </cell>
          <cell r="H106">
            <v>0</v>
          </cell>
          <cell r="I106">
            <v>0</v>
          </cell>
          <cell r="J106">
            <v>730000</v>
          </cell>
          <cell r="K106">
            <v>0</v>
          </cell>
          <cell r="L106">
            <v>378400</v>
          </cell>
          <cell r="M106">
            <v>0</v>
          </cell>
          <cell r="N106">
            <v>0</v>
          </cell>
          <cell r="O106">
            <v>0</v>
          </cell>
          <cell r="P106">
            <v>378400</v>
          </cell>
          <cell r="Q106">
            <v>0</v>
          </cell>
          <cell r="R106">
            <v>378400</v>
          </cell>
          <cell r="S106">
            <v>0</v>
          </cell>
          <cell r="T106">
            <v>0</v>
          </cell>
          <cell r="U106">
            <v>0</v>
          </cell>
          <cell r="V106">
            <v>378400</v>
          </cell>
          <cell r="W106">
            <v>0</v>
          </cell>
        </row>
        <row r="109">
          <cell r="F109">
            <v>1443600</v>
          </cell>
          <cell r="G109">
            <v>0</v>
          </cell>
          <cell r="H109">
            <v>0</v>
          </cell>
          <cell r="I109">
            <v>0</v>
          </cell>
          <cell r="J109">
            <v>1443600</v>
          </cell>
          <cell r="K109">
            <v>0</v>
          </cell>
          <cell r="L109">
            <v>1443600</v>
          </cell>
          <cell r="M109">
            <v>0</v>
          </cell>
          <cell r="N109">
            <v>0</v>
          </cell>
          <cell r="O109">
            <v>0</v>
          </cell>
          <cell r="P109">
            <v>1443600</v>
          </cell>
          <cell r="Q109">
            <v>0</v>
          </cell>
          <cell r="R109">
            <v>1443600</v>
          </cell>
          <cell r="S109">
            <v>0</v>
          </cell>
          <cell r="T109">
            <v>0</v>
          </cell>
          <cell r="U109">
            <v>0</v>
          </cell>
          <cell r="V109">
            <v>1443600</v>
          </cell>
          <cell r="W109">
            <v>0</v>
          </cell>
        </row>
        <row r="111">
          <cell r="F111">
            <v>535729</v>
          </cell>
          <cell r="G111">
            <v>0</v>
          </cell>
          <cell r="H111">
            <v>0</v>
          </cell>
          <cell r="I111">
            <v>0</v>
          </cell>
          <cell r="J111">
            <v>535729</v>
          </cell>
          <cell r="K111">
            <v>0</v>
          </cell>
          <cell r="L111">
            <v>535729</v>
          </cell>
          <cell r="M111">
            <v>0</v>
          </cell>
          <cell r="N111">
            <v>0</v>
          </cell>
          <cell r="O111">
            <v>0</v>
          </cell>
          <cell r="P111">
            <v>535729</v>
          </cell>
          <cell r="Q111">
            <v>0</v>
          </cell>
          <cell r="R111">
            <v>535729</v>
          </cell>
          <cell r="S111">
            <v>0</v>
          </cell>
          <cell r="T111">
            <v>0</v>
          </cell>
          <cell r="U111">
            <v>0</v>
          </cell>
          <cell r="V111">
            <v>535729</v>
          </cell>
          <cell r="W111">
            <v>0</v>
          </cell>
        </row>
        <row r="114">
          <cell r="F114">
            <v>383400</v>
          </cell>
          <cell r="G114">
            <v>0</v>
          </cell>
          <cell r="H114">
            <v>0</v>
          </cell>
          <cell r="I114">
            <v>0</v>
          </cell>
          <cell r="J114">
            <v>383400</v>
          </cell>
          <cell r="K114">
            <v>0</v>
          </cell>
          <cell r="L114">
            <v>383400</v>
          </cell>
          <cell r="M114">
            <v>0</v>
          </cell>
          <cell r="N114">
            <v>0</v>
          </cell>
          <cell r="O114">
            <v>0</v>
          </cell>
          <cell r="P114">
            <v>383400</v>
          </cell>
          <cell r="Q114">
            <v>0</v>
          </cell>
          <cell r="R114">
            <v>383400</v>
          </cell>
          <cell r="S114">
            <v>0</v>
          </cell>
          <cell r="T114">
            <v>0</v>
          </cell>
          <cell r="U114">
            <v>0</v>
          </cell>
          <cell r="V114">
            <v>383400</v>
          </cell>
          <cell r="W114">
            <v>0</v>
          </cell>
        </row>
        <row r="117">
          <cell r="F117">
            <v>9633293.2300000004</v>
          </cell>
          <cell r="G117">
            <v>0</v>
          </cell>
          <cell r="H117">
            <v>1133703.71</v>
          </cell>
          <cell r="I117">
            <v>0</v>
          </cell>
          <cell r="J117">
            <v>10766996.939999999</v>
          </cell>
          <cell r="K117">
            <v>0</v>
          </cell>
          <cell r="L117">
            <v>8785220.7300000004</v>
          </cell>
          <cell r="M117">
            <v>0</v>
          </cell>
          <cell r="N117">
            <v>0</v>
          </cell>
          <cell r="O117">
            <v>0</v>
          </cell>
          <cell r="P117">
            <v>8785220.7300000004</v>
          </cell>
          <cell r="Q117">
            <v>0</v>
          </cell>
          <cell r="R117">
            <v>8785220.7300000004</v>
          </cell>
          <cell r="S117">
            <v>0</v>
          </cell>
          <cell r="T117">
            <v>0</v>
          </cell>
          <cell r="U117">
            <v>0</v>
          </cell>
          <cell r="V117">
            <v>8785220.7300000004</v>
          </cell>
          <cell r="W117">
            <v>0</v>
          </cell>
        </row>
        <row r="120">
          <cell r="F120">
            <v>6000</v>
          </cell>
          <cell r="G120">
            <v>6000</v>
          </cell>
          <cell r="H120">
            <v>0</v>
          </cell>
          <cell r="I120">
            <v>0</v>
          </cell>
          <cell r="J120">
            <v>6000</v>
          </cell>
          <cell r="K120">
            <v>6000</v>
          </cell>
          <cell r="L120">
            <v>6000</v>
          </cell>
          <cell r="M120">
            <v>6000</v>
          </cell>
          <cell r="N120">
            <v>0</v>
          </cell>
          <cell r="O120">
            <v>0</v>
          </cell>
          <cell r="P120">
            <v>6000</v>
          </cell>
          <cell r="Q120">
            <v>6000</v>
          </cell>
          <cell r="R120">
            <v>6000</v>
          </cell>
          <cell r="S120">
            <v>6000</v>
          </cell>
          <cell r="T120">
            <v>0</v>
          </cell>
          <cell r="U120">
            <v>0</v>
          </cell>
          <cell r="V120">
            <v>6000</v>
          </cell>
          <cell r="W120">
            <v>6000</v>
          </cell>
        </row>
        <row r="122">
          <cell r="F122">
            <v>1817141.32</v>
          </cell>
          <cell r="G122">
            <v>1817141.32</v>
          </cell>
          <cell r="H122">
            <v>0</v>
          </cell>
          <cell r="I122">
            <v>0</v>
          </cell>
          <cell r="J122">
            <v>1817141.32</v>
          </cell>
          <cell r="K122">
            <v>1817141.32</v>
          </cell>
          <cell r="L122">
            <v>1817141.32</v>
          </cell>
          <cell r="M122">
            <v>1817141.32</v>
          </cell>
          <cell r="N122">
            <v>0</v>
          </cell>
          <cell r="O122">
            <v>0</v>
          </cell>
          <cell r="P122">
            <v>1817141.32</v>
          </cell>
          <cell r="Q122">
            <v>1817141.32</v>
          </cell>
          <cell r="R122">
            <v>1817141.32</v>
          </cell>
          <cell r="S122">
            <v>1817141.32</v>
          </cell>
          <cell r="T122">
            <v>0</v>
          </cell>
          <cell r="U122">
            <v>0</v>
          </cell>
          <cell r="V122">
            <v>1817141.32</v>
          </cell>
          <cell r="W122">
            <v>1817141.32</v>
          </cell>
        </row>
        <row r="123">
          <cell r="F123">
            <v>528568.28</v>
          </cell>
          <cell r="G123">
            <v>528568.28</v>
          </cell>
          <cell r="H123">
            <v>0</v>
          </cell>
          <cell r="I123">
            <v>0</v>
          </cell>
          <cell r="J123">
            <v>528568.28</v>
          </cell>
          <cell r="K123">
            <v>528568.28</v>
          </cell>
          <cell r="L123">
            <v>528568.28</v>
          </cell>
          <cell r="M123">
            <v>528568.28</v>
          </cell>
          <cell r="N123">
            <v>0</v>
          </cell>
          <cell r="O123">
            <v>0</v>
          </cell>
          <cell r="P123">
            <v>528568.28</v>
          </cell>
          <cell r="Q123">
            <v>528568.28</v>
          </cell>
          <cell r="R123">
            <v>528568.28</v>
          </cell>
          <cell r="S123">
            <v>528568.28</v>
          </cell>
          <cell r="T123">
            <v>0</v>
          </cell>
          <cell r="U123">
            <v>0</v>
          </cell>
          <cell r="V123">
            <v>528568.28</v>
          </cell>
          <cell r="W123">
            <v>528568.28</v>
          </cell>
        </row>
        <row r="127">
          <cell r="F127">
            <v>200000</v>
          </cell>
          <cell r="G127">
            <v>0</v>
          </cell>
          <cell r="H127">
            <v>0</v>
          </cell>
          <cell r="I127">
            <v>0</v>
          </cell>
          <cell r="J127">
            <v>200000</v>
          </cell>
          <cell r="K127">
            <v>0</v>
          </cell>
          <cell r="L127">
            <v>200000</v>
          </cell>
          <cell r="M127">
            <v>0</v>
          </cell>
          <cell r="N127">
            <v>0</v>
          </cell>
          <cell r="O127">
            <v>0</v>
          </cell>
          <cell r="P127">
            <v>200000</v>
          </cell>
          <cell r="Q127">
            <v>0</v>
          </cell>
          <cell r="R127">
            <v>200000</v>
          </cell>
          <cell r="S127">
            <v>0</v>
          </cell>
          <cell r="T127">
            <v>0</v>
          </cell>
          <cell r="U127">
            <v>0</v>
          </cell>
          <cell r="V127">
            <v>200000</v>
          </cell>
          <cell r="W127">
            <v>0</v>
          </cell>
        </row>
        <row r="129">
          <cell r="F129">
            <v>400000</v>
          </cell>
          <cell r="G129">
            <v>0</v>
          </cell>
          <cell r="H129">
            <v>0</v>
          </cell>
          <cell r="I129">
            <v>0</v>
          </cell>
          <cell r="J129">
            <v>400000</v>
          </cell>
          <cell r="K129">
            <v>0</v>
          </cell>
          <cell r="L129">
            <v>400000</v>
          </cell>
          <cell r="M129">
            <v>0</v>
          </cell>
          <cell r="N129">
            <v>0</v>
          </cell>
          <cell r="O129">
            <v>0</v>
          </cell>
          <cell r="P129">
            <v>400000</v>
          </cell>
          <cell r="Q129">
            <v>0</v>
          </cell>
          <cell r="R129">
            <v>400000</v>
          </cell>
          <cell r="S129">
            <v>0</v>
          </cell>
          <cell r="T129">
            <v>0</v>
          </cell>
          <cell r="U129">
            <v>0</v>
          </cell>
          <cell r="V129">
            <v>400000</v>
          </cell>
          <cell r="W129">
            <v>0</v>
          </cell>
        </row>
        <row r="131">
          <cell r="F131">
            <v>46216814.619999997</v>
          </cell>
          <cell r="G131">
            <v>0</v>
          </cell>
          <cell r="H131">
            <v>0</v>
          </cell>
          <cell r="I131">
            <v>0</v>
          </cell>
          <cell r="J131">
            <v>46216814.619999997</v>
          </cell>
          <cell r="K131">
            <v>0</v>
          </cell>
          <cell r="L131">
            <v>45076497.609999999</v>
          </cell>
          <cell r="M131">
            <v>0</v>
          </cell>
          <cell r="N131">
            <v>0</v>
          </cell>
          <cell r="O131">
            <v>0</v>
          </cell>
          <cell r="P131">
            <v>45076497.609999999</v>
          </cell>
          <cell r="Q131">
            <v>0</v>
          </cell>
          <cell r="R131">
            <v>45076497.609999999</v>
          </cell>
          <cell r="S131">
            <v>0</v>
          </cell>
          <cell r="T131">
            <v>0</v>
          </cell>
          <cell r="U131">
            <v>0</v>
          </cell>
          <cell r="V131">
            <v>45076497.609999999</v>
          </cell>
          <cell r="W131">
            <v>0</v>
          </cell>
        </row>
        <row r="132">
          <cell r="F132">
            <v>1080</v>
          </cell>
          <cell r="G132">
            <v>0</v>
          </cell>
          <cell r="H132">
            <v>0</v>
          </cell>
          <cell r="I132">
            <v>0</v>
          </cell>
          <cell r="J132">
            <v>1080</v>
          </cell>
          <cell r="K132">
            <v>0</v>
          </cell>
          <cell r="L132">
            <v>1080</v>
          </cell>
          <cell r="M132">
            <v>0</v>
          </cell>
          <cell r="N132">
            <v>0</v>
          </cell>
          <cell r="O132">
            <v>0</v>
          </cell>
          <cell r="P132">
            <v>1080</v>
          </cell>
          <cell r="Q132">
            <v>0</v>
          </cell>
          <cell r="R132">
            <v>1080</v>
          </cell>
          <cell r="S132">
            <v>0</v>
          </cell>
          <cell r="T132">
            <v>0</v>
          </cell>
          <cell r="U132">
            <v>0</v>
          </cell>
          <cell r="V132">
            <v>1080</v>
          </cell>
          <cell r="W132">
            <v>0</v>
          </cell>
        </row>
        <row r="134">
          <cell r="F134">
            <v>300000</v>
          </cell>
          <cell r="G134">
            <v>0</v>
          </cell>
          <cell r="H134">
            <v>0</v>
          </cell>
          <cell r="I134">
            <v>0</v>
          </cell>
          <cell r="J134">
            <v>300000</v>
          </cell>
          <cell r="K134">
            <v>0</v>
          </cell>
          <cell r="L134">
            <v>300000</v>
          </cell>
          <cell r="M134">
            <v>0</v>
          </cell>
          <cell r="N134">
            <v>0</v>
          </cell>
          <cell r="O134">
            <v>0</v>
          </cell>
          <cell r="P134">
            <v>300000</v>
          </cell>
          <cell r="Q134">
            <v>0</v>
          </cell>
          <cell r="R134">
            <v>300000</v>
          </cell>
          <cell r="S134">
            <v>0</v>
          </cell>
          <cell r="T134">
            <v>0</v>
          </cell>
          <cell r="U134">
            <v>0</v>
          </cell>
          <cell r="V134">
            <v>300000</v>
          </cell>
          <cell r="W134">
            <v>0</v>
          </cell>
        </row>
        <row r="137">
          <cell r="F137">
            <v>120000</v>
          </cell>
          <cell r="G137">
            <v>0</v>
          </cell>
          <cell r="H137">
            <v>0</v>
          </cell>
          <cell r="I137">
            <v>0</v>
          </cell>
          <cell r="J137">
            <v>120000</v>
          </cell>
          <cell r="K137">
            <v>0</v>
          </cell>
          <cell r="L137">
            <v>120000</v>
          </cell>
          <cell r="M137">
            <v>0</v>
          </cell>
          <cell r="N137">
            <v>0</v>
          </cell>
          <cell r="O137">
            <v>0</v>
          </cell>
          <cell r="P137">
            <v>120000</v>
          </cell>
          <cell r="Q137">
            <v>0</v>
          </cell>
          <cell r="R137">
            <v>120000</v>
          </cell>
          <cell r="S137">
            <v>0</v>
          </cell>
          <cell r="T137">
            <v>0</v>
          </cell>
          <cell r="U137">
            <v>0</v>
          </cell>
          <cell r="V137">
            <v>120000</v>
          </cell>
          <cell r="W137">
            <v>0</v>
          </cell>
        </row>
        <row r="139">
          <cell r="F139">
            <v>4548934.66</v>
          </cell>
          <cell r="G139">
            <v>0</v>
          </cell>
          <cell r="H139">
            <v>0</v>
          </cell>
          <cell r="I139">
            <v>0</v>
          </cell>
          <cell r="J139">
            <v>4548934.66</v>
          </cell>
          <cell r="K139">
            <v>0</v>
          </cell>
          <cell r="L139">
            <v>4366255.09</v>
          </cell>
          <cell r="M139">
            <v>0</v>
          </cell>
          <cell r="N139">
            <v>0</v>
          </cell>
          <cell r="O139">
            <v>0</v>
          </cell>
          <cell r="P139">
            <v>4366255.09</v>
          </cell>
          <cell r="Q139">
            <v>0</v>
          </cell>
          <cell r="R139">
            <v>4366255.09</v>
          </cell>
          <cell r="S139">
            <v>0</v>
          </cell>
          <cell r="T139">
            <v>0</v>
          </cell>
          <cell r="U139">
            <v>0</v>
          </cell>
          <cell r="V139">
            <v>4366255.09</v>
          </cell>
          <cell r="W139">
            <v>0</v>
          </cell>
        </row>
        <row r="140">
          <cell r="F140">
            <v>371000</v>
          </cell>
          <cell r="G140">
            <v>0</v>
          </cell>
          <cell r="H140">
            <v>0</v>
          </cell>
          <cell r="I140">
            <v>0</v>
          </cell>
          <cell r="J140">
            <v>371000</v>
          </cell>
          <cell r="K140">
            <v>0</v>
          </cell>
          <cell r="L140">
            <v>371000</v>
          </cell>
          <cell r="M140">
            <v>0</v>
          </cell>
          <cell r="N140">
            <v>0</v>
          </cell>
          <cell r="O140">
            <v>0</v>
          </cell>
          <cell r="P140">
            <v>371000</v>
          </cell>
          <cell r="Q140">
            <v>0</v>
          </cell>
          <cell r="R140">
            <v>371000</v>
          </cell>
          <cell r="S140">
            <v>0</v>
          </cell>
          <cell r="T140">
            <v>0</v>
          </cell>
          <cell r="U140">
            <v>0</v>
          </cell>
          <cell r="V140">
            <v>371000</v>
          </cell>
          <cell r="W140">
            <v>0</v>
          </cell>
        </row>
        <row r="144">
          <cell r="F144">
            <v>1475000</v>
          </cell>
          <cell r="G144">
            <v>0</v>
          </cell>
          <cell r="H144">
            <v>0</v>
          </cell>
          <cell r="I144">
            <v>0</v>
          </cell>
          <cell r="J144">
            <v>1475000</v>
          </cell>
          <cell r="K144">
            <v>0</v>
          </cell>
          <cell r="L144">
            <v>0</v>
          </cell>
          <cell r="M144">
            <v>0</v>
          </cell>
          <cell r="N144">
            <v>0</v>
          </cell>
          <cell r="O144">
            <v>0</v>
          </cell>
          <cell r="P144">
            <v>0</v>
          </cell>
          <cell r="Q144">
            <v>0</v>
          </cell>
          <cell r="R144">
            <v>0</v>
          </cell>
          <cell r="S144">
            <v>0</v>
          </cell>
          <cell r="T144">
            <v>0</v>
          </cell>
          <cell r="U144">
            <v>0</v>
          </cell>
          <cell r="V144">
            <v>0</v>
          </cell>
          <cell r="W144">
            <v>0</v>
          </cell>
        </row>
        <row r="146">
          <cell r="F146">
            <v>92606553.61999999</v>
          </cell>
          <cell r="G146">
            <v>0</v>
          </cell>
          <cell r="H146">
            <v>258590</v>
          </cell>
          <cell r="I146">
            <v>0</v>
          </cell>
          <cell r="J146">
            <v>92865143.61999999</v>
          </cell>
          <cell r="K146">
            <v>0</v>
          </cell>
          <cell r="L146">
            <v>88801207.469999999</v>
          </cell>
          <cell r="M146">
            <v>0</v>
          </cell>
          <cell r="N146">
            <v>0</v>
          </cell>
          <cell r="O146">
            <v>0</v>
          </cell>
          <cell r="P146">
            <v>88801207.469999999</v>
          </cell>
          <cell r="Q146">
            <v>0</v>
          </cell>
          <cell r="R146">
            <v>91458485.249999985</v>
          </cell>
          <cell r="S146">
            <v>0</v>
          </cell>
          <cell r="T146">
            <v>0</v>
          </cell>
          <cell r="U146">
            <v>0</v>
          </cell>
          <cell r="V146">
            <v>91458485.249999985</v>
          </cell>
          <cell r="W146">
            <v>0</v>
          </cell>
        </row>
        <row r="148">
          <cell r="F148">
            <v>0</v>
          </cell>
          <cell r="G148">
            <v>0</v>
          </cell>
          <cell r="H148">
            <v>800000</v>
          </cell>
          <cell r="I148">
            <v>0</v>
          </cell>
          <cell r="J148">
            <v>800000</v>
          </cell>
          <cell r="K148">
            <v>0</v>
          </cell>
          <cell r="L148">
            <v>0</v>
          </cell>
          <cell r="M148">
            <v>0</v>
          </cell>
          <cell r="N148">
            <v>0</v>
          </cell>
          <cell r="O148">
            <v>0</v>
          </cell>
          <cell r="P148">
            <v>0</v>
          </cell>
          <cell r="Q148">
            <v>0</v>
          </cell>
          <cell r="R148">
            <v>0</v>
          </cell>
          <cell r="S148">
            <v>0</v>
          </cell>
          <cell r="T148">
            <v>0</v>
          </cell>
          <cell r="U148">
            <v>0</v>
          </cell>
          <cell r="V148">
            <v>0</v>
          </cell>
          <cell r="W148">
            <v>0</v>
          </cell>
        </row>
        <row r="150">
          <cell r="F150">
            <v>82293910.840000004</v>
          </cell>
          <cell r="G150">
            <v>0</v>
          </cell>
          <cell r="H150">
            <v>-12658943.75</v>
          </cell>
          <cell r="I150">
            <v>0</v>
          </cell>
          <cell r="J150">
            <v>69634967.090000004</v>
          </cell>
          <cell r="K150">
            <v>0</v>
          </cell>
          <cell r="L150">
            <v>0</v>
          </cell>
          <cell r="M150">
            <v>0</v>
          </cell>
          <cell r="N150">
            <v>0</v>
          </cell>
          <cell r="O150">
            <v>0</v>
          </cell>
          <cell r="P150">
            <v>0</v>
          </cell>
          <cell r="Q150">
            <v>0</v>
          </cell>
          <cell r="R150">
            <v>0</v>
          </cell>
          <cell r="S150">
            <v>0</v>
          </cell>
          <cell r="T150">
            <v>0</v>
          </cell>
          <cell r="U150">
            <v>0</v>
          </cell>
          <cell r="V150">
            <v>0</v>
          </cell>
          <cell r="W150">
            <v>0</v>
          </cell>
        </row>
        <row r="154">
          <cell r="F154">
            <v>737015.31</v>
          </cell>
          <cell r="G154">
            <v>0</v>
          </cell>
          <cell r="H154">
            <v>0</v>
          </cell>
          <cell r="I154">
            <v>0</v>
          </cell>
          <cell r="J154">
            <v>737015.31</v>
          </cell>
          <cell r="K154">
            <v>0</v>
          </cell>
          <cell r="L154">
            <v>737015.31</v>
          </cell>
          <cell r="M154">
            <v>0</v>
          </cell>
          <cell r="N154">
            <v>0</v>
          </cell>
          <cell r="O154">
            <v>0</v>
          </cell>
          <cell r="P154">
            <v>737015.31</v>
          </cell>
          <cell r="Q154">
            <v>0</v>
          </cell>
          <cell r="R154">
            <v>737015.31</v>
          </cell>
          <cell r="S154">
            <v>0</v>
          </cell>
          <cell r="T154">
            <v>0</v>
          </cell>
          <cell r="U154">
            <v>0</v>
          </cell>
          <cell r="V154">
            <v>737015.31</v>
          </cell>
          <cell r="W154">
            <v>0</v>
          </cell>
        </row>
        <row r="156">
          <cell r="F156">
            <v>84000</v>
          </cell>
          <cell r="G156">
            <v>0</v>
          </cell>
          <cell r="H156">
            <v>0</v>
          </cell>
          <cell r="I156">
            <v>0</v>
          </cell>
          <cell r="J156">
            <v>84000</v>
          </cell>
          <cell r="K156">
            <v>0</v>
          </cell>
          <cell r="L156">
            <v>84000</v>
          </cell>
          <cell r="M156">
            <v>0</v>
          </cell>
          <cell r="N156">
            <v>0</v>
          </cell>
          <cell r="O156">
            <v>0</v>
          </cell>
          <cell r="P156">
            <v>84000</v>
          </cell>
          <cell r="Q156">
            <v>0</v>
          </cell>
          <cell r="R156">
            <v>84000</v>
          </cell>
          <cell r="S156">
            <v>0</v>
          </cell>
          <cell r="T156">
            <v>0</v>
          </cell>
          <cell r="U156">
            <v>0</v>
          </cell>
          <cell r="V156">
            <v>84000</v>
          </cell>
          <cell r="W156">
            <v>0</v>
          </cell>
        </row>
        <row r="158">
          <cell r="F158">
            <v>294000</v>
          </cell>
          <cell r="G158">
            <v>0</v>
          </cell>
          <cell r="H158">
            <v>0</v>
          </cell>
          <cell r="I158">
            <v>0</v>
          </cell>
          <cell r="J158">
            <v>294000</v>
          </cell>
          <cell r="K158">
            <v>0</v>
          </cell>
          <cell r="L158">
            <v>294000</v>
          </cell>
          <cell r="M158">
            <v>0</v>
          </cell>
          <cell r="N158">
            <v>0</v>
          </cell>
          <cell r="O158">
            <v>0</v>
          </cell>
          <cell r="P158">
            <v>294000</v>
          </cell>
          <cell r="Q158">
            <v>0</v>
          </cell>
          <cell r="R158">
            <v>294000</v>
          </cell>
          <cell r="S158">
            <v>0</v>
          </cell>
          <cell r="T158">
            <v>0</v>
          </cell>
          <cell r="U158">
            <v>0</v>
          </cell>
          <cell r="V158">
            <v>294000</v>
          </cell>
          <cell r="W158">
            <v>0</v>
          </cell>
        </row>
        <row r="161">
          <cell r="F161">
            <v>0</v>
          </cell>
          <cell r="G161">
            <v>0</v>
          </cell>
          <cell r="H161">
            <v>23219.599999999999</v>
          </cell>
          <cell r="I161">
            <v>0</v>
          </cell>
          <cell r="J161">
            <v>23219.599999999999</v>
          </cell>
          <cell r="K161">
            <v>0</v>
          </cell>
          <cell r="L161">
            <v>0</v>
          </cell>
          <cell r="M161">
            <v>0</v>
          </cell>
          <cell r="N161">
            <v>0</v>
          </cell>
          <cell r="O161">
            <v>0</v>
          </cell>
          <cell r="P161">
            <v>0</v>
          </cell>
          <cell r="Q161">
            <v>0</v>
          </cell>
          <cell r="R161">
            <v>0</v>
          </cell>
          <cell r="S161">
            <v>0</v>
          </cell>
          <cell r="T161">
            <v>0</v>
          </cell>
          <cell r="U161">
            <v>0</v>
          </cell>
          <cell r="V161">
            <v>0</v>
          </cell>
          <cell r="W161">
            <v>0</v>
          </cell>
        </row>
        <row r="162">
          <cell r="F162">
            <v>2394100</v>
          </cell>
          <cell r="G162">
            <v>0</v>
          </cell>
          <cell r="H162">
            <v>-376751.89999999997</v>
          </cell>
          <cell r="I162">
            <v>0</v>
          </cell>
          <cell r="J162">
            <v>2017348.1</v>
          </cell>
          <cell r="K162">
            <v>0</v>
          </cell>
          <cell r="L162">
            <v>2202300</v>
          </cell>
          <cell r="M162">
            <v>0</v>
          </cell>
          <cell r="N162">
            <v>0</v>
          </cell>
          <cell r="O162">
            <v>0</v>
          </cell>
          <cell r="P162">
            <v>2202300</v>
          </cell>
          <cell r="Q162">
            <v>0</v>
          </cell>
          <cell r="R162">
            <v>2140000</v>
          </cell>
          <cell r="S162">
            <v>0</v>
          </cell>
          <cell r="T162">
            <v>0</v>
          </cell>
          <cell r="U162">
            <v>0</v>
          </cell>
          <cell r="V162">
            <v>2140000</v>
          </cell>
          <cell r="W162">
            <v>0</v>
          </cell>
        </row>
        <row r="164">
          <cell r="F164">
            <v>0</v>
          </cell>
          <cell r="G164">
            <v>0</v>
          </cell>
          <cell r="H164">
            <v>1915087.95</v>
          </cell>
          <cell r="I164">
            <v>0</v>
          </cell>
          <cell r="J164">
            <v>1915087.95</v>
          </cell>
          <cell r="K164">
            <v>0</v>
          </cell>
          <cell r="L164">
            <v>0</v>
          </cell>
          <cell r="M164">
            <v>0</v>
          </cell>
          <cell r="N164">
            <v>0</v>
          </cell>
          <cell r="O164">
            <v>0</v>
          </cell>
          <cell r="P164">
            <v>0</v>
          </cell>
          <cell r="Q164">
            <v>0</v>
          </cell>
          <cell r="R164">
            <v>0</v>
          </cell>
          <cell r="S164">
            <v>0</v>
          </cell>
          <cell r="T164">
            <v>0</v>
          </cell>
          <cell r="U164">
            <v>0</v>
          </cell>
          <cell r="V164">
            <v>0</v>
          </cell>
          <cell r="W164">
            <v>0</v>
          </cell>
        </row>
        <row r="165">
          <cell r="F165">
            <v>10373682.120000001</v>
          </cell>
          <cell r="G165">
            <v>0</v>
          </cell>
          <cell r="H165">
            <v>-2795808.5099999993</v>
          </cell>
          <cell r="I165">
            <v>0</v>
          </cell>
          <cell r="J165">
            <v>7577873.6100000013</v>
          </cell>
          <cell r="K165">
            <v>0</v>
          </cell>
          <cell r="L165">
            <v>500000</v>
          </cell>
          <cell r="M165">
            <v>0</v>
          </cell>
          <cell r="N165">
            <v>0</v>
          </cell>
          <cell r="O165">
            <v>0</v>
          </cell>
          <cell r="P165">
            <v>500000</v>
          </cell>
          <cell r="Q165">
            <v>0</v>
          </cell>
          <cell r="R165">
            <v>500000</v>
          </cell>
          <cell r="S165">
            <v>0</v>
          </cell>
          <cell r="T165">
            <v>0</v>
          </cell>
          <cell r="U165">
            <v>0</v>
          </cell>
          <cell r="V165">
            <v>500000</v>
          </cell>
          <cell r="W165">
            <v>0</v>
          </cell>
        </row>
        <row r="168">
          <cell r="F168">
            <v>10000</v>
          </cell>
          <cell r="G168">
            <v>0</v>
          </cell>
          <cell r="H168">
            <v>0</v>
          </cell>
          <cell r="I168">
            <v>0</v>
          </cell>
          <cell r="J168">
            <v>10000</v>
          </cell>
          <cell r="K168">
            <v>0</v>
          </cell>
          <cell r="L168">
            <v>10000</v>
          </cell>
          <cell r="M168">
            <v>0</v>
          </cell>
          <cell r="N168">
            <v>0</v>
          </cell>
          <cell r="O168">
            <v>0</v>
          </cell>
          <cell r="P168">
            <v>10000</v>
          </cell>
          <cell r="Q168">
            <v>0</v>
          </cell>
          <cell r="R168">
            <v>10000</v>
          </cell>
          <cell r="S168">
            <v>0</v>
          </cell>
          <cell r="T168">
            <v>0</v>
          </cell>
          <cell r="U168">
            <v>0</v>
          </cell>
          <cell r="V168">
            <v>10000</v>
          </cell>
          <cell r="W168">
            <v>0</v>
          </cell>
        </row>
        <row r="170">
          <cell r="F170">
            <v>108000</v>
          </cell>
          <cell r="G170">
            <v>0</v>
          </cell>
          <cell r="H170">
            <v>-6000</v>
          </cell>
          <cell r="I170">
            <v>0</v>
          </cell>
          <cell r="J170">
            <v>102000</v>
          </cell>
          <cell r="K170">
            <v>0</v>
          </cell>
          <cell r="L170">
            <v>112320</v>
          </cell>
          <cell r="M170">
            <v>0</v>
          </cell>
          <cell r="N170">
            <v>0</v>
          </cell>
          <cell r="O170">
            <v>0</v>
          </cell>
          <cell r="P170">
            <v>112320</v>
          </cell>
          <cell r="Q170">
            <v>0</v>
          </cell>
          <cell r="R170">
            <v>116813</v>
          </cell>
          <cell r="S170">
            <v>0</v>
          </cell>
          <cell r="T170">
            <v>0</v>
          </cell>
          <cell r="U170">
            <v>0</v>
          </cell>
          <cell r="V170">
            <v>116813</v>
          </cell>
          <cell r="W170">
            <v>0</v>
          </cell>
        </row>
        <row r="172">
          <cell r="F172">
            <v>253476</v>
          </cell>
          <cell r="G172">
            <v>0</v>
          </cell>
          <cell r="H172">
            <v>6000</v>
          </cell>
          <cell r="I172">
            <v>0</v>
          </cell>
          <cell r="J172">
            <v>259476</v>
          </cell>
          <cell r="K172">
            <v>0</v>
          </cell>
          <cell r="L172">
            <v>263962</v>
          </cell>
          <cell r="M172">
            <v>0</v>
          </cell>
          <cell r="N172">
            <v>0</v>
          </cell>
          <cell r="O172">
            <v>0</v>
          </cell>
          <cell r="P172">
            <v>263962</v>
          </cell>
          <cell r="Q172">
            <v>0</v>
          </cell>
          <cell r="R172">
            <v>222377</v>
          </cell>
          <cell r="S172">
            <v>0</v>
          </cell>
          <cell r="T172">
            <v>0</v>
          </cell>
          <cell r="U172">
            <v>0</v>
          </cell>
          <cell r="V172">
            <v>222377</v>
          </cell>
          <cell r="W172">
            <v>0</v>
          </cell>
        </row>
        <row r="175">
          <cell r="F175">
            <v>0</v>
          </cell>
          <cell r="G175">
            <v>0</v>
          </cell>
          <cell r="H175">
            <v>353532.3</v>
          </cell>
          <cell r="I175">
            <v>0</v>
          </cell>
          <cell r="J175">
            <v>353532.3</v>
          </cell>
          <cell r="K175">
            <v>0</v>
          </cell>
          <cell r="L175">
            <v>0</v>
          </cell>
          <cell r="M175">
            <v>0</v>
          </cell>
          <cell r="N175">
            <v>0</v>
          </cell>
          <cell r="O175">
            <v>0</v>
          </cell>
          <cell r="P175">
            <v>0</v>
          </cell>
          <cell r="Q175">
            <v>0</v>
          </cell>
          <cell r="R175">
            <v>0</v>
          </cell>
          <cell r="S175">
            <v>0</v>
          </cell>
          <cell r="T175">
            <v>0</v>
          </cell>
          <cell r="U175">
            <v>0</v>
          </cell>
          <cell r="V175">
            <v>0</v>
          </cell>
          <cell r="W175">
            <v>0</v>
          </cell>
        </row>
        <row r="183">
          <cell r="F183">
            <v>5376481.0800000001</v>
          </cell>
          <cell r="G183">
            <v>5376481.0800000001</v>
          </cell>
          <cell r="H183">
            <v>0</v>
          </cell>
          <cell r="I183">
            <v>0</v>
          </cell>
          <cell r="J183">
            <v>5376481.0800000001</v>
          </cell>
          <cell r="K183">
            <v>5376481.0800000001</v>
          </cell>
          <cell r="L183">
            <v>5381481.0800000001</v>
          </cell>
          <cell r="M183">
            <v>5381481.0800000001</v>
          </cell>
          <cell r="N183">
            <v>0</v>
          </cell>
          <cell r="O183">
            <v>0</v>
          </cell>
          <cell r="P183">
            <v>5381481.0800000001</v>
          </cell>
          <cell r="Q183">
            <v>5381481.0800000001</v>
          </cell>
          <cell r="R183">
            <v>5376481.0800000001</v>
          </cell>
          <cell r="S183">
            <v>5376481.0800000001</v>
          </cell>
          <cell r="T183">
            <v>0</v>
          </cell>
          <cell r="U183">
            <v>0</v>
          </cell>
          <cell r="V183">
            <v>5376481.0800000001</v>
          </cell>
          <cell r="W183">
            <v>5376481.0800000001</v>
          </cell>
        </row>
        <row r="184">
          <cell r="F184">
            <v>456718.44999999995</v>
          </cell>
          <cell r="G184">
            <v>456718.44999999995</v>
          </cell>
          <cell r="H184">
            <v>0</v>
          </cell>
          <cell r="I184">
            <v>0</v>
          </cell>
          <cell r="J184">
            <v>456718.44999999995</v>
          </cell>
          <cell r="K184">
            <v>456718.44999999995</v>
          </cell>
          <cell r="L184">
            <v>732016.66999999993</v>
          </cell>
          <cell r="M184">
            <v>732016.66999999993</v>
          </cell>
          <cell r="N184">
            <v>0</v>
          </cell>
          <cell r="O184">
            <v>0</v>
          </cell>
          <cell r="P184">
            <v>732016.66999999993</v>
          </cell>
          <cell r="Q184">
            <v>732016.66999999993</v>
          </cell>
          <cell r="R184">
            <v>1002591.28</v>
          </cell>
          <cell r="S184">
            <v>1002591.28</v>
          </cell>
          <cell r="T184">
            <v>0</v>
          </cell>
          <cell r="U184">
            <v>0</v>
          </cell>
          <cell r="V184">
            <v>1002591.28</v>
          </cell>
          <cell r="W184">
            <v>1002591.28</v>
          </cell>
        </row>
        <row r="189">
          <cell r="F189">
            <v>132500</v>
          </cell>
          <cell r="G189">
            <v>0</v>
          </cell>
          <cell r="H189">
            <v>0</v>
          </cell>
          <cell r="I189">
            <v>0</v>
          </cell>
          <cell r="J189">
            <v>132500</v>
          </cell>
          <cell r="K189">
            <v>0</v>
          </cell>
          <cell r="L189">
            <v>804000</v>
          </cell>
          <cell r="M189">
            <v>0</v>
          </cell>
          <cell r="N189">
            <v>0</v>
          </cell>
          <cell r="O189">
            <v>0</v>
          </cell>
          <cell r="P189">
            <v>804000</v>
          </cell>
          <cell r="Q189">
            <v>0</v>
          </cell>
          <cell r="R189">
            <v>72000</v>
          </cell>
          <cell r="S189">
            <v>0</v>
          </cell>
          <cell r="T189">
            <v>0</v>
          </cell>
          <cell r="U189">
            <v>0</v>
          </cell>
          <cell r="V189">
            <v>72000</v>
          </cell>
          <cell r="W189">
            <v>0</v>
          </cell>
        </row>
        <row r="194">
          <cell r="F194">
            <v>30000</v>
          </cell>
          <cell r="G194">
            <v>0</v>
          </cell>
          <cell r="H194">
            <v>0</v>
          </cell>
          <cell r="I194">
            <v>0</v>
          </cell>
          <cell r="J194">
            <v>30000</v>
          </cell>
          <cell r="K194">
            <v>0</v>
          </cell>
          <cell r="L194">
            <v>30000</v>
          </cell>
          <cell r="M194">
            <v>0</v>
          </cell>
          <cell r="N194">
            <v>0</v>
          </cell>
          <cell r="O194">
            <v>0</v>
          </cell>
          <cell r="P194">
            <v>30000</v>
          </cell>
          <cell r="Q194">
            <v>0</v>
          </cell>
          <cell r="R194">
            <v>30000</v>
          </cell>
          <cell r="S194">
            <v>0</v>
          </cell>
          <cell r="T194">
            <v>0</v>
          </cell>
          <cell r="U194">
            <v>0</v>
          </cell>
          <cell r="V194">
            <v>30000</v>
          </cell>
          <cell r="W194">
            <v>0</v>
          </cell>
        </row>
        <row r="196">
          <cell r="F196">
            <v>773650</v>
          </cell>
          <cell r="G196">
            <v>0</v>
          </cell>
          <cell r="H196">
            <v>0</v>
          </cell>
          <cell r="I196">
            <v>0</v>
          </cell>
          <cell r="J196">
            <v>773650</v>
          </cell>
          <cell r="K196">
            <v>0</v>
          </cell>
          <cell r="L196">
            <v>0</v>
          </cell>
          <cell r="M196">
            <v>0</v>
          </cell>
          <cell r="N196">
            <v>0</v>
          </cell>
          <cell r="O196">
            <v>0</v>
          </cell>
          <cell r="P196">
            <v>0</v>
          </cell>
          <cell r="Q196">
            <v>0</v>
          </cell>
          <cell r="R196">
            <v>494000</v>
          </cell>
          <cell r="S196">
            <v>0</v>
          </cell>
          <cell r="T196">
            <v>0</v>
          </cell>
          <cell r="U196">
            <v>0</v>
          </cell>
          <cell r="V196">
            <v>494000</v>
          </cell>
          <cell r="W196">
            <v>0</v>
          </cell>
        </row>
        <row r="199">
          <cell r="F199">
            <v>317000</v>
          </cell>
          <cell r="G199">
            <v>0</v>
          </cell>
          <cell r="H199">
            <v>0</v>
          </cell>
          <cell r="I199">
            <v>0</v>
          </cell>
          <cell r="J199">
            <v>317000</v>
          </cell>
          <cell r="K199">
            <v>0</v>
          </cell>
          <cell r="L199">
            <v>317000</v>
          </cell>
          <cell r="M199">
            <v>0</v>
          </cell>
          <cell r="N199">
            <v>0</v>
          </cell>
          <cell r="O199">
            <v>0</v>
          </cell>
          <cell r="P199">
            <v>317000</v>
          </cell>
          <cell r="Q199">
            <v>0</v>
          </cell>
          <cell r="R199">
            <v>317000</v>
          </cell>
          <cell r="S199">
            <v>0</v>
          </cell>
          <cell r="T199">
            <v>0</v>
          </cell>
          <cell r="U199">
            <v>0</v>
          </cell>
          <cell r="V199">
            <v>317000</v>
          </cell>
          <cell r="W199">
            <v>0</v>
          </cell>
        </row>
        <row r="201">
          <cell r="F201">
            <v>14029006.51</v>
          </cell>
          <cell r="G201">
            <v>0</v>
          </cell>
          <cell r="H201">
            <v>0</v>
          </cell>
          <cell r="I201">
            <v>0</v>
          </cell>
          <cell r="J201">
            <v>14029006.51</v>
          </cell>
          <cell r="K201">
            <v>0</v>
          </cell>
          <cell r="L201">
            <v>13909822.18</v>
          </cell>
          <cell r="M201">
            <v>0</v>
          </cell>
          <cell r="N201">
            <v>0</v>
          </cell>
          <cell r="O201">
            <v>0</v>
          </cell>
          <cell r="P201">
            <v>13909822.18</v>
          </cell>
          <cell r="Q201">
            <v>0</v>
          </cell>
          <cell r="R201">
            <v>13909822.18</v>
          </cell>
          <cell r="S201">
            <v>0</v>
          </cell>
          <cell r="T201">
            <v>0</v>
          </cell>
          <cell r="U201">
            <v>0</v>
          </cell>
          <cell r="V201">
            <v>13909822.18</v>
          </cell>
          <cell r="W201">
            <v>0</v>
          </cell>
        </row>
        <row r="202">
          <cell r="F202">
            <v>1051564.8600000001</v>
          </cell>
          <cell r="G202">
            <v>0</v>
          </cell>
          <cell r="H202">
            <v>0</v>
          </cell>
          <cell r="I202">
            <v>0</v>
          </cell>
          <cell r="J202">
            <v>1051564.8600000001</v>
          </cell>
          <cell r="K202">
            <v>0</v>
          </cell>
          <cell r="L202">
            <v>1051564.8600000001</v>
          </cell>
          <cell r="M202">
            <v>0</v>
          </cell>
          <cell r="N202">
            <v>0</v>
          </cell>
          <cell r="O202">
            <v>0</v>
          </cell>
          <cell r="P202">
            <v>1051564.8600000001</v>
          </cell>
          <cell r="Q202">
            <v>0</v>
          </cell>
          <cell r="R202">
            <v>1051564.8600000001</v>
          </cell>
          <cell r="S202">
            <v>0</v>
          </cell>
          <cell r="T202">
            <v>0</v>
          </cell>
          <cell r="U202">
            <v>0</v>
          </cell>
          <cell r="V202">
            <v>1051564.8600000001</v>
          </cell>
          <cell r="W202">
            <v>0</v>
          </cell>
        </row>
        <row r="203">
          <cell r="F203">
            <v>26154</v>
          </cell>
          <cell r="G203">
            <v>0</v>
          </cell>
          <cell r="H203">
            <v>0</v>
          </cell>
          <cell r="I203">
            <v>0</v>
          </cell>
          <cell r="J203">
            <v>26154</v>
          </cell>
          <cell r="K203">
            <v>0</v>
          </cell>
          <cell r="L203">
            <v>26154</v>
          </cell>
          <cell r="M203">
            <v>0</v>
          </cell>
          <cell r="N203">
            <v>0</v>
          </cell>
          <cell r="O203">
            <v>0</v>
          </cell>
          <cell r="P203">
            <v>26154</v>
          </cell>
          <cell r="Q203">
            <v>0</v>
          </cell>
          <cell r="R203">
            <v>26154</v>
          </cell>
          <cell r="S203">
            <v>0</v>
          </cell>
          <cell r="T203">
            <v>0</v>
          </cell>
          <cell r="U203">
            <v>0</v>
          </cell>
          <cell r="V203">
            <v>26154</v>
          </cell>
          <cell r="W203">
            <v>0</v>
          </cell>
        </row>
        <row r="208">
          <cell r="F208">
            <v>30000</v>
          </cell>
          <cell r="G208">
            <v>0</v>
          </cell>
          <cell r="H208">
            <v>0</v>
          </cell>
          <cell r="I208">
            <v>0</v>
          </cell>
          <cell r="J208">
            <v>30000</v>
          </cell>
          <cell r="K208">
            <v>0</v>
          </cell>
          <cell r="L208">
            <v>30000</v>
          </cell>
          <cell r="M208">
            <v>0</v>
          </cell>
          <cell r="N208">
            <v>0</v>
          </cell>
          <cell r="O208">
            <v>0</v>
          </cell>
          <cell r="P208">
            <v>30000</v>
          </cell>
          <cell r="Q208">
            <v>0</v>
          </cell>
          <cell r="R208">
            <v>30000</v>
          </cell>
          <cell r="S208">
            <v>0</v>
          </cell>
          <cell r="T208">
            <v>0</v>
          </cell>
          <cell r="U208">
            <v>0</v>
          </cell>
          <cell r="V208">
            <v>30000</v>
          </cell>
          <cell r="W208">
            <v>0</v>
          </cell>
        </row>
        <row r="210">
          <cell r="F210">
            <v>524500</v>
          </cell>
          <cell r="G210">
            <v>0</v>
          </cell>
          <cell r="H210">
            <v>0</v>
          </cell>
          <cell r="I210">
            <v>0</v>
          </cell>
          <cell r="J210">
            <v>524500</v>
          </cell>
          <cell r="K210">
            <v>0</v>
          </cell>
          <cell r="L210">
            <v>220000</v>
          </cell>
          <cell r="M210">
            <v>0</v>
          </cell>
          <cell r="N210">
            <v>0</v>
          </cell>
          <cell r="O210">
            <v>0</v>
          </cell>
          <cell r="P210">
            <v>220000</v>
          </cell>
          <cell r="Q210">
            <v>0</v>
          </cell>
          <cell r="R210">
            <v>220000</v>
          </cell>
          <cell r="S210">
            <v>0</v>
          </cell>
          <cell r="T210">
            <v>0</v>
          </cell>
          <cell r="U210">
            <v>0</v>
          </cell>
          <cell r="V210">
            <v>220000</v>
          </cell>
          <cell r="W210">
            <v>0</v>
          </cell>
        </row>
        <row r="212">
          <cell r="F212">
            <v>1068900.01</v>
          </cell>
          <cell r="G212">
            <v>0</v>
          </cell>
          <cell r="H212">
            <v>0</v>
          </cell>
          <cell r="I212">
            <v>0</v>
          </cell>
          <cell r="J212">
            <v>1068900.01</v>
          </cell>
          <cell r="K212">
            <v>0</v>
          </cell>
          <cell r="L212">
            <v>1068900.01</v>
          </cell>
          <cell r="M212">
            <v>0</v>
          </cell>
          <cell r="N212">
            <v>0</v>
          </cell>
          <cell r="O212">
            <v>0</v>
          </cell>
          <cell r="P212">
            <v>1068900.01</v>
          </cell>
          <cell r="Q212">
            <v>0</v>
          </cell>
          <cell r="R212">
            <v>1068900.01</v>
          </cell>
          <cell r="S212">
            <v>0</v>
          </cell>
          <cell r="T212">
            <v>0</v>
          </cell>
          <cell r="U212">
            <v>0</v>
          </cell>
          <cell r="V212">
            <v>1068900.01</v>
          </cell>
          <cell r="W212">
            <v>0</v>
          </cell>
        </row>
        <row r="215">
          <cell r="F215">
            <v>0</v>
          </cell>
          <cell r="G215">
            <v>0</v>
          </cell>
          <cell r="H215">
            <v>0</v>
          </cell>
          <cell r="I215">
            <v>0</v>
          </cell>
          <cell r="J215">
            <v>0</v>
          </cell>
          <cell r="K215">
            <v>0</v>
          </cell>
          <cell r="L215">
            <v>0</v>
          </cell>
          <cell r="M215">
            <v>0</v>
          </cell>
          <cell r="N215">
            <v>0</v>
          </cell>
          <cell r="O215">
            <v>0</v>
          </cell>
          <cell r="P215">
            <v>0</v>
          </cell>
          <cell r="Q215">
            <v>0</v>
          </cell>
          <cell r="R215">
            <v>238000</v>
          </cell>
          <cell r="S215">
            <v>0</v>
          </cell>
          <cell r="T215">
            <v>0</v>
          </cell>
          <cell r="U215">
            <v>0</v>
          </cell>
          <cell r="V215">
            <v>238000</v>
          </cell>
          <cell r="W215">
            <v>0</v>
          </cell>
        </row>
        <row r="217">
          <cell r="F217">
            <v>16000</v>
          </cell>
          <cell r="G217">
            <v>0</v>
          </cell>
          <cell r="H217">
            <v>0</v>
          </cell>
          <cell r="I217">
            <v>0</v>
          </cell>
          <cell r="J217">
            <v>16000</v>
          </cell>
          <cell r="K217">
            <v>0</v>
          </cell>
          <cell r="L217">
            <v>16000</v>
          </cell>
          <cell r="M217">
            <v>0</v>
          </cell>
          <cell r="N217">
            <v>0</v>
          </cell>
          <cell r="O217">
            <v>0</v>
          </cell>
          <cell r="P217">
            <v>16000</v>
          </cell>
          <cell r="Q217">
            <v>0</v>
          </cell>
          <cell r="R217">
            <v>16000</v>
          </cell>
          <cell r="S217">
            <v>0</v>
          </cell>
          <cell r="T217">
            <v>0</v>
          </cell>
          <cell r="U217">
            <v>0</v>
          </cell>
          <cell r="V217">
            <v>16000</v>
          </cell>
          <cell r="W217">
            <v>0</v>
          </cell>
        </row>
        <row r="220">
          <cell r="F220">
            <v>1512360</v>
          </cell>
          <cell r="G220">
            <v>0</v>
          </cell>
          <cell r="H220">
            <v>0</v>
          </cell>
          <cell r="I220">
            <v>0</v>
          </cell>
          <cell r="J220">
            <v>1512360</v>
          </cell>
          <cell r="K220">
            <v>0</v>
          </cell>
          <cell r="L220">
            <v>912360</v>
          </cell>
          <cell r="M220">
            <v>0</v>
          </cell>
          <cell r="N220">
            <v>0</v>
          </cell>
          <cell r="O220">
            <v>0</v>
          </cell>
          <cell r="P220">
            <v>912360</v>
          </cell>
          <cell r="Q220">
            <v>0</v>
          </cell>
          <cell r="R220">
            <v>912360</v>
          </cell>
          <cell r="S220">
            <v>0</v>
          </cell>
          <cell r="T220">
            <v>0</v>
          </cell>
          <cell r="U220">
            <v>0</v>
          </cell>
          <cell r="V220">
            <v>912360</v>
          </cell>
          <cell r="W220">
            <v>0</v>
          </cell>
        </row>
        <row r="226">
          <cell r="F226">
            <v>43608078.619999997</v>
          </cell>
          <cell r="G226">
            <v>0</v>
          </cell>
          <cell r="H226">
            <v>-6714716.6699999999</v>
          </cell>
          <cell r="I226">
            <v>0</v>
          </cell>
          <cell r="J226">
            <v>36893361.949999996</v>
          </cell>
          <cell r="K226">
            <v>0</v>
          </cell>
          <cell r="L226">
            <v>25636007.530000001</v>
          </cell>
          <cell r="M226">
            <v>0</v>
          </cell>
          <cell r="N226">
            <v>0</v>
          </cell>
          <cell r="O226">
            <v>0</v>
          </cell>
          <cell r="P226">
            <v>25636007.530000001</v>
          </cell>
          <cell r="Q226">
            <v>0</v>
          </cell>
          <cell r="R226">
            <v>25636007.530000001</v>
          </cell>
          <cell r="S226">
            <v>0</v>
          </cell>
          <cell r="T226">
            <v>0</v>
          </cell>
          <cell r="U226">
            <v>0</v>
          </cell>
          <cell r="V226">
            <v>25636007.530000001</v>
          </cell>
          <cell r="W226">
            <v>0</v>
          </cell>
        </row>
        <row r="230">
          <cell r="F230">
            <v>4152939</v>
          </cell>
          <cell r="G230">
            <v>4152939</v>
          </cell>
          <cell r="H230">
            <v>0</v>
          </cell>
          <cell r="I230">
            <v>0</v>
          </cell>
          <cell r="J230">
            <v>4152939</v>
          </cell>
          <cell r="K230">
            <v>4152939</v>
          </cell>
          <cell r="L230">
            <v>4152939</v>
          </cell>
          <cell r="M230">
            <v>4152939</v>
          </cell>
          <cell r="N230">
            <v>0</v>
          </cell>
          <cell r="O230">
            <v>0</v>
          </cell>
          <cell r="P230">
            <v>4152939</v>
          </cell>
          <cell r="Q230">
            <v>4152939</v>
          </cell>
          <cell r="R230">
            <v>4152939</v>
          </cell>
          <cell r="S230">
            <v>4152939</v>
          </cell>
          <cell r="T230">
            <v>0</v>
          </cell>
          <cell r="U230">
            <v>0</v>
          </cell>
          <cell r="V230">
            <v>4152939</v>
          </cell>
          <cell r="W230">
            <v>4152939</v>
          </cell>
        </row>
        <row r="235">
          <cell r="F235">
            <v>182123782.72</v>
          </cell>
          <cell r="G235">
            <v>0</v>
          </cell>
          <cell r="H235">
            <v>12000000</v>
          </cell>
          <cell r="I235">
            <v>0</v>
          </cell>
          <cell r="J235">
            <v>194123782.72</v>
          </cell>
          <cell r="K235">
            <v>0</v>
          </cell>
          <cell r="L235">
            <v>167581642.25999999</v>
          </cell>
          <cell r="M235">
            <v>0</v>
          </cell>
          <cell r="N235">
            <v>0</v>
          </cell>
          <cell r="O235">
            <v>0</v>
          </cell>
          <cell r="P235">
            <v>167581642.25999999</v>
          </cell>
          <cell r="Q235">
            <v>0</v>
          </cell>
          <cell r="R235">
            <v>167581642.25999999</v>
          </cell>
          <cell r="S235">
            <v>0</v>
          </cell>
          <cell r="T235">
            <v>0</v>
          </cell>
          <cell r="U235">
            <v>0</v>
          </cell>
          <cell r="V235">
            <v>167581642.25999999</v>
          </cell>
          <cell r="W235">
            <v>0</v>
          </cell>
        </row>
        <row r="237">
          <cell r="F237">
            <v>2600000</v>
          </cell>
          <cell r="G237">
            <v>0</v>
          </cell>
          <cell r="H237">
            <v>0</v>
          </cell>
          <cell r="I237">
            <v>0</v>
          </cell>
          <cell r="J237">
            <v>2600000</v>
          </cell>
          <cell r="K237">
            <v>0</v>
          </cell>
          <cell r="L237">
            <v>2600000</v>
          </cell>
          <cell r="M237">
            <v>0</v>
          </cell>
          <cell r="N237">
            <v>0</v>
          </cell>
          <cell r="O237">
            <v>0</v>
          </cell>
          <cell r="P237">
            <v>2600000</v>
          </cell>
          <cell r="Q237">
            <v>0</v>
          </cell>
          <cell r="R237">
            <v>2600000</v>
          </cell>
          <cell r="S237">
            <v>0</v>
          </cell>
          <cell r="T237">
            <v>0</v>
          </cell>
          <cell r="U237">
            <v>0</v>
          </cell>
          <cell r="V237">
            <v>2600000</v>
          </cell>
          <cell r="W237">
            <v>0</v>
          </cell>
        </row>
        <row r="239">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row>
        <row r="241">
          <cell r="F241">
            <v>0</v>
          </cell>
          <cell r="G241">
            <v>0</v>
          </cell>
          <cell r="H241">
            <v>38172498.869999997</v>
          </cell>
          <cell r="I241">
            <v>38172498.869999997</v>
          </cell>
          <cell r="J241">
            <v>38172498.869999997</v>
          </cell>
          <cell r="K241">
            <v>38172498.869999997</v>
          </cell>
          <cell r="L241">
            <v>0</v>
          </cell>
          <cell r="M241">
            <v>0</v>
          </cell>
          <cell r="N241">
            <v>0</v>
          </cell>
          <cell r="O241">
            <v>0</v>
          </cell>
          <cell r="P241">
            <v>0</v>
          </cell>
          <cell r="Q241">
            <v>0</v>
          </cell>
          <cell r="R241">
            <v>0</v>
          </cell>
          <cell r="S241">
            <v>0</v>
          </cell>
          <cell r="T241">
            <v>0</v>
          </cell>
          <cell r="U241">
            <v>0</v>
          </cell>
          <cell r="V241">
            <v>0</v>
          </cell>
          <cell r="W241">
            <v>0</v>
          </cell>
        </row>
        <row r="243">
          <cell r="F243">
            <v>0</v>
          </cell>
          <cell r="G243">
            <v>0</v>
          </cell>
          <cell r="H243">
            <v>22149262.199999999</v>
          </cell>
          <cell r="I243">
            <v>22149262.199999999</v>
          </cell>
          <cell r="J243">
            <v>22149262.199999999</v>
          </cell>
          <cell r="K243">
            <v>22149262.199999999</v>
          </cell>
          <cell r="L243">
            <v>0</v>
          </cell>
          <cell r="M243">
            <v>0</v>
          </cell>
          <cell r="N243">
            <v>0</v>
          </cell>
          <cell r="O243">
            <v>0</v>
          </cell>
          <cell r="P243">
            <v>0</v>
          </cell>
          <cell r="Q243">
            <v>0</v>
          </cell>
          <cell r="R243">
            <v>0</v>
          </cell>
          <cell r="S243">
            <v>0</v>
          </cell>
          <cell r="T243">
            <v>0</v>
          </cell>
          <cell r="U243">
            <v>0</v>
          </cell>
          <cell r="V243">
            <v>0</v>
          </cell>
          <cell r="W243">
            <v>0</v>
          </cell>
        </row>
        <row r="245">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row>
        <row r="248">
          <cell r="F248">
            <v>33501100</v>
          </cell>
          <cell r="G248">
            <v>33497700</v>
          </cell>
          <cell r="H248">
            <v>0</v>
          </cell>
          <cell r="I248">
            <v>0</v>
          </cell>
          <cell r="J248">
            <v>33501100</v>
          </cell>
          <cell r="K248">
            <v>33497700</v>
          </cell>
          <cell r="L248">
            <v>0</v>
          </cell>
          <cell r="M248">
            <v>0</v>
          </cell>
          <cell r="N248">
            <v>0</v>
          </cell>
          <cell r="O248">
            <v>0</v>
          </cell>
          <cell r="P248">
            <v>0</v>
          </cell>
          <cell r="Q248">
            <v>0</v>
          </cell>
          <cell r="R248">
            <v>0</v>
          </cell>
          <cell r="S248">
            <v>0</v>
          </cell>
          <cell r="T248">
            <v>0</v>
          </cell>
          <cell r="U248">
            <v>0</v>
          </cell>
          <cell r="V248">
            <v>0</v>
          </cell>
          <cell r="W248">
            <v>0</v>
          </cell>
        </row>
        <row r="252">
          <cell r="F252">
            <v>0</v>
          </cell>
          <cell r="G252">
            <v>0</v>
          </cell>
          <cell r="H252">
            <v>371625.28</v>
          </cell>
          <cell r="I252">
            <v>0</v>
          </cell>
          <cell r="J252">
            <v>371625.28</v>
          </cell>
          <cell r="K252">
            <v>0</v>
          </cell>
          <cell r="L252">
            <v>0</v>
          </cell>
          <cell r="M252">
            <v>0</v>
          </cell>
          <cell r="N252">
            <v>0</v>
          </cell>
          <cell r="O252">
            <v>0</v>
          </cell>
          <cell r="P252">
            <v>0</v>
          </cell>
          <cell r="Q252">
            <v>0</v>
          </cell>
          <cell r="R252">
            <v>0</v>
          </cell>
          <cell r="S252">
            <v>0</v>
          </cell>
          <cell r="T252">
            <v>0</v>
          </cell>
          <cell r="U252">
            <v>0</v>
          </cell>
          <cell r="V252">
            <v>0</v>
          </cell>
          <cell r="W252">
            <v>0</v>
          </cell>
        </row>
        <row r="257">
          <cell r="F257">
            <v>34982.31</v>
          </cell>
          <cell r="G257">
            <v>34982.31</v>
          </cell>
          <cell r="H257">
            <v>583.04</v>
          </cell>
          <cell r="I257">
            <v>583.04</v>
          </cell>
          <cell r="J257">
            <v>35565.35</v>
          </cell>
          <cell r="K257">
            <v>35565.35</v>
          </cell>
          <cell r="L257">
            <v>34982.31</v>
          </cell>
          <cell r="M257">
            <v>34982.31</v>
          </cell>
          <cell r="N257">
            <v>0</v>
          </cell>
          <cell r="O257">
            <v>0</v>
          </cell>
          <cell r="P257">
            <v>34982.31</v>
          </cell>
          <cell r="Q257">
            <v>34982.31</v>
          </cell>
          <cell r="R257">
            <v>34982.31</v>
          </cell>
          <cell r="S257">
            <v>34982.31</v>
          </cell>
          <cell r="T257">
            <v>0</v>
          </cell>
          <cell r="U257">
            <v>0</v>
          </cell>
          <cell r="V257">
            <v>34982.31</v>
          </cell>
          <cell r="W257">
            <v>34982.31</v>
          </cell>
        </row>
        <row r="259">
          <cell r="F259">
            <v>11660.77</v>
          </cell>
          <cell r="G259">
            <v>0</v>
          </cell>
          <cell r="H259">
            <v>194.34</v>
          </cell>
          <cell r="I259">
            <v>0</v>
          </cell>
          <cell r="J259">
            <v>11855.11</v>
          </cell>
          <cell r="K259">
            <v>0</v>
          </cell>
          <cell r="L259">
            <v>11660.77</v>
          </cell>
          <cell r="M259">
            <v>0</v>
          </cell>
          <cell r="N259">
            <v>0</v>
          </cell>
          <cell r="O259">
            <v>0</v>
          </cell>
          <cell r="P259">
            <v>11660.77</v>
          </cell>
          <cell r="Q259">
            <v>0</v>
          </cell>
          <cell r="R259">
            <v>11660.77</v>
          </cell>
          <cell r="S259">
            <v>0</v>
          </cell>
          <cell r="T259">
            <v>0</v>
          </cell>
          <cell r="U259">
            <v>0</v>
          </cell>
          <cell r="V259">
            <v>11660.77</v>
          </cell>
          <cell r="W259">
            <v>0</v>
          </cell>
        </row>
        <row r="264">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row>
        <row r="266">
          <cell r="F266">
            <v>1000000</v>
          </cell>
          <cell r="G266">
            <v>0</v>
          </cell>
          <cell r="H266">
            <v>0</v>
          </cell>
          <cell r="I266">
            <v>0</v>
          </cell>
          <cell r="J266">
            <v>1000000</v>
          </cell>
          <cell r="K266">
            <v>0</v>
          </cell>
          <cell r="L266">
            <v>1000000</v>
          </cell>
          <cell r="M266">
            <v>0</v>
          </cell>
          <cell r="N266">
            <v>0</v>
          </cell>
          <cell r="O266">
            <v>0</v>
          </cell>
          <cell r="P266">
            <v>1000000</v>
          </cell>
          <cell r="Q266">
            <v>0</v>
          </cell>
          <cell r="R266">
            <v>1000000</v>
          </cell>
          <cell r="S266">
            <v>0</v>
          </cell>
          <cell r="T266">
            <v>0</v>
          </cell>
          <cell r="U266">
            <v>0</v>
          </cell>
          <cell r="V266">
            <v>1000000</v>
          </cell>
          <cell r="W266">
            <v>0</v>
          </cell>
        </row>
        <row r="269">
          <cell r="F269">
            <v>1210000</v>
          </cell>
          <cell r="G269">
            <v>0</v>
          </cell>
          <cell r="H269">
            <v>0</v>
          </cell>
          <cell r="I269">
            <v>0</v>
          </cell>
          <cell r="J269">
            <v>1210000</v>
          </cell>
          <cell r="K269">
            <v>0</v>
          </cell>
          <cell r="L269">
            <v>210000</v>
          </cell>
          <cell r="M269">
            <v>0</v>
          </cell>
          <cell r="N269">
            <v>0</v>
          </cell>
          <cell r="O269">
            <v>0</v>
          </cell>
          <cell r="P269">
            <v>210000</v>
          </cell>
          <cell r="Q269">
            <v>0</v>
          </cell>
          <cell r="R269">
            <v>210000</v>
          </cell>
          <cell r="S269">
            <v>0</v>
          </cell>
          <cell r="T269">
            <v>0</v>
          </cell>
          <cell r="U269">
            <v>0</v>
          </cell>
          <cell r="V269">
            <v>210000</v>
          </cell>
          <cell r="W269">
            <v>0</v>
          </cell>
        </row>
        <row r="272">
          <cell r="F272">
            <v>17692</v>
          </cell>
          <cell r="G272">
            <v>17692</v>
          </cell>
          <cell r="H272">
            <v>0</v>
          </cell>
          <cell r="I272">
            <v>0</v>
          </cell>
          <cell r="J272">
            <v>17692</v>
          </cell>
          <cell r="K272">
            <v>17692</v>
          </cell>
          <cell r="L272">
            <v>17559</v>
          </cell>
          <cell r="M272">
            <v>17559</v>
          </cell>
          <cell r="N272">
            <v>0</v>
          </cell>
          <cell r="O272">
            <v>0</v>
          </cell>
          <cell r="P272">
            <v>17559</v>
          </cell>
          <cell r="Q272">
            <v>17559</v>
          </cell>
          <cell r="R272">
            <v>17611</v>
          </cell>
          <cell r="S272">
            <v>17611</v>
          </cell>
          <cell r="T272">
            <v>0</v>
          </cell>
          <cell r="U272">
            <v>0</v>
          </cell>
          <cell r="V272">
            <v>17611</v>
          </cell>
          <cell r="W272">
            <v>17611</v>
          </cell>
        </row>
        <row r="273">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row>
        <row r="277">
          <cell r="F277">
            <v>313234.5</v>
          </cell>
          <cell r="G277">
            <v>313234.5</v>
          </cell>
          <cell r="H277">
            <v>0</v>
          </cell>
          <cell r="I277">
            <v>0</v>
          </cell>
          <cell r="J277">
            <v>313234.5</v>
          </cell>
          <cell r="K277">
            <v>313234.5</v>
          </cell>
          <cell r="L277">
            <v>0</v>
          </cell>
          <cell r="M277">
            <v>0</v>
          </cell>
          <cell r="N277">
            <v>0</v>
          </cell>
          <cell r="O277">
            <v>0</v>
          </cell>
          <cell r="P277">
            <v>0</v>
          </cell>
          <cell r="Q277">
            <v>0</v>
          </cell>
          <cell r="R277">
            <v>0</v>
          </cell>
          <cell r="S277">
            <v>0</v>
          </cell>
          <cell r="T277">
            <v>0</v>
          </cell>
          <cell r="U277">
            <v>0</v>
          </cell>
          <cell r="V277">
            <v>0</v>
          </cell>
          <cell r="W277">
            <v>0</v>
          </cell>
        </row>
        <row r="279">
          <cell r="F279">
            <v>104411.5</v>
          </cell>
          <cell r="G279">
            <v>0</v>
          </cell>
          <cell r="H279">
            <v>0</v>
          </cell>
          <cell r="I279">
            <v>0</v>
          </cell>
          <cell r="J279">
            <v>104411.5</v>
          </cell>
          <cell r="K279">
            <v>0</v>
          </cell>
          <cell r="L279">
            <v>0</v>
          </cell>
          <cell r="M279">
            <v>0</v>
          </cell>
          <cell r="N279">
            <v>0</v>
          </cell>
          <cell r="O279">
            <v>0</v>
          </cell>
          <cell r="P279">
            <v>0</v>
          </cell>
          <cell r="Q279">
            <v>0</v>
          </cell>
          <cell r="R279">
            <v>0</v>
          </cell>
          <cell r="S279">
            <v>0</v>
          </cell>
          <cell r="T279">
            <v>0</v>
          </cell>
          <cell r="U279">
            <v>0</v>
          </cell>
          <cell r="V279">
            <v>0</v>
          </cell>
          <cell r="W279">
            <v>0</v>
          </cell>
        </row>
        <row r="281">
          <cell r="F281">
            <v>800000</v>
          </cell>
          <cell r="G281">
            <v>0</v>
          </cell>
          <cell r="H281">
            <v>0</v>
          </cell>
          <cell r="I281">
            <v>0</v>
          </cell>
          <cell r="J281">
            <v>800000</v>
          </cell>
          <cell r="K281">
            <v>0</v>
          </cell>
          <cell r="L281">
            <v>800000</v>
          </cell>
          <cell r="M281">
            <v>0</v>
          </cell>
          <cell r="N281">
            <v>0</v>
          </cell>
          <cell r="O281">
            <v>0</v>
          </cell>
          <cell r="P281">
            <v>800000</v>
          </cell>
          <cell r="Q281">
            <v>0</v>
          </cell>
          <cell r="R281">
            <v>800000</v>
          </cell>
          <cell r="S281">
            <v>0</v>
          </cell>
          <cell r="T281">
            <v>0</v>
          </cell>
          <cell r="U281">
            <v>0</v>
          </cell>
          <cell r="V281">
            <v>800000</v>
          </cell>
          <cell r="W281">
            <v>0</v>
          </cell>
        </row>
        <row r="283">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row>
        <row r="286">
          <cell r="F286">
            <v>2067440</v>
          </cell>
          <cell r="G286">
            <v>0</v>
          </cell>
          <cell r="H286">
            <v>0</v>
          </cell>
          <cell r="I286">
            <v>0</v>
          </cell>
          <cell r="J286">
            <v>2067440</v>
          </cell>
          <cell r="K286">
            <v>0</v>
          </cell>
          <cell r="L286">
            <v>2067440</v>
          </cell>
          <cell r="M286">
            <v>0</v>
          </cell>
          <cell r="N286">
            <v>0</v>
          </cell>
          <cell r="O286">
            <v>0</v>
          </cell>
          <cell r="P286">
            <v>2067440</v>
          </cell>
          <cell r="Q286">
            <v>0</v>
          </cell>
          <cell r="R286">
            <v>2067440</v>
          </cell>
          <cell r="S286">
            <v>0</v>
          </cell>
          <cell r="T286">
            <v>0</v>
          </cell>
          <cell r="U286">
            <v>0</v>
          </cell>
          <cell r="V286">
            <v>2067440</v>
          </cell>
          <cell r="W286">
            <v>0</v>
          </cell>
        </row>
        <row r="288">
          <cell r="F288">
            <v>42840177.600000001</v>
          </cell>
          <cell r="G288">
            <v>0</v>
          </cell>
          <cell r="H288">
            <v>0</v>
          </cell>
          <cell r="I288">
            <v>0</v>
          </cell>
          <cell r="J288">
            <v>42840177.600000001</v>
          </cell>
          <cell r="K288">
            <v>0</v>
          </cell>
          <cell r="L288">
            <v>42016287.380000003</v>
          </cell>
          <cell r="M288">
            <v>0</v>
          </cell>
          <cell r="N288">
            <v>0</v>
          </cell>
          <cell r="O288">
            <v>0</v>
          </cell>
          <cell r="P288">
            <v>42016287.380000003</v>
          </cell>
          <cell r="Q288">
            <v>0</v>
          </cell>
          <cell r="R288">
            <v>42016287.380000003</v>
          </cell>
          <cell r="S288">
            <v>0</v>
          </cell>
          <cell r="T288">
            <v>0</v>
          </cell>
          <cell r="U288">
            <v>0</v>
          </cell>
          <cell r="V288">
            <v>42016287.380000003</v>
          </cell>
          <cell r="W288">
            <v>0</v>
          </cell>
        </row>
        <row r="289">
          <cell r="F289">
            <v>6059250.8300000001</v>
          </cell>
          <cell r="G289">
            <v>0</v>
          </cell>
          <cell r="H289">
            <v>0</v>
          </cell>
          <cell r="I289">
            <v>0</v>
          </cell>
          <cell r="J289">
            <v>6059250.8300000001</v>
          </cell>
          <cell r="K289">
            <v>0</v>
          </cell>
          <cell r="L289">
            <v>6059250.8300000001</v>
          </cell>
          <cell r="M289">
            <v>0</v>
          </cell>
          <cell r="N289">
            <v>0</v>
          </cell>
          <cell r="O289">
            <v>0</v>
          </cell>
          <cell r="P289">
            <v>6059250.8300000001</v>
          </cell>
          <cell r="Q289">
            <v>0</v>
          </cell>
          <cell r="R289">
            <v>6059250.8300000001</v>
          </cell>
          <cell r="S289">
            <v>0</v>
          </cell>
          <cell r="T289">
            <v>0</v>
          </cell>
          <cell r="U289">
            <v>0</v>
          </cell>
          <cell r="V289">
            <v>6059250.8300000001</v>
          </cell>
          <cell r="W289">
            <v>0</v>
          </cell>
        </row>
        <row r="290">
          <cell r="F290">
            <v>34041.300000000003</v>
          </cell>
          <cell r="G290">
            <v>0</v>
          </cell>
          <cell r="H290">
            <v>0</v>
          </cell>
          <cell r="I290">
            <v>0</v>
          </cell>
          <cell r="J290">
            <v>34041.300000000003</v>
          </cell>
          <cell r="K290">
            <v>0</v>
          </cell>
          <cell r="L290">
            <v>34041.300000000003</v>
          </cell>
          <cell r="M290">
            <v>0</v>
          </cell>
          <cell r="N290">
            <v>0</v>
          </cell>
          <cell r="O290">
            <v>0</v>
          </cell>
          <cell r="P290">
            <v>34041.300000000003</v>
          </cell>
          <cell r="Q290">
            <v>0</v>
          </cell>
          <cell r="R290">
            <v>34041.300000000003</v>
          </cell>
          <cell r="S290">
            <v>0</v>
          </cell>
          <cell r="T290">
            <v>0</v>
          </cell>
          <cell r="U290">
            <v>0</v>
          </cell>
          <cell r="V290">
            <v>34041.300000000003</v>
          </cell>
          <cell r="W290">
            <v>0</v>
          </cell>
        </row>
        <row r="294">
          <cell r="F294">
            <v>1070000000</v>
          </cell>
          <cell r="G294">
            <v>1069893000</v>
          </cell>
          <cell r="H294">
            <v>0</v>
          </cell>
          <cell r="I294">
            <v>0</v>
          </cell>
          <cell r="J294">
            <v>1070000000</v>
          </cell>
          <cell r="K294">
            <v>1069893000</v>
          </cell>
          <cell r="L294">
            <v>0</v>
          </cell>
          <cell r="M294">
            <v>0</v>
          </cell>
          <cell r="N294">
            <v>0</v>
          </cell>
          <cell r="O294">
            <v>0</v>
          </cell>
          <cell r="P294">
            <v>0</v>
          </cell>
          <cell r="Q294">
            <v>0</v>
          </cell>
          <cell r="R294">
            <v>0</v>
          </cell>
          <cell r="S294">
            <v>0</v>
          </cell>
          <cell r="T294">
            <v>0</v>
          </cell>
          <cell r="U294">
            <v>0</v>
          </cell>
          <cell r="V294">
            <v>0</v>
          </cell>
          <cell r="W294">
            <v>0</v>
          </cell>
        </row>
        <row r="298">
          <cell r="F298">
            <v>0</v>
          </cell>
          <cell r="G298">
            <v>0</v>
          </cell>
          <cell r="H298">
            <v>5305712.04</v>
          </cell>
          <cell r="I298">
            <v>5305712.04</v>
          </cell>
          <cell r="J298">
            <v>5305712.04</v>
          </cell>
          <cell r="K298">
            <v>5305712.04</v>
          </cell>
          <cell r="L298">
            <v>0</v>
          </cell>
          <cell r="M298">
            <v>0</v>
          </cell>
          <cell r="N298">
            <v>0</v>
          </cell>
          <cell r="O298">
            <v>0</v>
          </cell>
          <cell r="P298">
            <v>0</v>
          </cell>
          <cell r="Q298">
            <v>0</v>
          </cell>
          <cell r="R298">
            <v>0</v>
          </cell>
          <cell r="S298">
            <v>0</v>
          </cell>
          <cell r="T298">
            <v>0</v>
          </cell>
          <cell r="U298">
            <v>0</v>
          </cell>
          <cell r="V298">
            <v>0</v>
          </cell>
          <cell r="W298">
            <v>0</v>
          </cell>
        </row>
        <row r="304">
          <cell r="F304">
            <v>20969137</v>
          </cell>
          <cell r="G304">
            <v>20969137</v>
          </cell>
          <cell r="H304">
            <v>0</v>
          </cell>
          <cell r="I304">
            <v>0</v>
          </cell>
          <cell r="J304">
            <v>20969137</v>
          </cell>
          <cell r="K304">
            <v>20969137</v>
          </cell>
          <cell r="L304">
            <v>20969137</v>
          </cell>
          <cell r="M304">
            <v>20969137</v>
          </cell>
          <cell r="N304">
            <v>0</v>
          </cell>
          <cell r="O304">
            <v>0</v>
          </cell>
          <cell r="P304">
            <v>20969137</v>
          </cell>
          <cell r="Q304">
            <v>20969137</v>
          </cell>
          <cell r="R304">
            <v>20969137</v>
          </cell>
          <cell r="S304">
            <v>20969137</v>
          </cell>
          <cell r="T304">
            <v>0</v>
          </cell>
          <cell r="U304">
            <v>0</v>
          </cell>
          <cell r="V304">
            <v>20969137</v>
          </cell>
          <cell r="W304">
            <v>20969137</v>
          </cell>
        </row>
        <row r="306">
          <cell r="F306">
            <v>45770199</v>
          </cell>
          <cell r="G306">
            <v>0</v>
          </cell>
          <cell r="H306">
            <v>0</v>
          </cell>
          <cell r="I306">
            <v>0</v>
          </cell>
          <cell r="J306">
            <v>45770199</v>
          </cell>
          <cell r="K306">
            <v>0</v>
          </cell>
          <cell r="L306">
            <v>45770199</v>
          </cell>
          <cell r="M306">
            <v>0</v>
          </cell>
          <cell r="N306">
            <v>0</v>
          </cell>
          <cell r="O306">
            <v>0</v>
          </cell>
          <cell r="P306">
            <v>45770199</v>
          </cell>
          <cell r="Q306">
            <v>0</v>
          </cell>
          <cell r="R306">
            <v>45770199</v>
          </cell>
          <cell r="S306">
            <v>0</v>
          </cell>
          <cell r="T306">
            <v>0</v>
          </cell>
          <cell r="U306">
            <v>0</v>
          </cell>
          <cell r="V306">
            <v>45770199</v>
          </cell>
          <cell r="W306">
            <v>0</v>
          </cell>
        </row>
        <row r="308">
          <cell r="F308">
            <v>6459406.7400000002</v>
          </cell>
          <cell r="G308">
            <v>0</v>
          </cell>
          <cell r="H308">
            <v>0</v>
          </cell>
          <cell r="I308">
            <v>0</v>
          </cell>
          <cell r="J308">
            <v>6459406.7400000002</v>
          </cell>
          <cell r="K308">
            <v>0</v>
          </cell>
          <cell r="L308">
            <v>6459406.7400000002</v>
          </cell>
          <cell r="M308">
            <v>0</v>
          </cell>
          <cell r="N308">
            <v>0</v>
          </cell>
          <cell r="O308">
            <v>0</v>
          </cell>
          <cell r="P308">
            <v>6459406.7400000002</v>
          </cell>
          <cell r="Q308">
            <v>0</v>
          </cell>
          <cell r="R308">
            <v>6459406.7400000002</v>
          </cell>
          <cell r="S308">
            <v>0</v>
          </cell>
          <cell r="T308">
            <v>0</v>
          </cell>
          <cell r="U308">
            <v>0</v>
          </cell>
          <cell r="V308">
            <v>6459406.7400000002</v>
          </cell>
          <cell r="W308">
            <v>0</v>
          </cell>
        </row>
        <row r="310">
          <cell r="F310">
            <v>100000</v>
          </cell>
          <cell r="G310">
            <v>0</v>
          </cell>
          <cell r="H310">
            <v>0</v>
          </cell>
          <cell r="I310">
            <v>0</v>
          </cell>
          <cell r="J310">
            <v>100000</v>
          </cell>
          <cell r="K310">
            <v>0</v>
          </cell>
          <cell r="L310">
            <v>100000</v>
          </cell>
          <cell r="M310">
            <v>0</v>
          </cell>
          <cell r="N310">
            <v>0</v>
          </cell>
          <cell r="O310">
            <v>0</v>
          </cell>
          <cell r="P310">
            <v>100000</v>
          </cell>
          <cell r="Q310">
            <v>0</v>
          </cell>
          <cell r="R310">
            <v>100000</v>
          </cell>
          <cell r="S310">
            <v>0</v>
          </cell>
          <cell r="T310">
            <v>0</v>
          </cell>
          <cell r="U310">
            <v>0</v>
          </cell>
          <cell r="V310">
            <v>100000</v>
          </cell>
          <cell r="W310">
            <v>0</v>
          </cell>
        </row>
        <row r="318">
          <cell r="F318">
            <v>0</v>
          </cell>
          <cell r="G318">
            <v>0</v>
          </cell>
          <cell r="H318">
            <v>4500000</v>
          </cell>
          <cell r="I318">
            <v>4500000</v>
          </cell>
          <cell r="J318">
            <v>4500000</v>
          </cell>
          <cell r="K318">
            <v>4500000</v>
          </cell>
          <cell r="L318">
            <v>0</v>
          </cell>
          <cell r="M318">
            <v>0</v>
          </cell>
          <cell r="N318">
            <v>0</v>
          </cell>
          <cell r="O318">
            <v>0</v>
          </cell>
          <cell r="P318">
            <v>0</v>
          </cell>
          <cell r="Q318">
            <v>0</v>
          </cell>
          <cell r="R318">
            <v>0</v>
          </cell>
          <cell r="S318">
            <v>0</v>
          </cell>
          <cell r="T318">
            <v>0</v>
          </cell>
          <cell r="U318">
            <v>0</v>
          </cell>
          <cell r="V318">
            <v>0</v>
          </cell>
          <cell r="W318">
            <v>0</v>
          </cell>
        </row>
        <row r="320">
          <cell r="F320">
            <v>0</v>
          </cell>
          <cell r="G320">
            <v>0</v>
          </cell>
          <cell r="H320">
            <v>1500000</v>
          </cell>
          <cell r="I320">
            <v>0</v>
          </cell>
          <cell r="J320">
            <v>1500000</v>
          </cell>
          <cell r="K320">
            <v>0</v>
          </cell>
          <cell r="L320">
            <v>0</v>
          </cell>
          <cell r="M320">
            <v>0</v>
          </cell>
          <cell r="N320">
            <v>0</v>
          </cell>
          <cell r="O320">
            <v>0</v>
          </cell>
          <cell r="P320">
            <v>0</v>
          </cell>
          <cell r="Q320">
            <v>0</v>
          </cell>
          <cell r="R320">
            <v>0</v>
          </cell>
          <cell r="S320">
            <v>0</v>
          </cell>
          <cell r="T320">
            <v>0</v>
          </cell>
          <cell r="U320">
            <v>0</v>
          </cell>
          <cell r="V320">
            <v>0</v>
          </cell>
          <cell r="W320">
            <v>0</v>
          </cell>
        </row>
        <row r="324">
          <cell r="F324">
            <v>273000</v>
          </cell>
          <cell r="G324">
            <v>0</v>
          </cell>
          <cell r="H324">
            <v>0</v>
          </cell>
          <cell r="I324">
            <v>0</v>
          </cell>
          <cell r="J324">
            <v>273000</v>
          </cell>
          <cell r="K324">
            <v>0</v>
          </cell>
          <cell r="L324">
            <v>273000</v>
          </cell>
          <cell r="M324">
            <v>0</v>
          </cell>
          <cell r="N324">
            <v>0</v>
          </cell>
          <cell r="O324">
            <v>0</v>
          </cell>
          <cell r="P324">
            <v>273000</v>
          </cell>
          <cell r="Q324">
            <v>0</v>
          </cell>
          <cell r="R324">
            <v>273000</v>
          </cell>
          <cell r="S324">
            <v>0</v>
          </cell>
          <cell r="T324">
            <v>0</v>
          </cell>
          <cell r="U324">
            <v>0</v>
          </cell>
          <cell r="V324">
            <v>273000</v>
          </cell>
          <cell r="W324">
            <v>0</v>
          </cell>
        </row>
        <row r="329">
          <cell r="F329">
            <v>0</v>
          </cell>
          <cell r="G329">
            <v>0</v>
          </cell>
          <cell r="H329">
            <v>40211962.229999997</v>
          </cell>
          <cell r="I329">
            <v>40211962.229999997</v>
          </cell>
          <cell r="J329">
            <v>40211962.229999997</v>
          </cell>
          <cell r="K329">
            <v>40211962.229999997</v>
          </cell>
          <cell r="L329">
            <v>0</v>
          </cell>
          <cell r="M329">
            <v>0</v>
          </cell>
          <cell r="N329">
            <v>0</v>
          </cell>
          <cell r="O329">
            <v>0</v>
          </cell>
          <cell r="P329">
            <v>0</v>
          </cell>
          <cell r="Q329">
            <v>0</v>
          </cell>
          <cell r="R329">
            <v>0</v>
          </cell>
          <cell r="S329">
            <v>0</v>
          </cell>
          <cell r="T329">
            <v>0</v>
          </cell>
          <cell r="U329">
            <v>0</v>
          </cell>
          <cell r="V329">
            <v>0</v>
          </cell>
          <cell r="W329">
            <v>0</v>
          </cell>
        </row>
        <row r="331">
          <cell r="F331">
            <v>0</v>
          </cell>
          <cell r="G331">
            <v>0</v>
          </cell>
          <cell r="H331">
            <v>5650000</v>
          </cell>
          <cell r="I331">
            <v>5650000</v>
          </cell>
          <cell r="J331">
            <v>5650000</v>
          </cell>
          <cell r="K331">
            <v>5650000</v>
          </cell>
          <cell r="L331">
            <v>0</v>
          </cell>
          <cell r="M331">
            <v>0</v>
          </cell>
          <cell r="N331">
            <v>0</v>
          </cell>
          <cell r="O331">
            <v>0</v>
          </cell>
          <cell r="P331">
            <v>0</v>
          </cell>
          <cell r="Q331">
            <v>0</v>
          </cell>
          <cell r="R331">
            <v>0</v>
          </cell>
          <cell r="S331">
            <v>0</v>
          </cell>
          <cell r="T331">
            <v>0</v>
          </cell>
          <cell r="U331">
            <v>0</v>
          </cell>
          <cell r="V331">
            <v>0</v>
          </cell>
          <cell r="W331">
            <v>0</v>
          </cell>
        </row>
        <row r="333">
          <cell r="F333">
            <v>0</v>
          </cell>
          <cell r="G333">
            <v>0</v>
          </cell>
          <cell r="H333">
            <v>13403987.42</v>
          </cell>
          <cell r="I333">
            <v>0</v>
          </cell>
          <cell r="J333">
            <v>13403987.42</v>
          </cell>
          <cell r="K333">
            <v>0</v>
          </cell>
          <cell r="L333">
            <v>0</v>
          </cell>
          <cell r="M333">
            <v>0</v>
          </cell>
          <cell r="N333">
            <v>0</v>
          </cell>
          <cell r="O333">
            <v>0</v>
          </cell>
          <cell r="P333">
            <v>0</v>
          </cell>
          <cell r="Q333">
            <v>0</v>
          </cell>
          <cell r="R333">
            <v>0</v>
          </cell>
          <cell r="S333">
            <v>0</v>
          </cell>
          <cell r="T333">
            <v>0</v>
          </cell>
          <cell r="U333">
            <v>0</v>
          </cell>
          <cell r="V333">
            <v>0</v>
          </cell>
          <cell r="W333">
            <v>0</v>
          </cell>
        </row>
        <row r="335">
          <cell r="F335">
            <v>35153009.810000002</v>
          </cell>
          <cell r="G335">
            <v>0</v>
          </cell>
          <cell r="H335">
            <v>0</v>
          </cell>
          <cell r="I335">
            <v>0</v>
          </cell>
          <cell r="J335">
            <v>35153009.810000002</v>
          </cell>
          <cell r="K335">
            <v>0</v>
          </cell>
          <cell r="L335">
            <v>35153009.810000002</v>
          </cell>
          <cell r="M335">
            <v>0</v>
          </cell>
          <cell r="N335">
            <v>0</v>
          </cell>
          <cell r="O335">
            <v>0</v>
          </cell>
          <cell r="P335">
            <v>35153009.810000002</v>
          </cell>
          <cell r="Q335">
            <v>0</v>
          </cell>
          <cell r="R335">
            <v>35153009.810000002</v>
          </cell>
          <cell r="S335">
            <v>0</v>
          </cell>
          <cell r="T335">
            <v>0</v>
          </cell>
          <cell r="U335">
            <v>0</v>
          </cell>
          <cell r="V335">
            <v>35153009.810000002</v>
          </cell>
          <cell r="W335">
            <v>0</v>
          </cell>
        </row>
        <row r="337">
          <cell r="F337">
            <v>2000000</v>
          </cell>
          <cell r="G337">
            <v>0</v>
          </cell>
          <cell r="H337">
            <v>0</v>
          </cell>
          <cell r="I337">
            <v>0</v>
          </cell>
          <cell r="J337">
            <v>2000000</v>
          </cell>
          <cell r="K337">
            <v>0</v>
          </cell>
          <cell r="L337">
            <v>2000000</v>
          </cell>
          <cell r="M337">
            <v>0</v>
          </cell>
          <cell r="N337">
            <v>0</v>
          </cell>
          <cell r="O337">
            <v>0</v>
          </cell>
          <cell r="P337">
            <v>2000000</v>
          </cell>
          <cell r="Q337">
            <v>0</v>
          </cell>
          <cell r="R337">
            <v>2000000</v>
          </cell>
          <cell r="S337">
            <v>0</v>
          </cell>
          <cell r="T337">
            <v>0</v>
          </cell>
          <cell r="U337">
            <v>0</v>
          </cell>
          <cell r="V337">
            <v>2000000</v>
          </cell>
          <cell r="W337">
            <v>0</v>
          </cell>
        </row>
        <row r="339">
          <cell r="F339">
            <v>19700000</v>
          </cell>
          <cell r="G339">
            <v>0</v>
          </cell>
          <cell r="H339">
            <v>0</v>
          </cell>
          <cell r="I339">
            <v>0</v>
          </cell>
          <cell r="J339">
            <v>19700000</v>
          </cell>
          <cell r="K339">
            <v>0</v>
          </cell>
          <cell r="L339">
            <v>19700000</v>
          </cell>
          <cell r="M339">
            <v>0</v>
          </cell>
          <cell r="N339">
            <v>0</v>
          </cell>
          <cell r="O339">
            <v>0</v>
          </cell>
          <cell r="P339">
            <v>19700000</v>
          </cell>
          <cell r="Q339">
            <v>0</v>
          </cell>
          <cell r="R339">
            <v>19700000</v>
          </cell>
          <cell r="S339">
            <v>0</v>
          </cell>
          <cell r="T339">
            <v>0</v>
          </cell>
          <cell r="U339">
            <v>0</v>
          </cell>
          <cell r="V339">
            <v>19700000</v>
          </cell>
          <cell r="W339">
            <v>0</v>
          </cell>
        </row>
        <row r="341">
          <cell r="F341">
            <v>4694785.41</v>
          </cell>
          <cell r="G341">
            <v>0</v>
          </cell>
          <cell r="H341">
            <v>600000</v>
          </cell>
          <cell r="I341">
            <v>0</v>
          </cell>
          <cell r="J341">
            <v>5294785.41</v>
          </cell>
          <cell r="K341">
            <v>0</v>
          </cell>
          <cell r="L341">
            <v>4694785.41</v>
          </cell>
          <cell r="M341">
            <v>0</v>
          </cell>
          <cell r="N341">
            <v>0</v>
          </cell>
          <cell r="O341">
            <v>0</v>
          </cell>
          <cell r="P341">
            <v>4694785.41</v>
          </cell>
          <cell r="Q341">
            <v>0</v>
          </cell>
          <cell r="R341">
            <v>4694785.41</v>
          </cell>
          <cell r="S341">
            <v>0</v>
          </cell>
          <cell r="T341">
            <v>0</v>
          </cell>
          <cell r="U341">
            <v>0</v>
          </cell>
          <cell r="V341">
            <v>4694785.41</v>
          </cell>
          <cell r="W341">
            <v>0</v>
          </cell>
        </row>
        <row r="342">
          <cell r="F342">
            <v>4031929.45</v>
          </cell>
          <cell r="G342">
            <v>0</v>
          </cell>
          <cell r="H342">
            <v>598000</v>
          </cell>
          <cell r="I342">
            <v>0</v>
          </cell>
          <cell r="J342">
            <v>4629929.45</v>
          </cell>
          <cell r="K342">
            <v>0</v>
          </cell>
          <cell r="L342">
            <v>2100000</v>
          </cell>
          <cell r="M342">
            <v>0</v>
          </cell>
          <cell r="N342">
            <v>0</v>
          </cell>
          <cell r="O342">
            <v>0</v>
          </cell>
          <cell r="P342">
            <v>2100000</v>
          </cell>
          <cell r="Q342">
            <v>0</v>
          </cell>
          <cell r="R342">
            <v>2100000</v>
          </cell>
          <cell r="S342">
            <v>0</v>
          </cell>
          <cell r="T342">
            <v>0</v>
          </cell>
          <cell r="U342">
            <v>0</v>
          </cell>
          <cell r="V342">
            <v>2100000</v>
          </cell>
          <cell r="W342">
            <v>0</v>
          </cell>
        </row>
        <row r="344">
          <cell r="F344">
            <v>7800000</v>
          </cell>
          <cell r="G344">
            <v>0</v>
          </cell>
          <cell r="H344">
            <v>0</v>
          </cell>
          <cell r="I344">
            <v>0</v>
          </cell>
          <cell r="J344">
            <v>7800000</v>
          </cell>
          <cell r="K344">
            <v>0</v>
          </cell>
          <cell r="L344">
            <v>7800000</v>
          </cell>
          <cell r="M344">
            <v>0</v>
          </cell>
          <cell r="N344">
            <v>0</v>
          </cell>
          <cell r="O344">
            <v>0</v>
          </cell>
          <cell r="P344">
            <v>7800000</v>
          </cell>
          <cell r="Q344">
            <v>0</v>
          </cell>
          <cell r="R344">
            <v>7800000</v>
          </cell>
          <cell r="S344">
            <v>0</v>
          </cell>
          <cell r="T344">
            <v>0</v>
          </cell>
          <cell r="U344">
            <v>0</v>
          </cell>
          <cell r="V344">
            <v>7800000</v>
          </cell>
          <cell r="W344">
            <v>0</v>
          </cell>
        </row>
        <row r="346">
          <cell r="F346">
            <v>12799902.689999999</v>
          </cell>
          <cell r="G346">
            <v>0</v>
          </cell>
          <cell r="H346">
            <v>0</v>
          </cell>
          <cell r="I346">
            <v>0</v>
          </cell>
          <cell r="J346">
            <v>12799902.689999999</v>
          </cell>
          <cell r="K346">
            <v>0</v>
          </cell>
          <cell r="L346">
            <v>8877615.7599999998</v>
          </cell>
          <cell r="M346">
            <v>0</v>
          </cell>
          <cell r="N346">
            <v>0</v>
          </cell>
          <cell r="O346">
            <v>0</v>
          </cell>
          <cell r="P346">
            <v>8877615.7599999998</v>
          </cell>
          <cell r="Q346">
            <v>0</v>
          </cell>
          <cell r="R346">
            <v>8877615.7599999998</v>
          </cell>
          <cell r="S346">
            <v>0</v>
          </cell>
          <cell r="T346">
            <v>0</v>
          </cell>
          <cell r="U346">
            <v>0</v>
          </cell>
          <cell r="V346">
            <v>8877615.7599999998</v>
          </cell>
          <cell r="W346">
            <v>0</v>
          </cell>
        </row>
        <row r="348">
          <cell r="F348">
            <v>48175900</v>
          </cell>
          <cell r="G348">
            <v>0</v>
          </cell>
          <cell r="H348">
            <v>-14295860.75</v>
          </cell>
          <cell r="I348">
            <v>0</v>
          </cell>
          <cell r="J348">
            <v>33880039.25</v>
          </cell>
          <cell r="K348">
            <v>0</v>
          </cell>
          <cell r="L348">
            <v>11000000</v>
          </cell>
          <cell r="M348">
            <v>0</v>
          </cell>
          <cell r="N348">
            <v>0</v>
          </cell>
          <cell r="O348">
            <v>0</v>
          </cell>
          <cell r="P348">
            <v>11000000</v>
          </cell>
          <cell r="Q348">
            <v>0</v>
          </cell>
          <cell r="R348">
            <v>11000000</v>
          </cell>
          <cell r="S348">
            <v>0</v>
          </cell>
          <cell r="T348">
            <v>0</v>
          </cell>
          <cell r="U348">
            <v>0</v>
          </cell>
          <cell r="V348">
            <v>11000000</v>
          </cell>
          <cell r="W348">
            <v>0</v>
          </cell>
        </row>
        <row r="350">
          <cell r="F350">
            <v>7436000</v>
          </cell>
          <cell r="G350">
            <v>0</v>
          </cell>
          <cell r="H350">
            <v>0</v>
          </cell>
          <cell r="I350">
            <v>0</v>
          </cell>
          <cell r="J350">
            <v>7436000</v>
          </cell>
          <cell r="K350">
            <v>0</v>
          </cell>
          <cell r="L350">
            <v>1500000</v>
          </cell>
          <cell r="M350">
            <v>0</v>
          </cell>
          <cell r="N350">
            <v>0</v>
          </cell>
          <cell r="O350">
            <v>0</v>
          </cell>
          <cell r="P350">
            <v>1500000</v>
          </cell>
          <cell r="Q350">
            <v>0</v>
          </cell>
          <cell r="R350">
            <v>1500000</v>
          </cell>
          <cell r="S350">
            <v>0</v>
          </cell>
          <cell r="T350">
            <v>0</v>
          </cell>
          <cell r="U350">
            <v>0</v>
          </cell>
          <cell r="V350">
            <v>1500000</v>
          </cell>
          <cell r="W350">
            <v>0</v>
          </cell>
        </row>
        <row r="351">
          <cell r="F351">
            <v>858142.19</v>
          </cell>
          <cell r="G351">
            <v>0</v>
          </cell>
          <cell r="H351">
            <v>0</v>
          </cell>
          <cell r="I351">
            <v>0</v>
          </cell>
          <cell r="J351">
            <v>858142.19</v>
          </cell>
          <cell r="K351">
            <v>0</v>
          </cell>
          <cell r="L351">
            <v>858142.19</v>
          </cell>
          <cell r="M351">
            <v>0</v>
          </cell>
          <cell r="N351">
            <v>0</v>
          </cell>
          <cell r="O351">
            <v>0</v>
          </cell>
          <cell r="P351">
            <v>858142.19</v>
          </cell>
          <cell r="Q351">
            <v>0</v>
          </cell>
          <cell r="R351">
            <v>858142.19</v>
          </cell>
          <cell r="S351">
            <v>0</v>
          </cell>
          <cell r="T351">
            <v>0</v>
          </cell>
          <cell r="U351">
            <v>0</v>
          </cell>
          <cell r="V351">
            <v>858142.19</v>
          </cell>
          <cell r="W351">
            <v>0</v>
          </cell>
        </row>
        <row r="353">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row>
        <row r="356">
          <cell r="F356">
            <v>75106850.199999988</v>
          </cell>
          <cell r="G356">
            <v>75106850.199999988</v>
          </cell>
          <cell r="H356">
            <v>0</v>
          </cell>
          <cell r="I356">
            <v>0</v>
          </cell>
          <cell r="J356">
            <v>75106850.199999988</v>
          </cell>
          <cell r="K356">
            <v>75106850.199999988</v>
          </cell>
          <cell r="L356">
            <v>0</v>
          </cell>
          <cell r="M356">
            <v>0</v>
          </cell>
          <cell r="N356">
            <v>0</v>
          </cell>
          <cell r="O356">
            <v>0</v>
          </cell>
          <cell r="P356">
            <v>0</v>
          </cell>
          <cell r="Q356">
            <v>0</v>
          </cell>
          <cell r="R356">
            <v>0</v>
          </cell>
          <cell r="S356">
            <v>0</v>
          </cell>
          <cell r="T356">
            <v>0</v>
          </cell>
          <cell r="U356">
            <v>0</v>
          </cell>
          <cell r="V356">
            <v>0</v>
          </cell>
          <cell r="W356">
            <v>0</v>
          </cell>
        </row>
        <row r="358">
          <cell r="F358">
            <v>25035616.73</v>
          </cell>
          <cell r="G358">
            <v>0</v>
          </cell>
          <cell r="H358">
            <v>0</v>
          </cell>
          <cell r="I358">
            <v>0</v>
          </cell>
          <cell r="J358">
            <v>25035616.73</v>
          </cell>
          <cell r="K358">
            <v>0</v>
          </cell>
          <cell r="L358">
            <v>0</v>
          </cell>
          <cell r="M358">
            <v>0</v>
          </cell>
          <cell r="N358">
            <v>0</v>
          </cell>
          <cell r="O358">
            <v>0</v>
          </cell>
          <cell r="P358">
            <v>0</v>
          </cell>
          <cell r="Q358">
            <v>0</v>
          </cell>
          <cell r="R358">
            <v>0</v>
          </cell>
          <cell r="S358">
            <v>0</v>
          </cell>
          <cell r="T358">
            <v>0</v>
          </cell>
          <cell r="U358">
            <v>0</v>
          </cell>
          <cell r="V358">
            <v>0</v>
          </cell>
          <cell r="W358">
            <v>0</v>
          </cell>
        </row>
        <row r="361">
          <cell r="F361">
            <v>6464948.6100000003</v>
          </cell>
          <cell r="G361">
            <v>0</v>
          </cell>
          <cell r="H361">
            <v>0</v>
          </cell>
          <cell r="I361">
            <v>0</v>
          </cell>
          <cell r="J361">
            <v>6464948.6100000003</v>
          </cell>
          <cell r="K361">
            <v>0</v>
          </cell>
          <cell r="L361">
            <v>6464948.6100000003</v>
          </cell>
          <cell r="M361">
            <v>0</v>
          </cell>
          <cell r="N361">
            <v>0</v>
          </cell>
          <cell r="O361">
            <v>0</v>
          </cell>
          <cell r="P361">
            <v>6464948.6100000003</v>
          </cell>
          <cell r="Q361">
            <v>0</v>
          </cell>
          <cell r="R361">
            <v>6464948.6100000003</v>
          </cell>
          <cell r="S361">
            <v>0</v>
          </cell>
          <cell r="T361">
            <v>0</v>
          </cell>
          <cell r="U361">
            <v>0</v>
          </cell>
          <cell r="V361">
            <v>6464948.6100000003</v>
          </cell>
          <cell r="W361">
            <v>0</v>
          </cell>
        </row>
        <row r="364">
          <cell r="F364">
            <v>175000</v>
          </cell>
          <cell r="G364">
            <v>0</v>
          </cell>
          <cell r="H364">
            <v>0</v>
          </cell>
          <cell r="I364">
            <v>0</v>
          </cell>
          <cell r="J364">
            <v>175000</v>
          </cell>
          <cell r="K364">
            <v>0</v>
          </cell>
          <cell r="L364">
            <v>0</v>
          </cell>
          <cell r="M364">
            <v>0</v>
          </cell>
          <cell r="N364">
            <v>0</v>
          </cell>
          <cell r="O364">
            <v>0</v>
          </cell>
          <cell r="P364">
            <v>0</v>
          </cell>
          <cell r="Q364">
            <v>0</v>
          </cell>
          <cell r="R364">
            <v>0</v>
          </cell>
          <cell r="S364">
            <v>0</v>
          </cell>
          <cell r="T364">
            <v>0</v>
          </cell>
          <cell r="U364">
            <v>0</v>
          </cell>
          <cell r="V364">
            <v>0</v>
          </cell>
          <cell r="W364">
            <v>0</v>
          </cell>
        </row>
        <row r="366">
          <cell r="F366">
            <v>21133460.77</v>
          </cell>
          <cell r="G366">
            <v>0</v>
          </cell>
          <cell r="H366">
            <v>650000</v>
          </cell>
          <cell r="I366">
            <v>0</v>
          </cell>
          <cell r="J366">
            <v>21783460.77</v>
          </cell>
          <cell r="K366">
            <v>0</v>
          </cell>
          <cell r="L366">
            <v>20443597.899999999</v>
          </cell>
          <cell r="M366">
            <v>0</v>
          </cell>
          <cell r="N366">
            <v>0</v>
          </cell>
          <cell r="O366">
            <v>0</v>
          </cell>
          <cell r="P366">
            <v>20443597.899999999</v>
          </cell>
          <cell r="Q366">
            <v>0</v>
          </cell>
          <cell r="R366">
            <v>20443597.899999999</v>
          </cell>
          <cell r="S366">
            <v>0</v>
          </cell>
          <cell r="T366">
            <v>0</v>
          </cell>
          <cell r="U366">
            <v>0</v>
          </cell>
          <cell r="V366">
            <v>20443597.899999999</v>
          </cell>
          <cell r="W366">
            <v>0</v>
          </cell>
        </row>
        <row r="369">
          <cell r="F369">
            <v>137499049.28</v>
          </cell>
          <cell r="G369">
            <v>137485243.06</v>
          </cell>
          <cell r="H369">
            <v>0</v>
          </cell>
          <cell r="I369">
            <v>0</v>
          </cell>
          <cell r="J369">
            <v>137499049.28</v>
          </cell>
          <cell r="K369">
            <v>137485243.06</v>
          </cell>
          <cell r="L369">
            <v>0</v>
          </cell>
          <cell r="M369">
            <v>0</v>
          </cell>
          <cell r="N369">
            <v>0</v>
          </cell>
          <cell r="O369">
            <v>0</v>
          </cell>
          <cell r="P369">
            <v>0</v>
          </cell>
          <cell r="Q369">
            <v>0</v>
          </cell>
          <cell r="R369">
            <v>0</v>
          </cell>
          <cell r="S369">
            <v>0</v>
          </cell>
          <cell r="T369">
            <v>0</v>
          </cell>
          <cell r="U369">
            <v>0</v>
          </cell>
          <cell r="V369">
            <v>0</v>
          </cell>
          <cell r="W369">
            <v>0</v>
          </cell>
        </row>
        <row r="373">
          <cell r="F373">
            <v>0</v>
          </cell>
          <cell r="G373">
            <v>0</v>
          </cell>
          <cell r="H373">
            <v>13870146.449999999</v>
          </cell>
          <cell r="I373">
            <v>13870146.449999999</v>
          </cell>
          <cell r="J373">
            <v>13870146.449999999</v>
          </cell>
          <cell r="K373">
            <v>13870146.449999999</v>
          </cell>
          <cell r="L373">
            <v>0</v>
          </cell>
          <cell r="M373">
            <v>0</v>
          </cell>
          <cell r="N373">
            <v>0</v>
          </cell>
          <cell r="O373">
            <v>0</v>
          </cell>
          <cell r="P373">
            <v>0</v>
          </cell>
          <cell r="Q373">
            <v>0</v>
          </cell>
          <cell r="R373">
            <v>0</v>
          </cell>
          <cell r="S373">
            <v>0</v>
          </cell>
          <cell r="T373">
            <v>0</v>
          </cell>
          <cell r="U373">
            <v>0</v>
          </cell>
          <cell r="V373">
            <v>0</v>
          </cell>
          <cell r="W373">
            <v>0</v>
          </cell>
        </row>
        <row r="376">
          <cell r="F376">
            <v>0</v>
          </cell>
          <cell r="G376">
            <v>0</v>
          </cell>
          <cell r="H376">
            <v>5374941.5099999998</v>
          </cell>
          <cell r="I376">
            <v>5374941.5099999998</v>
          </cell>
          <cell r="J376">
            <v>5374941.5099999998</v>
          </cell>
          <cell r="K376">
            <v>5374941.5099999998</v>
          </cell>
          <cell r="L376">
            <v>0</v>
          </cell>
          <cell r="M376">
            <v>0</v>
          </cell>
          <cell r="N376">
            <v>0</v>
          </cell>
          <cell r="O376">
            <v>0</v>
          </cell>
          <cell r="P376">
            <v>0</v>
          </cell>
          <cell r="Q376">
            <v>0</v>
          </cell>
          <cell r="R376">
            <v>0</v>
          </cell>
          <cell r="S376">
            <v>0</v>
          </cell>
          <cell r="T376">
            <v>0</v>
          </cell>
          <cell r="U376">
            <v>0</v>
          </cell>
          <cell r="V376">
            <v>0</v>
          </cell>
          <cell r="W376">
            <v>0</v>
          </cell>
        </row>
        <row r="381">
          <cell r="F381">
            <v>31967279.509999998</v>
          </cell>
          <cell r="G381">
            <v>0</v>
          </cell>
          <cell r="H381">
            <v>0</v>
          </cell>
          <cell r="I381">
            <v>0</v>
          </cell>
          <cell r="J381">
            <v>31967279.509999998</v>
          </cell>
          <cell r="K381">
            <v>0</v>
          </cell>
          <cell r="L381">
            <v>26483064.579999998</v>
          </cell>
          <cell r="M381">
            <v>0</v>
          </cell>
          <cell r="N381">
            <v>0</v>
          </cell>
          <cell r="O381">
            <v>0</v>
          </cell>
          <cell r="P381">
            <v>26483064.579999998</v>
          </cell>
          <cell r="Q381">
            <v>0</v>
          </cell>
          <cell r="R381">
            <v>26483064.579999998</v>
          </cell>
          <cell r="S381">
            <v>0</v>
          </cell>
          <cell r="T381">
            <v>0</v>
          </cell>
          <cell r="U381">
            <v>0</v>
          </cell>
          <cell r="V381">
            <v>26483064.579999998</v>
          </cell>
          <cell r="W381">
            <v>0</v>
          </cell>
        </row>
        <row r="383">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row>
        <row r="384">
          <cell r="F384">
            <v>215000</v>
          </cell>
          <cell r="G384">
            <v>0</v>
          </cell>
          <cell r="H384">
            <v>0</v>
          </cell>
          <cell r="I384">
            <v>0</v>
          </cell>
          <cell r="J384">
            <v>215000</v>
          </cell>
          <cell r="K384">
            <v>0</v>
          </cell>
          <cell r="L384">
            <v>215000</v>
          </cell>
          <cell r="M384">
            <v>0</v>
          </cell>
          <cell r="N384">
            <v>0</v>
          </cell>
          <cell r="O384">
            <v>0</v>
          </cell>
          <cell r="P384">
            <v>215000</v>
          </cell>
          <cell r="Q384">
            <v>0</v>
          </cell>
          <cell r="R384">
            <v>215000</v>
          </cell>
          <cell r="S384">
            <v>0</v>
          </cell>
          <cell r="T384">
            <v>0</v>
          </cell>
          <cell r="U384">
            <v>0</v>
          </cell>
          <cell r="V384">
            <v>215000</v>
          </cell>
          <cell r="W384">
            <v>0</v>
          </cell>
        </row>
        <row r="386">
          <cell r="F386">
            <v>1123200</v>
          </cell>
          <cell r="G386">
            <v>0</v>
          </cell>
          <cell r="H386">
            <v>0</v>
          </cell>
          <cell r="I386">
            <v>0</v>
          </cell>
          <cell r="J386">
            <v>1123200</v>
          </cell>
          <cell r="K386">
            <v>0</v>
          </cell>
          <cell r="L386">
            <v>1123200</v>
          </cell>
          <cell r="M386">
            <v>0</v>
          </cell>
          <cell r="N386">
            <v>0</v>
          </cell>
          <cell r="O386">
            <v>0</v>
          </cell>
          <cell r="P386">
            <v>1123200</v>
          </cell>
          <cell r="Q386">
            <v>0</v>
          </cell>
          <cell r="R386">
            <v>1123200</v>
          </cell>
          <cell r="S386">
            <v>0</v>
          </cell>
          <cell r="T386">
            <v>0</v>
          </cell>
          <cell r="U386">
            <v>0</v>
          </cell>
          <cell r="V386">
            <v>1123200</v>
          </cell>
          <cell r="W386">
            <v>0</v>
          </cell>
        </row>
        <row r="390">
          <cell r="F390">
            <v>720000</v>
          </cell>
          <cell r="G390">
            <v>0</v>
          </cell>
          <cell r="H390">
            <v>0</v>
          </cell>
          <cell r="I390">
            <v>0</v>
          </cell>
          <cell r="J390">
            <v>720000</v>
          </cell>
          <cell r="K390">
            <v>0</v>
          </cell>
          <cell r="L390">
            <v>540000</v>
          </cell>
          <cell r="M390">
            <v>0</v>
          </cell>
          <cell r="N390">
            <v>0</v>
          </cell>
          <cell r="O390">
            <v>0</v>
          </cell>
          <cell r="P390">
            <v>540000</v>
          </cell>
          <cell r="Q390">
            <v>0</v>
          </cell>
          <cell r="R390">
            <v>540000</v>
          </cell>
          <cell r="S390">
            <v>0</v>
          </cell>
          <cell r="T390">
            <v>0</v>
          </cell>
          <cell r="U390">
            <v>0</v>
          </cell>
          <cell r="V390">
            <v>540000</v>
          </cell>
          <cell r="W390">
            <v>0</v>
          </cell>
        </row>
        <row r="392">
          <cell r="F392">
            <v>36647056.43</v>
          </cell>
          <cell r="G392">
            <v>0</v>
          </cell>
          <cell r="H392">
            <v>0</v>
          </cell>
          <cell r="I392">
            <v>0</v>
          </cell>
          <cell r="J392">
            <v>36647056.43</v>
          </cell>
          <cell r="K392">
            <v>0</v>
          </cell>
          <cell r="L392">
            <v>35465719.469999999</v>
          </cell>
          <cell r="M392">
            <v>0</v>
          </cell>
          <cell r="N392">
            <v>0</v>
          </cell>
          <cell r="O392">
            <v>0</v>
          </cell>
          <cell r="P392">
            <v>35465719.469999999</v>
          </cell>
          <cell r="Q392">
            <v>0</v>
          </cell>
          <cell r="R392">
            <v>35465719.469999999</v>
          </cell>
          <cell r="S392">
            <v>0</v>
          </cell>
          <cell r="T392">
            <v>0</v>
          </cell>
          <cell r="U392">
            <v>0</v>
          </cell>
          <cell r="V392">
            <v>35465719.469999999</v>
          </cell>
          <cell r="W392">
            <v>0</v>
          </cell>
        </row>
        <row r="393">
          <cell r="F393">
            <v>3281020.34</v>
          </cell>
          <cell r="G393">
            <v>0</v>
          </cell>
          <cell r="H393">
            <v>4000000</v>
          </cell>
          <cell r="I393">
            <v>0</v>
          </cell>
          <cell r="J393">
            <v>7281020.3399999999</v>
          </cell>
          <cell r="K393">
            <v>0</v>
          </cell>
          <cell r="L393">
            <v>3281020.34</v>
          </cell>
          <cell r="M393">
            <v>0</v>
          </cell>
          <cell r="N393">
            <v>0</v>
          </cell>
          <cell r="O393">
            <v>0</v>
          </cell>
          <cell r="P393">
            <v>3281020.34</v>
          </cell>
          <cell r="Q393">
            <v>0</v>
          </cell>
          <cell r="R393">
            <v>3281020.34</v>
          </cell>
          <cell r="S393">
            <v>0</v>
          </cell>
          <cell r="T393">
            <v>0</v>
          </cell>
          <cell r="U393">
            <v>0</v>
          </cell>
          <cell r="V393">
            <v>3281020.34</v>
          </cell>
          <cell r="W393">
            <v>0</v>
          </cell>
        </row>
        <row r="394">
          <cell r="F394">
            <v>2463920</v>
          </cell>
          <cell r="G394">
            <v>0</v>
          </cell>
          <cell r="H394">
            <v>200000</v>
          </cell>
          <cell r="I394">
            <v>0</v>
          </cell>
          <cell r="J394">
            <v>2663920</v>
          </cell>
          <cell r="K394">
            <v>0</v>
          </cell>
          <cell r="L394">
            <v>2463920</v>
          </cell>
          <cell r="M394">
            <v>0</v>
          </cell>
          <cell r="N394">
            <v>0</v>
          </cell>
          <cell r="O394">
            <v>0</v>
          </cell>
          <cell r="P394">
            <v>2463920</v>
          </cell>
          <cell r="Q394">
            <v>0</v>
          </cell>
          <cell r="R394">
            <v>2463920</v>
          </cell>
          <cell r="S394">
            <v>0</v>
          </cell>
          <cell r="T394">
            <v>0</v>
          </cell>
          <cell r="U394">
            <v>0</v>
          </cell>
          <cell r="V394">
            <v>2463920</v>
          </cell>
          <cell r="W394">
            <v>0</v>
          </cell>
        </row>
        <row r="400">
          <cell r="F400">
            <v>47690730.130000003</v>
          </cell>
          <cell r="G400">
            <v>0</v>
          </cell>
          <cell r="H400">
            <v>0</v>
          </cell>
          <cell r="I400">
            <v>0</v>
          </cell>
          <cell r="J400">
            <v>47690730.130000003</v>
          </cell>
          <cell r="K400">
            <v>0</v>
          </cell>
          <cell r="L400">
            <v>300000</v>
          </cell>
          <cell r="M400">
            <v>0</v>
          </cell>
          <cell r="N400">
            <v>0</v>
          </cell>
          <cell r="O400">
            <v>0</v>
          </cell>
          <cell r="P400">
            <v>300000</v>
          </cell>
          <cell r="Q400">
            <v>0</v>
          </cell>
          <cell r="R400">
            <v>300000</v>
          </cell>
          <cell r="S400">
            <v>0</v>
          </cell>
          <cell r="T400">
            <v>0</v>
          </cell>
          <cell r="U400">
            <v>0</v>
          </cell>
          <cell r="V400">
            <v>300000</v>
          </cell>
          <cell r="W400">
            <v>0</v>
          </cell>
        </row>
        <row r="401">
          <cell r="F401">
            <v>40000000</v>
          </cell>
          <cell r="G401">
            <v>0</v>
          </cell>
          <cell r="H401">
            <v>0</v>
          </cell>
          <cell r="I401">
            <v>0</v>
          </cell>
          <cell r="J401">
            <v>40000000</v>
          </cell>
          <cell r="K401">
            <v>0</v>
          </cell>
          <cell r="L401">
            <v>0</v>
          </cell>
          <cell r="M401">
            <v>0</v>
          </cell>
          <cell r="N401">
            <v>0</v>
          </cell>
          <cell r="O401">
            <v>0</v>
          </cell>
          <cell r="P401">
            <v>0</v>
          </cell>
          <cell r="Q401">
            <v>0</v>
          </cell>
          <cell r="R401">
            <v>0</v>
          </cell>
          <cell r="S401">
            <v>0</v>
          </cell>
          <cell r="T401">
            <v>0</v>
          </cell>
          <cell r="U401">
            <v>0</v>
          </cell>
          <cell r="V401">
            <v>0</v>
          </cell>
          <cell r="W401">
            <v>0</v>
          </cell>
        </row>
        <row r="407">
          <cell r="F407">
            <v>17609900</v>
          </cell>
          <cell r="G407">
            <v>0</v>
          </cell>
          <cell r="H407">
            <v>0</v>
          </cell>
          <cell r="I407">
            <v>0</v>
          </cell>
          <cell r="J407">
            <v>17609900</v>
          </cell>
          <cell r="K407">
            <v>0</v>
          </cell>
          <cell r="L407">
            <v>0</v>
          </cell>
          <cell r="M407">
            <v>0</v>
          </cell>
          <cell r="N407">
            <v>0</v>
          </cell>
          <cell r="O407">
            <v>0</v>
          </cell>
          <cell r="P407">
            <v>0</v>
          </cell>
          <cell r="Q407">
            <v>0</v>
          </cell>
          <cell r="R407">
            <v>0</v>
          </cell>
          <cell r="S407">
            <v>0</v>
          </cell>
          <cell r="T407">
            <v>0</v>
          </cell>
          <cell r="U407">
            <v>0</v>
          </cell>
          <cell r="V407">
            <v>0</v>
          </cell>
          <cell r="W407">
            <v>0</v>
          </cell>
        </row>
        <row r="409">
          <cell r="F409">
            <v>727774300</v>
          </cell>
          <cell r="G409">
            <v>727774300</v>
          </cell>
          <cell r="H409">
            <v>40371700</v>
          </cell>
          <cell r="I409">
            <v>40371700</v>
          </cell>
          <cell r="J409">
            <v>768146000</v>
          </cell>
          <cell r="K409">
            <v>768146000</v>
          </cell>
          <cell r="L409">
            <v>727774300</v>
          </cell>
          <cell r="M409">
            <v>727774300</v>
          </cell>
          <cell r="N409">
            <v>0</v>
          </cell>
          <cell r="O409">
            <v>0</v>
          </cell>
          <cell r="P409">
            <v>727774300</v>
          </cell>
          <cell r="Q409">
            <v>727774300</v>
          </cell>
          <cell r="R409">
            <v>727774300</v>
          </cell>
          <cell r="S409">
            <v>727774300</v>
          </cell>
          <cell r="T409">
            <v>0</v>
          </cell>
          <cell r="U409">
            <v>0</v>
          </cell>
          <cell r="V409">
            <v>727774300</v>
          </cell>
          <cell r="W409">
            <v>727774300</v>
          </cell>
        </row>
        <row r="411">
          <cell r="F411">
            <v>540349209.43000007</v>
          </cell>
          <cell r="G411">
            <v>0</v>
          </cell>
          <cell r="H411">
            <v>0</v>
          </cell>
          <cell r="I411">
            <v>0</v>
          </cell>
          <cell r="J411">
            <v>540349209.43000007</v>
          </cell>
          <cell r="K411">
            <v>0</v>
          </cell>
          <cell r="L411">
            <v>436290888.11000001</v>
          </cell>
          <cell r="M411">
            <v>0</v>
          </cell>
          <cell r="N411">
            <v>0</v>
          </cell>
          <cell r="O411">
            <v>0</v>
          </cell>
          <cell r="P411">
            <v>436290888.11000001</v>
          </cell>
          <cell r="Q411">
            <v>0</v>
          </cell>
          <cell r="R411">
            <v>449036836.38999999</v>
          </cell>
          <cell r="S411">
            <v>0</v>
          </cell>
          <cell r="T411">
            <v>0</v>
          </cell>
          <cell r="U411">
            <v>0</v>
          </cell>
          <cell r="V411">
            <v>449036836.38999999</v>
          </cell>
          <cell r="W411">
            <v>0</v>
          </cell>
        </row>
        <row r="414">
          <cell r="F414">
            <v>50778</v>
          </cell>
          <cell r="G414">
            <v>0</v>
          </cell>
          <cell r="H414">
            <v>66402</v>
          </cell>
          <cell r="I414">
            <v>0</v>
          </cell>
          <cell r="J414">
            <v>117180</v>
          </cell>
          <cell r="K414">
            <v>0</v>
          </cell>
          <cell r="L414">
            <v>50778</v>
          </cell>
          <cell r="M414">
            <v>0</v>
          </cell>
          <cell r="N414">
            <v>0</v>
          </cell>
          <cell r="O414">
            <v>0</v>
          </cell>
          <cell r="P414">
            <v>50778</v>
          </cell>
          <cell r="Q414">
            <v>0</v>
          </cell>
          <cell r="R414">
            <v>50778</v>
          </cell>
          <cell r="S414">
            <v>0</v>
          </cell>
          <cell r="T414">
            <v>0</v>
          </cell>
          <cell r="U414">
            <v>0</v>
          </cell>
          <cell r="V414">
            <v>50778</v>
          </cell>
          <cell r="W414">
            <v>0</v>
          </cell>
        </row>
        <row r="417">
          <cell r="F417">
            <v>0</v>
          </cell>
          <cell r="G417">
            <v>0</v>
          </cell>
          <cell r="H417">
            <v>0</v>
          </cell>
          <cell r="I417">
            <v>0</v>
          </cell>
          <cell r="J417">
            <v>0</v>
          </cell>
          <cell r="K417">
            <v>0</v>
          </cell>
          <cell r="L417">
            <v>10000020</v>
          </cell>
          <cell r="M417">
            <v>9500000</v>
          </cell>
          <cell r="N417">
            <v>0</v>
          </cell>
          <cell r="O417">
            <v>0</v>
          </cell>
          <cell r="P417">
            <v>10000020</v>
          </cell>
          <cell r="Q417">
            <v>9500000</v>
          </cell>
          <cell r="R417">
            <v>0</v>
          </cell>
          <cell r="S417">
            <v>0</v>
          </cell>
          <cell r="T417">
            <v>0</v>
          </cell>
          <cell r="U417">
            <v>0</v>
          </cell>
          <cell r="V417">
            <v>0</v>
          </cell>
          <cell r="W417">
            <v>0</v>
          </cell>
        </row>
        <row r="419">
          <cell r="F419">
            <v>0</v>
          </cell>
          <cell r="G419">
            <v>0</v>
          </cell>
          <cell r="H419">
            <v>0</v>
          </cell>
          <cell r="I419">
            <v>0</v>
          </cell>
          <cell r="J419">
            <v>0</v>
          </cell>
          <cell r="K419">
            <v>0</v>
          </cell>
          <cell r="L419">
            <v>119622250</v>
          </cell>
          <cell r="M419">
            <v>113641137.5</v>
          </cell>
          <cell r="N419">
            <v>0</v>
          </cell>
          <cell r="O419">
            <v>0</v>
          </cell>
          <cell r="P419">
            <v>119622250</v>
          </cell>
          <cell r="Q419">
            <v>113641137.5</v>
          </cell>
          <cell r="R419">
            <v>0</v>
          </cell>
          <cell r="S419">
            <v>0</v>
          </cell>
          <cell r="T419">
            <v>0</v>
          </cell>
          <cell r="U419">
            <v>0</v>
          </cell>
          <cell r="V419">
            <v>0</v>
          </cell>
          <cell r="W419">
            <v>0</v>
          </cell>
        </row>
        <row r="421">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row>
        <row r="423">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row>
        <row r="428">
          <cell r="F428">
            <v>11286000</v>
          </cell>
          <cell r="G428">
            <v>0</v>
          </cell>
          <cell r="H428">
            <v>0</v>
          </cell>
          <cell r="I428">
            <v>0</v>
          </cell>
          <cell r="J428">
            <v>11286000</v>
          </cell>
          <cell r="K428">
            <v>0</v>
          </cell>
          <cell r="L428">
            <v>0</v>
          </cell>
          <cell r="M428">
            <v>0</v>
          </cell>
          <cell r="N428">
            <v>0</v>
          </cell>
          <cell r="O428">
            <v>0</v>
          </cell>
          <cell r="P428">
            <v>0</v>
          </cell>
          <cell r="Q428">
            <v>0</v>
          </cell>
          <cell r="R428">
            <v>0</v>
          </cell>
          <cell r="S428">
            <v>0</v>
          </cell>
          <cell r="T428">
            <v>0</v>
          </cell>
          <cell r="U428">
            <v>0</v>
          </cell>
          <cell r="V428">
            <v>0</v>
          </cell>
          <cell r="W428">
            <v>0</v>
          </cell>
        </row>
        <row r="430">
          <cell r="F430">
            <v>937253500</v>
          </cell>
          <cell r="G430">
            <v>937253500</v>
          </cell>
          <cell r="H430">
            <v>20000000</v>
          </cell>
          <cell r="I430">
            <v>20000000</v>
          </cell>
          <cell r="J430">
            <v>957253500</v>
          </cell>
          <cell r="K430">
            <v>957253500</v>
          </cell>
          <cell r="L430">
            <v>937253500</v>
          </cell>
          <cell r="M430">
            <v>937253500</v>
          </cell>
          <cell r="N430">
            <v>0</v>
          </cell>
          <cell r="O430">
            <v>0</v>
          </cell>
          <cell r="P430">
            <v>937253500</v>
          </cell>
          <cell r="Q430">
            <v>937253500</v>
          </cell>
          <cell r="R430">
            <v>937253500</v>
          </cell>
          <cell r="S430">
            <v>937253500</v>
          </cell>
          <cell r="T430">
            <v>0</v>
          </cell>
          <cell r="U430">
            <v>0</v>
          </cell>
          <cell r="V430">
            <v>937253500</v>
          </cell>
          <cell r="W430">
            <v>937253500</v>
          </cell>
        </row>
        <row r="432">
          <cell r="F432">
            <v>1289800</v>
          </cell>
          <cell r="G432">
            <v>1289800</v>
          </cell>
          <cell r="H432">
            <v>0</v>
          </cell>
          <cell r="I432">
            <v>0</v>
          </cell>
          <cell r="J432">
            <v>1289800</v>
          </cell>
          <cell r="K432">
            <v>1289800</v>
          </cell>
          <cell r="L432">
            <v>1289800</v>
          </cell>
          <cell r="M432">
            <v>1289800</v>
          </cell>
          <cell r="N432">
            <v>0</v>
          </cell>
          <cell r="O432">
            <v>0</v>
          </cell>
          <cell r="P432">
            <v>1289800</v>
          </cell>
          <cell r="Q432">
            <v>1289800</v>
          </cell>
          <cell r="R432">
            <v>1289800</v>
          </cell>
          <cell r="S432">
            <v>1289800</v>
          </cell>
          <cell r="T432">
            <v>0</v>
          </cell>
          <cell r="U432">
            <v>0</v>
          </cell>
          <cell r="V432">
            <v>1289800</v>
          </cell>
          <cell r="W432">
            <v>1289800</v>
          </cell>
        </row>
        <row r="434">
          <cell r="F434">
            <v>8804200</v>
          </cell>
          <cell r="G434">
            <v>8804200</v>
          </cell>
          <cell r="H434">
            <v>0</v>
          </cell>
          <cell r="I434">
            <v>0</v>
          </cell>
          <cell r="J434">
            <v>8804200</v>
          </cell>
          <cell r="K434">
            <v>8804200</v>
          </cell>
          <cell r="L434">
            <v>8804200</v>
          </cell>
          <cell r="M434">
            <v>8804200</v>
          </cell>
          <cell r="N434">
            <v>0</v>
          </cell>
          <cell r="O434">
            <v>0</v>
          </cell>
          <cell r="P434">
            <v>8804200</v>
          </cell>
          <cell r="Q434">
            <v>8804200</v>
          </cell>
          <cell r="R434">
            <v>8804200</v>
          </cell>
          <cell r="S434">
            <v>8804200</v>
          </cell>
          <cell r="T434">
            <v>0</v>
          </cell>
          <cell r="U434">
            <v>0</v>
          </cell>
          <cell r="V434">
            <v>8804200</v>
          </cell>
          <cell r="W434">
            <v>8804200</v>
          </cell>
        </row>
        <row r="436">
          <cell r="F436">
            <v>188256152.25</v>
          </cell>
          <cell r="G436">
            <v>0</v>
          </cell>
          <cell r="H436">
            <v>0</v>
          </cell>
          <cell r="I436">
            <v>0</v>
          </cell>
          <cell r="J436">
            <v>188256152.25</v>
          </cell>
          <cell r="K436">
            <v>0</v>
          </cell>
          <cell r="L436">
            <v>72522271.579999998</v>
          </cell>
          <cell r="M436">
            <v>0</v>
          </cell>
          <cell r="N436">
            <v>0</v>
          </cell>
          <cell r="O436">
            <v>0</v>
          </cell>
          <cell r="P436">
            <v>72522271.579999998</v>
          </cell>
          <cell r="Q436">
            <v>0</v>
          </cell>
          <cell r="R436">
            <v>72522271.579999998</v>
          </cell>
          <cell r="S436">
            <v>0</v>
          </cell>
          <cell r="T436">
            <v>0</v>
          </cell>
          <cell r="U436">
            <v>0</v>
          </cell>
          <cell r="V436">
            <v>72522271.579999998</v>
          </cell>
          <cell r="W436">
            <v>0</v>
          </cell>
        </row>
        <row r="439">
          <cell r="F439">
            <v>2397200</v>
          </cell>
          <cell r="G439">
            <v>2397200</v>
          </cell>
          <cell r="H439">
            <v>0</v>
          </cell>
          <cell r="I439">
            <v>0</v>
          </cell>
          <cell r="J439">
            <v>2397200</v>
          </cell>
          <cell r="K439">
            <v>2397200</v>
          </cell>
          <cell r="L439">
            <v>2578800</v>
          </cell>
          <cell r="M439">
            <v>2578800</v>
          </cell>
          <cell r="N439">
            <v>0</v>
          </cell>
          <cell r="O439">
            <v>0</v>
          </cell>
          <cell r="P439">
            <v>2578800</v>
          </cell>
          <cell r="Q439">
            <v>2578800</v>
          </cell>
          <cell r="R439">
            <v>2821900</v>
          </cell>
          <cell r="S439">
            <v>2821900</v>
          </cell>
          <cell r="T439">
            <v>0</v>
          </cell>
          <cell r="U439">
            <v>0</v>
          </cell>
          <cell r="V439">
            <v>2821900</v>
          </cell>
          <cell r="W439">
            <v>2821900</v>
          </cell>
        </row>
        <row r="441">
          <cell r="F441">
            <v>19272200</v>
          </cell>
          <cell r="G441">
            <v>19272200</v>
          </cell>
          <cell r="H441">
            <v>-1029100</v>
          </cell>
          <cell r="I441">
            <v>-1029100</v>
          </cell>
          <cell r="J441">
            <v>18243100</v>
          </cell>
          <cell r="K441">
            <v>18243100</v>
          </cell>
          <cell r="L441">
            <v>19272200</v>
          </cell>
          <cell r="M441">
            <v>19272200</v>
          </cell>
          <cell r="N441">
            <v>-1029100</v>
          </cell>
          <cell r="O441">
            <v>-1029100</v>
          </cell>
          <cell r="P441">
            <v>18243100</v>
          </cell>
          <cell r="Q441">
            <v>18243100</v>
          </cell>
          <cell r="R441">
            <v>19272200</v>
          </cell>
          <cell r="S441">
            <v>19272200</v>
          </cell>
          <cell r="T441">
            <v>-1029100</v>
          </cell>
          <cell r="U441">
            <v>-1029100</v>
          </cell>
          <cell r="V441">
            <v>18243100</v>
          </cell>
          <cell r="W441">
            <v>18243100</v>
          </cell>
        </row>
        <row r="443">
          <cell r="F443">
            <v>61709700</v>
          </cell>
          <cell r="G443">
            <v>61709700</v>
          </cell>
          <cell r="H443">
            <v>480100</v>
          </cell>
          <cell r="I443">
            <v>480100</v>
          </cell>
          <cell r="J443">
            <v>62189800</v>
          </cell>
          <cell r="K443">
            <v>62189800</v>
          </cell>
          <cell r="L443">
            <v>61709700</v>
          </cell>
          <cell r="M443">
            <v>61709700</v>
          </cell>
          <cell r="N443">
            <v>480100</v>
          </cell>
          <cell r="O443">
            <v>480100</v>
          </cell>
          <cell r="P443">
            <v>62189800</v>
          </cell>
          <cell r="Q443">
            <v>62189800</v>
          </cell>
          <cell r="R443">
            <v>61709700</v>
          </cell>
          <cell r="S443">
            <v>61709700</v>
          </cell>
          <cell r="T443">
            <v>480100</v>
          </cell>
          <cell r="U443">
            <v>480100</v>
          </cell>
          <cell r="V443">
            <v>62189800</v>
          </cell>
          <cell r="W443">
            <v>62189800</v>
          </cell>
        </row>
        <row r="445">
          <cell r="F445">
            <v>54036500</v>
          </cell>
          <cell r="G445">
            <v>52955700</v>
          </cell>
          <cell r="H445">
            <v>0</v>
          </cell>
          <cell r="I445">
            <v>0</v>
          </cell>
          <cell r="J445">
            <v>54036500</v>
          </cell>
          <cell r="K445">
            <v>52955700</v>
          </cell>
          <cell r="L445">
            <v>56194400</v>
          </cell>
          <cell r="M445">
            <v>55070500</v>
          </cell>
          <cell r="N445">
            <v>0</v>
          </cell>
          <cell r="O445">
            <v>0</v>
          </cell>
          <cell r="P445">
            <v>56194400</v>
          </cell>
          <cell r="Q445">
            <v>55070500</v>
          </cell>
          <cell r="R445">
            <v>58439700</v>
          </cell>
          <cell r="S445">
            <v>57270900</v>
          </cell>
          <cell r="T445">
            <v>0</v>
          </cell>
          <cell r="U445">
            <v>0</v>
          </cell>
          <cell r="V445">
            <v>58439700</v>
          </cell>
          <cell r="W445">
            <v>57270900</v>
          </cell>
        </row>
        <row r="447">
          <cell r="F447">
            <v>7692590.7000000002</v>
          </cell>
          <cell r="G447">
            <v>0</v>
          </cell>
          <cell r="H447">
            <v>0</v>
          </cell>
          <cell r="I447">
            <v>0</v>
          </cell>
          <cell r="J447">
            <v>7692590.7000000002</v>
          </cell>
          <cell r="K447">
            <v>0</v>
          </cell>
          <cell r="L447">
            <v>7511000</v>
          </cell>
          <cell r="M447">
            <v>0</v>
          </cell>
          <cell r="N447">
            <v>0</v>
          </cell>
          <cell r="O447">
            <v>0</v>
          </cell>
          <cell r="P447">
            <v>7511000</v>
          </cell>
          <cell r="Q447">
            <v>0</v>
          </cell>
          <cell r="R447">
            <v>7267900</v>
          </cell>
          <cell r="S447">
            <v>0</v>
          </cell>
          <cell r="T447">
            <v>0</v>
          </cell>
          <cell r="U447">
            <v>0</v>
          </cell>
          <cell r="V447">
            <v>7267900</v>
          </cell>
          <cell r="W447">
            <v>0</v>
          </cell>
        </row>
        <row r="449">
          <cell r="F449">
            <v>393400</v>
          </cell>
          <cell r="G449">
            <v>0</v>
          </cell>
          <cell r="H449">
            <v>-21000</v>
          </cell>
          <cell r="I449">
            <v>0</v>
          </cell>
          <cell r="J449">
            <v>372400</v>
          </cell>
          <cell r="K449">
            <v>0</v>
          </cell>
          <cell r="L449">
            <v>393400</v>
          </cell>
          <cell r="M449">
            <v>0</v>
          </cell>
          <cell r="N449">
            <v>-21000</v>
          </cell>
          <cell r="O449">
            <v>0</v>
          </cell>
          <cell r="P449">
            <v>372400</v>
          </cell>
          <cell r="Q449">
            <v>0</v>
          </cell>
          <cell r="R449">
            <v>393400</v>
          </cell>
          <cell r="S449">
            <v>0</v>
          </cell>
          <cell r="T449">
            <v>-21000</v>
          </cell>
          <cell r="U449">
            <v>0</v>
          </cell>
          <cell r="V449">
            <v>372400</v>
          </cell>
          <cell r="W449">
            <v>0</v>
          </cell>
        </row>
        <row r="451">
          <cell r="F451">
            <v>27800</v>
          </cell>
          <cell r="G451">
            <v>0</v>
          </cell>
          <cell r="H451">
            <v>33700</v>
          </cell>
          <cell r="I451">
            <v>0</v>
          </cell>
          <cell r="J451">
            <v>61500</v>
          </cell>
          <cell r="K451">
            <v>0</v>
          </cell>
          <cell r="L451">
            <v>0</v>
          </cell>
          <cell r="M451">
            <v>0</v>
          </cell>
          <cell r="N451">
            <v>24600</v>
          </cell>
          <cell r="O451">
            <v>0</v>
          </cell>
          <cell r="P451">
            <v>24600</v>
          </cell>
          <cell r="Q451">
            <v>0</v>
          </cell>
          <cell r="R451">
            <v>0</v>
          </cell>
          <cell r="S451">
            <v>0</v>
          </cell>
          <cell r="T451">
            <v>0</v>
          </cell>
          <cell r="U451">
            <v>0</v>
          </cell>
          <cell r="V451">
            <v>0</v>
          </cell>
          <cell r="W451">
            <v>0</v>
          </cell>
        </row>
        <row r="453">
          <cell r="F453">
            <v>1359500</v>
          </cell>
          <cell r="G453">
            <v>1359500</v>
          </cell>
          <cell r="H453">
            <v>1645700</v>
          </cell>
          <cell r="I453">
            <v>1645700</v>
          </cell>
          <cell r="J453">
            <v>3005200</v>
          </cell>
          <cell r="K453">
            <v>3005200</v>
          </cell>
          <cell r="L453">
            <v>0</v>
          </cell>
          <cell r="M453">
            <v>0</v>
          </cell>
          <cell r="N453">
            <v>1204600</v>
          </cell>
          <cell r="O453">
            <v>1204600</v>
          </cell>
          <cell r="P453">
            <v>1204600</v>
          </cell>
          <cell r="Q453">
            <v>1204600</v>
          </cell>
          <cell r="R453">
            <v>0</v>
          </cell>
          <cell r="S453">
            <v>0</v>
          </cell>
          <cell r="T453">
            <v>0</v>
          </cell>
          <cell r="U453">
            <v>0</v>
          </cell>
          <cell r="V453">
            <v>0</v>
          </cell>
          <cell r="W453">
            <v>0</v>
          </cell>
        </row>
        <row r="456">
          <cell r="F456">
            <v>1100000</v>
          </cell>
          <cell r="G456">
            <v>0</v>
          </cell>
          <cell r="H456">
            <v>-250000</v>
          </cell>
          <cell r="I456">
            <v>0</v>
          </cell>
          <cell r="J456">
            <v>850000</v>
          </cell>
          <cell r="K456">
            <v>0</v>
          </cell>
          <cell r="L456">
            <v>1100000</v>
          </cell>
          <cell r="M456">
            <v>0</v>
          </cell>
          <cell r="N456">
            <v>0</v>
          </cell>
          <cell r="O456">
            <v>0</v>
          </cell>
          <cell r="P456">
            <v>1100000</v>
          </cell>
          <cell r="Q456">
            <v>0</v>
          </cell>
          <cell r="R456">
            <v>1100000</v>
          </cell>
          <cell r="S456">
            <v>0</v>
          </cell>
          <cell r="T456">
            <v>0</v>
          </cell>
          <cell r="U456">
            <v>0</v>
          </cell>
          <cell r="V456">
            <v>1100000</v>
          </cell>
          <cell r="W456">
            <v>0</v>
          </cell>
        </row>
        <row r="458">
          <cell r="F458">
            <v>63147</v>
          </cell>
          <cell r="G458">
            <v>0</v>
          </cell>
          <cell r="H458">
            <v>80073</v>
          </cell>
          <cell r="I458">
            <v>0</v>
          </cell>
          <cell r="J458">
            <v>143220</v>
          </cell>
          <cell r="K458">
            <v>0</v>
          </cell>
          <cell r="L458">
            <v>63147</v>
          </cell>
          <cell r="M458">
            <v>0</v>
          </cell>
          <cell r="N458">
            <v>0</v>
          </cell>
          <cell r="O458">
            <v>0</v>
          </cell>
          <cell r="P458">
            <v>63147</v>
          </cell>
          <cell r="Q458">
            <v>0</v>
          </cell>
          <cell r="R458">
            <v>63147</v>
          </cell>
          <cell r="S458">
            <v>0</v>
          </cell>
          <cell r="T458">
            <v>0</v>
          </cell>
          <cell r="U458">
            <v>0</v>
          </cell>
          <cell r="V458">
            <v>63147</v>
          </cell>
          <cell r="W458">
            <v>0</v>
          </cell>
        </row>
        <row r="461">
          <cell r="F461">
            <v>0</v>
          </cell>
          <cell r="G461">
            <v>0</v>
          </cell>
          <cell r="H461">
            <v>0</v>
          </cell>
          <cell r="I461">
            <v>0</v>
          </cell>
          <cell r="J461">
            <v>0</v>
          </cell>
          <cell r="K461">
            <v>0</v>
          </cell>
          <cell r="L461">
            <v>14912300</v>
          </cell>
          <cell r="M461">
            <v>13309220</v>
          </cell>
          <cell r="N461">
            <v>0</v>
          </cell>
          <cell r="O461">
            <v>0</v>
          </cell>
          <cell r="P461">
            <v>14912300</v>
          </cell>
          <cell r="Q461">
            <v>13309220</v>
          </cell>
          <cell r="R461">
            <v>0</v>
          </cell>
          <cell r="S461">
            <v>0</v>
          </cell>
          <cell r="T461">
            <v>0</v>
          </cell>
          <cell r="U461">
            <v>0</v>
          </cell>
          <cell r="V461">
            <v>0</v>
          </cell>
          <cell r="W461">
            <v>0</v>
          </cell>
        </row>
        <row r="463">
          <cell r="F463">
            <v>0</v>
          </cell>
          <cell r="G463">
            <v>0</v>
          </cell>
          <cell r="H463">
            <v>0</v>
          </cell>
          <cell r="I463">
            <v>0</v>
          </cell>
          <cell r="J463">
            <v>0</v>
          </cell>
          <cell r="K463">
            <v>0</v>
          </cell>
          <cell r="L463">
            <v>124805614.04000001</v>
          </cell>
          <cell r="M463">
            <v>111389010.53</v>
          </cell>
          <cell r="N463">
            <v>0</v>
          </cell>
          <cell r="O463">
            <v>0</v>
          </cell>
          <cell r="P463">
            <v>124805614.04000001</v>
          </cell>
          <cell r="Q463">
            <v>111389010.53</v>
          </cell>
          <cell r="R463">
            <v>0</v>
          </cell>
          <cell r="S463">
            <v>0</v>
          </cell>
          <cell r="T463">
            <v>0</v>
          </cell>
          <cell r="U463">
            <v>0</v>
          </cell>
          <cell r="V463">
            <v>0</v>
          </cell>
          <cell r="W463">
            <v>0</v>
          </cell>
        </row>
        <row r="465">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row>
        <row r="467">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row>
        <row r="470">
          <cell r="F470">
            <v>2062400</v>
          </cell>
          <cell r="G470">
            <v>2062400</v>
          </cell>
          <cell r="H470">
            <v>0</v>
          </cell>
          <cell r="I470">
            <v>0</v>
          </cell>
          <cell r="J470">
            <v>2062400</v>
          </cell>
          <cell r="K470">
            <v>2062400</v>
          </cell>
          <cell r="L470">
            <v>2062400</v>
          </cell>
          <cell r="M470">
            <v>2062400</v>
          </cell>
          <cell r="N470">
            <v>0</v>
          </cell>
          <cell r="O470">
            <v>0</v>
          </cell>
          <cell r="P470">
            <v>2062400</v>
          </cell>
          <cell r="Q470">
            <v>2062400</v>
          </cell>
          <cell r="R470">
            <v>2062400</v>
          </cell>
          <cell r="S470">
            <v>2062400</v>
          </cell>
          <cell r="T470">
            <v>0</v>
          </cell>
          <cell r="U470">
            <v>0</v>
          </cell>
          <cell r="V470">
            <v>2062400</v>
          </cell>
          <cell r="W470">
            <v>2062400</v>
          </cell>
        </row>
        <row r="472">
          <cell r="F472">
            <v>6110200</v>
          </cell>
          <cell r="G472">
            <v>6110200</v>
          </cell>
          <cell r="H472">
            <v>0</v>
          </cell>
          <cell r="I472">
            <v>0</v>
          </cell>
          <cell r="J472">
            <v>6110200</v>
          </cell>
          <cell r="K472">
            <v>6110200</v>
          </cell>
          <cell r="L472">
            <v>6252100</v>
          </cell>
          <cell r="M472">
            <v>6252100</v>
          </cell>
          <cell r="N472">
            <v>0</v>
          </cell>
          <cell r="O472">
            <v>0</v>
          </cell>
          <cell r="P472">
            <v>6252100</v>
          </cell>
          <cell r="Q472">
            <v>6252100</v>
          </cell>
          <cell r="R472">
            <v>6319500</v>
          </cell>
          <cell r="S472">
            <v>6319500</v>
          </cell>
          <cell r="T472">
            <v>0</v>
          </cell>
          <cell r="U472">
            <v>0</v>
          </cell>
          <cell r="V472">
            <v>6319500</v>
          </cell>
          <cell r="W472">
            <v>6319500</v>
          </cell>
        </row>
        <row r="474">
          <cell r="F474">
            <v>104493300</v>
          </cell>
          <cell r="G474">
            <v>104493300</v>
          </cell>
          <cell r="H474">
            <v>0</v>
          </cell>
          <cell r="I474">
            <v>0</v>
          </cell>
          <cell r="J474">
            <v>104493300</v>
          </cell>
          <cell r="K474">
            <v>104493300</v>
          </cell>
          <cell r="L474">
            <v>104493300</v>
          </cell>
          <cell r="M474">
            <v>104493300</v>
          </cell>
          <cell r="N474">
            <v>0</v>
          </cell>
          <cell r="O474">
            <v>0</v>
          </cell>
          <cell r="P474">
            <v>104493300</v>
          </cell>
          <cell r="Q474">
            <v>104493300</v>
          </cell>
          <cell r="R474">
            <v>104149600</v>
          </cell>
          <cell r="S474">
            <v>104149600</v>
          </cell>
          <cell r="T474">
            <v>0</v>
          </cell>
          <cell r="U474">
            <v>0</v>
          </cell>
          <cell r="V474">
            <v>104149600</v>
          </cell>
          <cell r="W474">
            <v>104149600</v>
          </cell>
        </row>
        <row r="476">
          <cell r="F476">
            <v>93700</v>
          </cell>
          <cell r="G476">
            <v>93700</v>
          </cell>
          <cell r="H476">
            <v>0</v>
          </cell>
          <cell r="I476">
            <v>0</v>
          </cell>
          <cell r="J476">
            <v>93700</v>
          </cell>
          <cell r="K476">
            <v>93700</v>
          </cell>
          <cell r="L476">
            <v>93700</v>
          </cell>
          <cell r="M476">
            <v>93700</v>
          </cell>
          <cell r="N476">
            <v>0</v>
          </cell>
          <cell r="O476">
            <v>0</v>
          </cell>
          <cell r="P476">
            <v>93700</v>
          </cell>
          <cell r="Q476">
            <v>93700</v>
          </cell>
          <cell r="R476">
            <v>93700</v>
          </cell>
          <cell r="S476">
            <v>93700</v>
          </cell>
          <cell r="T476">
            <v>0</v>
          </cell>
          <cell r="U476">
            <v>0</v>
          </cell>
          <cell r="V476">
            <v>93700</v>
          </cell>
          <cell r="W476">
            <v>93700</v>
          </cell>
        </row>
        <row r="478">
          <cell r="F478">
            <v>4749700</v>
          </cell>
          <cell r="G478">
            <v>4749700</v>
          </cell>
          <cell r="H478">
            <v>0</v>
          </cell>
          <cell r="I478">
            <v>0</v>
          </cell>
          <cell r="J478">
            <v>4749700</v>
          </cell>
          <cell r="K478">
            <v>4749700</v>
          </cell>
          <cell r="L478">
            <v>4749700</v>
          </cell>
          <cell r="M478">
            <v>4749700</v>
          </cell>
          <cell r="N478">
            <v>0</v>
          </cell>
          <cell r="O478">
            <v>0</v>
          </cell>
          <cell r="P478">
            <v>4749700</v>
          </cell>
          <cell r="Q478">
            <v>4749700</v>
          </cell>
          <cell r="R478">
            <v>4734100</v>
          </cell>
          <cell r="S478">
            <v>4734100</v>
          </cell>
          <cell r="T478">
            <v>0</v>
          </cell>
          <cell r="U478">
            <v>0</v>
          </cell>
          <cell r="V478">
            <v>4734100</v>
          </cell>
          <cell r="W478">
            <v>4734100</v>
          </cell>
        </row>
        <row r="483">
          <cell r="F483">
            <v>197462</v>
          </cell>
          <cell r="G483">
            <v>0</v>
          </cell>
          <cell r="H483">
            <v>0</v>
          </cell>
          <cell r="I483">
            <v>0</v>
          </cell>
          <cell r="J483">
            <v>197462</v>
          </cell>
          <cell r="K483">
            <v>0</v>
          </cell>
          <cell r="L483">
            <v>197462</v>
          </cell>
          <cell r="M483">
            <v>0</v>
          </cell>
          <cell r="N483">
            <v>0</v>
          </cell>
          <cell r="O483">
            <v>0</v>
          </cell>
          <cell r="P483">
            <v>197462</v>
          </cell>
          <cell r="Q483">
            <v>0</v>
          </cell>
          <cell r="R483">
            <v>197462</v>
          </cell>
          <cell r="S483">
            <v>0</v>
          </cell>
          <cell r="T483">
            <v>0</v>
          </cell>
          <cell r="U483">
            <v>0</v>
          </cell>
          <cell r="V483">
            <v>197462</v>
          </cell>
          <cell r="W483">
            <v>0</v>
          </cell>
        </row>
        <row r="487">
          <cell r="F487">
            <v>220753067.12</v>
          </cell>
          <cell r="G487">
            <v>220730991.81999999</v>
          </cell>
          <cell r="H487">
            <v>0</v>
          </cell>
          <cell r="I487">
            <v>0</v>
          </cell>
          <cell r="J487">
            <v>220753067.12</v>
          </cell>
          <cell r="K487">
            <v>220730991.81999999</v>
          </cell>
          <cell r="L487">
            <v>0</v>
          </cell>
          <cell r="M487">
            <v>0</v>
          </cell>
          <cell r="N487">
            <v>0</v>
          </cell>
          <cell r="O487">
            <v>0</v>
          </cell>
          <cell r="P487">
            <v>0</v>
          </cell>
          <cell r="Q487">
            <v>0</v>
          </cell>
          <cell r="R487">
            <v>0</v>
          </cell>
          <cell r="S487">
            <v>0</v>
          </cell>
          <cell r="T487">
            <v>0</v>
          </cell>
          <cell r="U487">
            <v>0</v>
          </cell>
          <cell r="V487">
            <v>0</v>
          </cell>
          <cell r="W487">
            <v>0</v>
          </cell>
        </row>
        <row r="491">
          <cell r="F491">
            <v>2075200</v>
          </cell>
          <cell r="G491">
            <v>0</v>
          </cell>
          <cell r="H491">
            <v>0</v>
          </cell>
          <cell r="I491">
            <v>0</v>
          </cell>
          <cell r="J491">
            <v>2075200</v>
          </cell>
          <cell r="K491">
            <v>0</v>
          </cell>
          <cell r="L491">
            <v>0</v>
          </cell>
          <cell r="M491">
            <v>0</v>
          </cell>
          <cell r="N491">
            <v>0</v>
          </cell>
          <cell r="O491">
            <v>0</v>
          </cell>
          <cell r="P491">
            <v>0</v>
          </cell>
          <cell r="Q491">
            <v>0</v>
          </cell>
          <cell r="R491">
            <v>0</v>
          </cell>
          <cell r="S491">
            <v>0</v>
          </cell>
          <cell r="T491">
            <v>0</v>
          </cell>
          <cell r="U491">
            <v>0</v>
          </cell>
          <cell r="V491">
            <v>0</v>
          </cell>
          <cell r="W491">
            <v>0</v>
          </cell>
        </row>
        <row r="493">
          <cell r="F493">
            <v>1257700</v>
          </cell>
          <cell r="G493">
            <v>1257700</v>
          </cell>
          <cell r="H493">
            <v>0</v>
          </cell>
          <cell r="I493">
            <v>0</v>
          </cell>
          <cell r="J493">
            <v>1257700</v>
          </cell>
          <cell r="K493">
            <v>1257700</v>
          </cell>
          <cell r="L493">
            <v>1257700</v>
          </cell>
          <cell r="M493">
            <v>1257700</v>
          </cell>
          <cell r="N493">
            <v>0</v>
          </cell>
          <cell r="O493">
            <v>0</v>
          </cell>
          <cell r="P493">
            <v>1257700</v>
          </cell>
          <cell r="Q493">
            <v>1257700</v>
          </cell>
          <cell r="R493">
            <v>1257700</v>
          </cell>
          <cell r="S493">
            <v>1257700</v>
          </cell>
          <cell r="T493">
            <v>0</v>
          </cell>
          <cell r="U493">
            <v>0</v>
          </cell>
          <cell r="V493">
            <v>1257700</v>
          </cell>
          <cell r="W493">
            <v>1257700</v>
          </cell>
        </row>
        <row r="495">
          <cell r="F495">
            <v>168019093.94</v>
          </cell>
          <cell r="G495">
            <v>0</v>
          </cell>
          <cell r="H495">
            <v>0</v>
          </cell>
          <cell r="I495">
            <v>0</v>
          </cell>
          <cell r="J495">
            <v>168019093.94</v>
          </cell>
          <cell r="K495">
            <v>0</v>
          </cell>
          <cell r="L495">
            <v>152952453.71000001</v>
          </cell>
          <cell r="M495">
            <v>0</v>
          </cell>
          <cell r="N495">
            <v>0</v>
          </cell>
          <cell r="O495">
            <v>0</v>
          </cell>
          <cell r="P495">
            <v>152952453.71000001</v>
          </cell>
          <cell r="Q495">
            <v>0</v>
          </cell>
          <cell r="R495">
            <v>152952453.71000001</v>
          </cell>
          <cell r="S495">
            <v>0</v>
          </cell>
          <cell r="T495">
            <v>0</v>
          </cell>
          <cell r="U495">
            <v>0</v>
          </cell>
          <cell r="V495">
            <v>152952453.71000001</v>
          </cell>
          <cell r="W495">
            <v>0</v>
          </cell>
        </row>
        <row r="497">
          <cell r="F497">
            <v>1099880.33</v>
          </cell>
          <cell r="G497">
            <v>0</v>
          </cell>
          <cell r="H497">
            <v>0</v>
          </cell>
          <cell r="I497">
            <v>0</v>
          </cell>
          <cell r="J497">
            <v>1099880.33</v>
          </cell>
          <cell r="K497">
            <v>0</v>
          </cell>
          <cell r="L497">
            <v>1099880.33</v>
          </cell>
          <cell r="M497">
            <v>0</v>
          </cell>
          <cell r="N497">
            <v>0</v>
          </cell>
          <cell r="O497">
            <v>0</v>
          </cell>
          <cell r="P497">
            <v>1099880.33</v>
          </cell>
          <cell r="Q497">
            <v>0</v>
          </cell>
          <cell r="R497">
            <v>1099880.33</v>
          </cell>
          <cell r="S497">
            <v>0</v>
          </cell>
          <cell r="T497">
            <v>0</v>
          </cell>
          <cell r="U497">
            <v>0</v>
          </cell>
          <cell r="V497">
            <v>1099880.33</v>
          </cell>
          <cell r="W497">
            <v>0</v>
          </cell>
        </row>
        <row r="498">
          <cell r="F498">
            <v>10700357.67</v>
          </cell>
          <cell r="G498">
            <v>0</v>
          </cell>
          <cell r="H498">
            <v>0</v>
          </cell>
          <cell r="I498">
            <v>0</v>
          </cell>
          <cell r="J498">
            <v>10700357.67</v>
          </cell>
          <cell r="K498">
            <v>0</v>
          </cell>
          <cell r="L498">
            <v>10700357.67</v>
          </cell>
          <cell r="M498">
            <v>0</v>
          </cell>
          <cell r="N498">
            <v>0</v>
          </cell>
          <cell r="O498">
            <v>0</v>
          </cell>
          <cell r="P498">
            <v>10700357.67</v>
          </cell>
          <cell r="Q498">
            <v>0</v>
          </cell>
          <cell r="R498">
            <v>10700357.67</v>
          </cell>
          <cell r="S498">
            <v>0</v>
          </cell>
          <cell r="T498">
            <v>0</v>
          </cell>
          <cell r="U498">
            <v>0</v>
          </cell>
          <cell r="V498">
            <v>10700357.67</v>
          </cell>
          <cell r="W498">
            <v>0</v>
          </cell>
        </row>
        <row r="501">
          <cell r="F501">
            <v>167368</v>
          </cell>
          <cell r="G501">
            <v>0</v>
          </cell>
          <cell r="H501">
            <v>143525</v>
          </cell>
          <cell r="I501">
            <v>0</v>
          </cell>
          <cell r="J501">
            <v>310893</v>
          </cell>
          <cell r="K501">
            <v>0</v>
          </cell>
          <cell r="L501">
            <v>167368</v>
          </cell>
          <cell r="M501">
            <v>0</v>
          </cell>
          <cell r="N501">
            <v>0</v>
          </cell>
          <cell r="O501">
            <v>0</v>
          </cell>
          <cell r="P501">
            <v>167368</v>
          </cell>
          <cell r="Q501">
            <v>0</v>
          </cell>
          <cell r="R501">
            <v>167368</v>
          </cell>
          <cell r="S501">
            <v>0</v>
          </cell>
          <cell r="T501">
            <v>0</v>
          </cell>
          <cell r="U501">
            <v>0</v>
          </cell>
          <cell r="V501">
            <v>167368</v>
          </cell>
          <cell r="W501">
            <v>0</v>
          </cell>
        </row>
        <row r="505">
          <cell r="F505">
            <v>1959000</v>
          </cell>
          <cell r="G505">
            <v>0</v>
          </cell>
          <cell r="H505">
            <v>0</v>
          </cell>
          <cell r="I505">
            <v>0</v>
          </cell>
          <cell r="J505">
            <v>1959000</v>
          </cell>
          <cell r="K505">
            <v>0</v>
          </cell>
          <cell r="L505">
            <v>0</v>
          </cell>
          <cell r="M505">
            <v>0</v>
          </cell>
          <cell r="N505">
            <v>0</v>
          </cell>
          <cell r="O505">
            <v>0</v>
          </cell>
          <cell r="P505">
            <v>0</v>
          </cell>
          <cell r="Q505">
            <v>0</v>
          </cell>
          <cell r="R505">
            <v>0</v>
          </cell>
          <cell r="S505">
            <v>0</v>
          </cell>
          <cell r="T505">
            <v>0</v>
          </cell>
          <cell r="U505">
            <v>0</v>
          </cell>
          <cell r="V505">
            <v>0</v>
          </cell>
          <cell r="W505">
            <v>0</v>
          </cell>
        </row>
        <row r="507">
          <cell r="F507">
            <v>7876257.2000000002</v>
          </cell>
          <cell r="G507">
            <v>0</v>
          </cell>
          <cell r="H507">
            <v>0</v>
          </cell>
          <cell r="I507">
            <v>0</v>
          </cell>
          <cell r="J507">
            <v>7876257.2000000002</v>
          </cell>
          <cell r="K507">
            <v>0</v>
          </cell>
          <cell r="L507">
            <v>0</v>
          </cell>
          <cell r="M507">
            <v>0</v>
          </cell>
          <cell r="N507">
            <v>0</v>
          </cell>
          <cell r="O507">
            <v>0</v>
          </cell>
          <cell r="P507">
            <v>0</v>
          </cell>
          <cell r="Q507">
            <v>0</v>
          </cell>
          <cell r="R507">
            <v>0</v>
          </cell>
          <cell r="S507">
            <v>0</v>
          </cell>
          <cell r="T507">
            <v>0</v>
          </cell>
          <cell r="U507">
            <v>0</v>
          </cell>
          <cell r="V507">
            <v>0</v>
          </cell>
          <cell r="W507">
            <v>0</v>
          </cell>
        </row>
        <row r="509">
          <cell r="F509">
            <v>1257732</v>
          </cell>
          <cell r="G509">
            <v>1257732</v>
          </cell>
          <cell r="H509">
            <v>0</v>
          </cell>
          <cell r="I509">
            <v>0</v>
          </cell>
          <cell r="J509">
            <v>1257732</v>
          </cell>
          <cell r="K509">
            <v>1257732</v>
          </cell>
          <cell r="L509">
            <v>0</v>
          </cell>
          <cell r="M509">
            <v>0</v>
          </cell>
          <cell r="N509">
            <v>0</v>
          </cell>
          <cell r="O509">
            <v>0</v>
          </cell>
          <cell r="P509">
            <v>0</v>
          </cell>
          <cell r="Q509">
            <v>0</v>
          </cell>
          <cell r="R509">
            <v>0</v>
          </cell>
          <cell r="S509">
            <v>0</v>
          </cell>
          <cell r="T509">
            <v>0</v>
          </cell>
          <cell r="U509">
            <v>0</v>
          </cell>
          <cell r="V509">
            <v>0</v>
          </cell>
          <cell r="W509">
            <v>0</v>
          </cell>
        </row>
        <row r="511">
          <cell r="F511">
            <v>165143896.30000001</v>
          </cell>
          <cell r="G511">
            <v>0</v>
          </cell>
          <cell r="H511">
            <v>-1109960.8400000001</v>
          </cell>
          <cell r="I511">
            <v>0</v>
          </cell>
          <cell r="J511">
            <v>164033935.46000001</v>
          </cell>
          <cell r="K511">
            <v>0</v>
          </cell>
          <cell r="L511">
            <v>159298235.46000001</v>
          </cell>
          <cell r="M511">
            <v>0</v>
          </cell>
          <cell r="N511">
            <v>0</v>
          </cell>
          <cell r="O511">
            <v>0</v>
          </cell>
          <cell r="P511">
            <v>159298235.46000001</v>
          </cell>
          <cell r="Q511">
            <v>0</v>
          </cell>
          <cell r="R511">
            <v>161925085.79000002</v>
          </cell>
          <cell r="S511">
            <v>0</v>
          </cell>
          <cell r="T511">
            <v>0</v>
          </cell>
          <cell r="U511">
            <v>0</v>
          </cell>
          <cell r="V511">
            <v>161925085.79000002</v>
          </cell>
          <cell r="W511">
            <v>0</v>
          </cell>
        </row>
        <row r="515">
          <cell r="F515">
            <v>1112000</v>
          </cell>
          <cell r="G515">
            <v>0</v>
          </cell>
          <cell r="H515">
            <v>0</v>
          </cell>
          <cell r="I515">
            <v>0</v>
          </cell>
          <cell r="J515">
            <v>1112000</v>
          </cell>
          <cell r="K515">
            <v>0</v>
          </cell>
          <cell r="L515">
            <v>0</v>
          </cell>
          <cell r="M515">
            <v>0</v>
          </cell>
          <cell r="N515">
            <v>0</v>
          </cell>
          <cell r="O515">
            <v>0</v>
          </cell>
          <cell r="P515">
            <v>0</v>
          </cell>
          <cell r="Q515">
            <v>0</v>
          </cell>
          <cell r="R515">
            <v>0</v>
          </cell>
          <cell r="S515">
            <v>0</v>
          </cell>
          <cell r="T515">
            <v>0</v>
          </cell>
          <cell r="U515">
            <v>0</v>
          </cell>
          <cell r="V515">
            <v>0</v>
          </cell>
          <cell r="W515">
            <v>0</v>
          </cell>
        </row>
        <row r="517">
          <cell r="F517">
            <v>539028</v>
          </cell>
          <cell r="G517">
            <v>539028</v>
          </cell>
          <cell r="H517">
            <v>0</v>
          </cell>
          <cell r="I517">
            <v>0</v>
          </cell>
          <cell r="J517">
            <v>539028</v>
          </cell>
          <cell r="K517">
            <v>539028</v>
          </cell>
          <cell r="L517">
            <v>539028</v>
          </cell>
          <cell r="M517">
            <v>539028</v>
          </cell>
          <cell r="N517">
            <v>0</v>
          </cell>
          <cell r="O517">
            <v>0</v>
          </cell>
          <cell r="P517">
            <v>539028</v>
          </cell>
          <cell r="Q517">
            <v>539028</v>
          </cell>
          <cell r="R517">
            <v>539028</v>
          </cell>
          <cell r="S517">
            <v>539028</v>
          </cell>
          <cell r="T517">
            <v>0</v>
          </cell>
          <cell r="U517">
            <v>0</v>
          </cell>
          <cell r="V517">
            <v>539028</v>
          </cell>
          <cell r="W517">
            <v>539028</v>
          </cell>
        </row>
        <row r="519">
          <cell r="F519">
            <v>50875079.359999999</v>
          </cell>
          <cell r="G519">
            <v>46169134.520000003</v>
          </cell>
          <cell r="H519">
            <v>0</v>
          </cell>
          <cell r="I519">
            <v>0</v>
          </cell>
          <cell r="J519">
            <v>50875079.359999999</v>
          </cell>
          <cell r="K519">
            <v>46169134.520000003</v>
          </cell>
          <cell r="L519">
            <v>0</v>
          </cell>
          <cell r="M519">
            <v>0</v>
          </cell>
          <cell r="N519">
            <v>0</v>
          </cell>
          <cell r="O519">
            <v>0</v>
          </cell>
          <cell r="P519">
            <v>0</v>
          </cell>
          <cell r="Q519">
            <v>0</v>
          </cell>
          <cell r="R519">
            <v>0</v>
          </cell>
          <cell r="S519">
            <v>0</v>
          </cell>
          <cell r="T519">
            <v>0</v>
          </cell>
          <cell r="U519">
            <v>0</v>
          </cell>
          <cell r="V519">
            <v>0</v>
          </cell>
          <cell r="W519">
            <v>0</v>
          </cell>
        </row>
        <row r="521">
          <cell r="F521">
            <v>86599820.080000013</v>
          </cell>
          <cell r="G521">
            <v>0</v>
          </cell>
          <cell r="H521">
            <v>-3145583.43</v>
          </cell>
          <cell r="I521">
            <v>0</v>
          </cell>
          <cell r="J521">
            <v>83454236.650000006</v>
          </cell>
          <cell r="K521">
            <v>0</v>
          </cell>
          <cell r="L521">
            <v>79454236.650000006</v>
          </cell>
          <cell r="M521">
            <v>0</v>
          </cell>
          <cell r="N521">
            <v>0</v>
          </cell>
          <cell r="O521">
            <v>0</v>
          </cell>
          <cell r="P521">
            <v>79454236.650000006</v>
          </cell>
          <cell r="Q521">
            <v>0</v>
          </cell>
          <cell r="R521">
            <v>83454236.650000006</v>
          </cell>
          <cell r="S521">
            <v>0</v>
          </cell>
          <cell r="T521">
            <v>0</v>
          </cell>
          <cell r="U521">
            <v>0</v>
          </cell>
          <cell r="V521">
            <v>83454236.650000006</v>
          </cell>
          <cell r="W521">
            <v>0</v>
          </cell>
        </row>
        <row r="526">
          <cell r="F526">
            <v>146000</v>
          </cell>
          <cell r="G526">
            <v>0</v>
          </cell>
          <cell r="H526">
            <v>0</v>
          </cell>
          <cell r="I526">
            <v>0</v>
          </cell>
          <cell r="J526">
            <v>146000</v>
          </cell>
          <cell r="K526">
            <v>0</v>
          </cell>
          <cell r="L526">
            <v>0</v>
          </cell>
          <cell r="M526">
            <v>0</v>
          </cell>
          <cell r="N526">
            <v>0</v>
          </cell>
          <cell r="O526">
            <v>0</v>
          </cell>
          <cell r="P526">
            <v>0</v>
          </cell>
          <cell r="Q526">
            <v>0</v>
          </cell>
          <cell r="R526">
            <v>0</v>
          </cell>
          <cell r="S526">
            <v>0</v>
          </cell>
          <cell r="T526">
            <v>0</v>
          </cell>
          <cell r="U526">
            <v>0</v>
          </cell>
          <cell r="V526">
            <v>0</v>
          </cell>
          <cell r="W526">
            <v>0</v>
          </cell>
        </row>
        <row r="528">
          <cell r="F528">
            <v>17551169.810000002</v>
          </cell>
          <cell r="G528">
            <v>0</v>
          </cell>
          <cell r="H528">
            <v>0</v>
          </cell>
          <cell r="I528">
            <v>0</v>
          </cell>
          <cell r="J528">
            <v>17551169.810000002</v>
          </cell>
          <cell r="K528">
            <v>0</v>
          </cell>
          <cell r="L528">
            <v>17038093.170000002</v>
          </cell>
          <cell r="M528">
            <v>0</v>
          </cell>
          <cell r="N528">
            <v>0</v>
          </cell>
          <cell r="O528">
            <v>0</v>
          </cell>
          <cell r="P528">
            <v>17038093.170000002</v>
          </cell>
          <cell r="Q528">
            <v>0</v>
          </cell>
          <cell r="R528">
            <v>17038093.170000002</v>
          </cell>
          <cell r="S528">
            <v>0</v>
          </cell>
          <cell r="T528">
            <v>0</v>
          </cell>
          <cell r="U528">
            <v>0</v>
          </cell>
          <cell r="V528">
            <v>17038093.170000002</v>
          </cell>
          <cell r="W528">
            <v>0</v>
          </cell>
        </row>
        <row r="530">
          <cell r="F530">
            <v>650000</v>
          </cell>
          <cell r="G530">
            <v>0</v>
          </cell>
          <cell r="H530">
            <v>0</v>
          </cell>
          <cell r="I530">
            <v>0</v>
          </cell>
          <cell r="J530">
            <v>650000</v>
          </cell>
          <cell r="K530">
            <v>0</v>
          </cell>
          <cell r="L530">
            <v>650000</v>
          </cell>
          <cell r="M530">
            <v>0</v>
          </cell>
          <cell r="N530">
            <v>0</v>
          </cell>
          <cell r="O530">
            <v>0</v>
          </cell>
          <cell r="P530">
            <v>650000</v>
          </cell>
          <cell r="Q530">
            <v>0</v>
          </cell>
          <cell r="R530">
            <v>650000</v>
          </cell>
          <cell r="S530">
            <v>0</v>
          </cell>
          <cell r="T530">
            <v>0</v>
          </cell>
          <cell r="U530">
            <v>0</v>
          </cell>
          <cell r="V530">
            <v>650000</v>
          </cell>
          <cell r="W530">
            <v>0</v>
          </cell>
        </row>
        <row r="535">
          <cell r="F535">
            <v>11641438.620000001</v>
          </cell>
          <cell r="G535">
            <v>0</v>
          </cell>
          <cell r="H535">
            <v>0</v>
          </cell>
          <cell r="I535">
            <v>0</v>
          </cell>
          <cell r="J535">
            <v>11641438.620000001</v>
          </cell>
          <cell r="K535">
            <v>0</v>
          </cell>
          <cell r="L535">
            <v>9574179.4000000004</v>
          </cell>
          <cell r="M535">
            <v>0</v>
          </cell>
          <cell r="N535">
            <v>0</v>
          </cell>
          <cell r="O535">
            <v>0</v>
          </cell>
          <cell r="P535">
            <v>9574179.4000000004</v>
          </cell>
          <cell r="Q535">
            <v>0</v>
          </cell>
          <cell r="R535">
            <v>9574179.4000000004</v>
          </cell>
          <cell r="S535">
            <v>0</v>
          </cell>
          <cell r="T535">
            <v>0</v>
          </cell>
          <cell r="U535">
            <v>0</v>
          </cell>
          <cell r="V535">
            <v>9574179.4000000004</v>
          </cell>
          <cell r="W535">
            <v>0</v>
          </cell>
        </row>
        <row r="537">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row>
        <row r="538">
          <cell r="F538">
            <v>10000</v>
          </cell>
          <cell r="G538">
            <v>0</v>
          </cell>
          <cell r="H538">
            <v>0</v>
          </cell>
          <cell r="I538">
            <v>0</v>
          </cell>
          <cell r="J538">
            <v>10000</v>
          </cell>
          <cell r="K538">
            <v>0</v>
          </cell>
          <cell r="L538">
            <v>10000</v>
          </cell>
          <cell r="M538">
            <v>0</v>
          </cell>
          <cell r="N538">
            <v>0</v>
          </cell>
          <cell r="O538">
            <v>0</v>
          </cell>
          <cell r="P538">
            <v>10000</v>
          </cell>
          <cell r="Q538">
            <v>0</v>
          </cell>
          <cell r="R538">
            <v>10000</v>
          </cell>
          <cell r="S538">
            <v>0</v>
          </cell>
          <cell r="T538">
            <v>0</v>
          </cell>
          <cell r="U538">
            <v>0</v>
          </cell>
          <cell r="V538">
            <v>10000</v>
          </cell>
          <cell r="W538">
            <v>0</v>
          </cell>
        </row>
        <row r="540">
          <cell r="F540">
            <v>275000</v>
          </cell>
          <cell r="G540">
            <v>0</v>
          </cell>
          <cell r="H540">
            <v>0</v>
          </cell>
          <cell r="I540">
            <v>0</v>
          </cell>
          <cell r="J540">
            <v>275000</v>
          </cell>
          <cell r="K540">
            <v>0</v>
          </cell>
          <cell r="L540">
            <v>80000</v>
          </cell>
          <cell r="M540">
            <v>0</v>
          </cell>
          <cell r="N540">
            <v>0</v>
          </cell>
          <cell r="O540">
            <v>0</v>
          </cell>
          <cell r="P540">
            <v>80000</v>
          </cell>
          <cell r="Q540">
            <v>0</v>
          </cell>
          <cell r="R540">
            <v>275000</v>
          </cell>
          <cell r="S540">
            <v>0</v>
          </cell>
          <cell r="T540">
            <v>0</v>
          </cell>
          <cell r="U540">
            <v>0</v>
          </cell>
          <cell r="V540">
            <v>275000</v>
          </cell>
          <cell r="W540">
            <v>0</v>
          </cell>
        </row>
        <row r="542">
          <cell r="F542">
            <v>898400</v>
          </cell>
          <cell r="G542">
            <v>898400</v>
          </cell>
          <cell r="H542">
            <v>0</v>
          </cell>
          <cell r="I542">
            <v>0</v>
          </cell>
          <cell r="J542">
            <v>898400</v>
          </cell>
          <cell r="K542">
            <v>898400</v>
          </cell>
          <cell r="L542">
            <v>898400</v>
          </cell>
          <cell r="M542">
            <v>898400</v>
          </cell>
          <cell r="N542">
            <v>0</v>
          </cell>
          <cell r="O542">
            <v>0</v>
          </cell>
          <cell r="P542">
            <v>898400</v>
          </cell>
          <cell r="Q542">
            <v>898400</v>
          </cell>
          <cell r="R542">
            <v>898400</v>
          </cell>
          <cell r="S542">
            <v>898400</v>
          </cell>
          <cell r="T542">
            <v>0</v>
          </cell>
          <cell r="U542">
            <v>0</v>
          </cell>
          <cell r="V542">
            <v>898400</v>
          </cell>
          <cell r="W542">
            <v>898400</v>
          </cell>
        </row>
        <row r="546">
          <cell r="F546">
            <v>1060200</v>
          </cell>
          <cell r="G546">
            <v>0</v>
          </cell>
          <cell r="H546">
            <v>0</v>
          </cell>
          <cell r="I546">
            <v>0</v>
          </cell>
          <cell r="J546">
            <v>1060200</v>
          </cell>
          <cell r="K546">
            <v>0</v>
          </cell>
          <cell r="L546">
            <v>0</v>
          </cell>
          <cell r="M546">
            <v>0</v>
          </cell>
          <cell r="N546">
            <v>0</v>
          </cell>
          <cell r="O546">
            <v>0</v>
          </cell>
          <cell r="P546">
            <v>0</v>
          </cell>
          <cell r="Q546">
            <v>0</v>
          </cell>
          <cell r="R546">
            <v>0</v>
          </cell>
          <cell r="S546">
            <v>0</v>
          </cell>
          <cell r="T546">
            <v>0</v>
          </cell>
          <cell r="U546">
            <v>0</v>
          </cell>
          <cell r="V546">
            <v>0</v>
          </cell>
          <cell r="W546">
            <v>0</v>
          </cell>
        </row>
        <row r="548">
          <cell r="F548">
            <v>145929.53000000026</v>
          </cell>
          <cell r="G548">
            <v>0</v>
          </cell>
          <cell r="H548">
            <v>-12700</v>
          </cell>
          <cell r="I548">
            <v>0</v>
          </cell>
          <cell r="J548">
            <v>133229.53000000026</v>
          </cell>
          <cell r="K548">
            <v>0</v>
          </cell>
          <cell r="L548">
            <v>3153929.53</v>
          </cell>
          <cell r="M548">
            <v>0</v>
          </cell>
          <cell r="N548">
            <v>-3600</v>
          </cell>
          <cell r="O548">
            <v>0</v>
          </cell>
          <cell r="P548">
            <v>3150329.53</v>
          </cell>
          <cell r="Q548">
            <v>0</v>
          </cell>
          <cell r="R548">
            <v>3153929.53</v>
          </cell>
          <cell r="S548">
            <v>0</v>
          </cell>
          <cell r="T548">
            <v>21000</v>
          </cell>
          <cell r="U548">
            <v>0</v>
          </cell>
          <cell r="V548">
            <v>3174929.53</v>
          </cell>
          <cell r="W548">
            <v>0</v>
          </cell>
        </row>
        <row r="551">
          <cell r="F551">
            <v>2726600</v>
          </cell>
          <cell r="G551">
            <v>2726600</v>
          </cell>
          <cell r="H551">
            <v>0</v>
          </cell>
          <cell r="I551">
            <v>0</v>
          </cell>
          <cell r="J551">
            <v>2726600</v>
          </cell>
          <cell r="K551">
            <v>2726600</v>
          </cell>
          <cell r="L551">
            <v>2726500</v>
          </cell>
          <cell r="M551">
            <v>2726500</v>
          </cell>
          <cell r="N551">
            <v>0</v>
          </cell>
          <cell r="O551">
            <v>0</v>
          </cell>
          <cell r="P551">
            <v>2726500</v>
          </cell>
          <cell r="Q551">
            <v>2726500</v>
          </cell>
          <cell r="R551">
            <v>2728700</v>
          </cell>
          <cell r="S551">
            <v>2728700</v>
          </cell>
          <cell r="T551">
            <v>0</v>
          </cell>
          <cell r="U551">
            <v>0</v>
          </cell>
          <cell r="V551">
            <v>2728700</v>
          </cell>
          <cell r="W551">
            <v>2728700</v>
          </cell>
        </row>
        <row r="553">
          <cell r="F553">
            <v>908900</v>
          </cell>
          <cell r="G553">
            <v>0</v>
          </cell>
          <cell r="H553">
            <v>0</v>
          </cell>
          <cell r="I553">
            <v>0</v>
          </cell>
          <cell r="J553">
            <v>908900</v>
          </cell>
          <cell r="K553">
            <v>0</v>
          </cell>
          <cell r="L553">
            <v>908900</v>
          </cell>
          <cell r="M553">
            <v>0</v>
          </cell>
          <cell r="N553">
            <v>0</v>
          </cell>
          <cell r="O553">
            <v>0</v>
          </cell>
          <cell r="P553">
            <v>908900</v>
          </cell>
          <cell r="Q553">
            <v>0</v>
          </cell>
          <cell r="R553">
            <v>909600</v>
          </cell>
          <cell r="S553">
            <v>0</v>
          </cell>
          <cell r="T553">
            <v>0</v>
          </cell>
          <cell r="U553">
            <v>0</v>
          </cell>
          <cell r="V553">
            <v>909600</v>
          </cell>
          <cell r="W553">
            <v>0</v>
          </cell>
        </row>
        <row r="555">
          <cell r="F555">
            <v>1990031</v>
          </cell>
          <cell r="G555">
            <v>0</v>
          </cell>
          <cell r="H555">
            <v>0</v>
          </cell>
          <cell r="I555">
            <v>0</v>
          </cell>
          <cell r="J555">
            <v>1990031</v>
          </cell>
          <cell r="K555">
            <v>0</v>
          </cell>
          <cell r="L555">
            <v>1990031</v>
          </cell>
          <cell r="M555">
            <v>0</v>
          </cell>
          <cell r="N555">
            <v>0</v>
          </cell>
          <cell r="O555">
            <v>0</v>
          </cell>
          <cell r="P555">
            <v>1990031</v>
          </cell>
          <cell r="Q555">
            <v>0</v>
          </cell>
          <cell r="R555">
            <v>1990031</v>
          </cell>
          <cell r="S555">
            <v>0</v>
          </cell>
          <cell r="T555">
            <v>0</v>
          </cell>
          <cell r="U555">
            <v>0</v>
          </cell>
          <cell r="V555">
            <v>1990031</v>
          </cell>
          <cell r="W555">
            <v>0</v>
          </cell>
        </row>
        <row r="557">
          <cell r="F557">
            <v>350140</v>
          </cell>
          <cell r="G557">
            <v>0</v>
          </cell>
          <cell r="H557">
            <v>-40000</v>
          </cell>
          <cell r="I557">
            <v>0</v>
          </cell>
          <cell r="J557">
            <v>310140</v>
          </cell>
          <cell r="K557">
            <v>0</v>
          </cell>
          <cell r="L557">
            <v>350110.7</v>
          </cell>
          <cell r="M557">
            <v>0</v>
          </cell>
          <cell r="N557">
            <v>0</v>
          </cell>
          <cell r="O557">
            <v>0</v>
          </cell>
          <cell r="P557">
            <v>350110.7</v>
          </cell>
          <cell r="Q557">
            <v>0</v>
          </cell>
          <cell r="R557">
            <v>350140</v>
          </cell>
          <cell r="S557">
            <v>0</v>
          </cell>
          <cell r="T557">
            <v>0</v>
          </cell>
          <cell r="U557">
            <v>0</v>
          </cell>
          <cell r="V557">
            <v>350140</v>
          </cell>
          <cell r="W557">
            <v>0</v>
          </cell>
        </row>
        <row r="559">
          <cell r="F559">
            <v>7445100</v>
          </cell>
          <cell r="G559">
            <v>0</v>
          </cell>
          <cell r="H559">
            <v>0</v>
          </cell>
          <cell r="I559">
            <v>0</v>
          </cell>
          <cell r="J559">
            <v>7445100</v>
          </cell>
          <cell r="K559">
            <v>0</v>
          </cell>
          <cell r="L559">
            <v>7445100</v>
          </cell>
          <cell r="M559">
            <v>0</v>
          </cell>
          <cell r="N559">
            <v>0</v>
          </cell>
          <cell r="O559">
            <v>0</v>
          </cell>
          <cell r="P559">
            <v>7445100</v>
          </cell>
          <cell r="Q559">
            <v>0</v>
          </cell>
          <cell r="R559">
            <v>7445100</v>
          </cell>
          <cell r="S559">
            <v>0</v>
          </cell>
          <cell r="T559">
            <v>0</v>
          </cell>
          <cell r="U559">
            <v>0</v>
          </cell>
          <cell r="V559">
            <v>7445100</v>
          </cell>
          <cell r="W559">
            <v>0</v>
          </cell>
        </row>
        <row r="562">
          <cell r="F562">
            <v>2492000</v>
          </cell>
          <cell r="G562">
            <v>0</v>
          </cell>
          <cell r="H562">
            <v>0</v>
          </cell>
          <cell r="I562">
            <v>0</v>
          </cell>
          <cell r="J562">
            <v>2492000</v>
          </cell>
          <cell r="K562">
            <v>0</v>
          </cell>
          <cell r="L562">
            <v>2492000</v>
          </cell>
          <cell r="M562">
            <v>0</v>
          </cell>
          <cell r="N562">
            <v>0</v>
          </cell>
          <cell r="O562">
            <v>0</v>
          </cell>
          <cell r="P562">
            <v>2492000</v>
          </cell>
          <cell r="Q562">
            <v>0</v>
          </cell>
          <cell r="R562">
            <v>2492000</v>
          </cell>
          <cell r="S562">
            <v>0</v>
          </cell>
          <cell r="T562">
            <v>0</v>
          </cell>
          <cell r="U562">
            <v>0</v>
          </cell>
          <cell r="V562">
            <v>2492000</v>
          </cell>
          <cell r="W562">
            <v>0</v>
          </cell>
        </row>
        <row r="565">
          <cell r="F565">
            <v>1162800</v>
          </cell>
          <cell r="G565">
            <v>0</v>
          </cell>
          <cell r="H565">
            <v>0</v>
          </cell>
          <cell r="I565">
            <v>0</v>
          </cell>
          <cell r="J565">
            <v>1162800</v>
          </cell>
          <cell r="K565">
            <v>0</v>
          </cell>
          <cell r="L565">
            <v>0</v>
          </cell>
          <cell r="M565">
            <v>0</v>
          </cell>
          <cell r="N565">
            <v>0</v>
          </cell>
          <cell r="O565">
            <v>0</v>
          </cell>
          <cell r="P565">
            <v>0</v>
          </cell>
          <cell r="Q565">
            <v>0</v>
          </cell>
          <cell r="R565">
            <v>0</v>
          </cell>
          <cell r="S565">
            <v>0</v>
          </cell>
          <cell r="T565">
            <v>0</v>
          </cell>
          <cell r="U565">
            <v>0</v>
          </cell>
          <cell r="V565">
            <v>0</v>
          </cell>
          <cell r="W565">
            <v>0</v>
          </cell>
        </row>
        <row r="567">
          <cell r="F567">
            <v>61856319.360000007</v>
          </cell>
          <cell r="G567">
            <v>0</v>
          </cell>
          <cell r="H567">
            <v>0</v>
          </cell>
          <cell r="I567">
            <v>0</v>
          </cell>
          <cell r="J567">
            <v>61856319.360000007</v>
          </cell>
          <cell r="K567">
            <v>0</v>
          </cell>
          <cell r="L567">
            <v>61209901.040000007</v>
          </cell>
          <cell r="M567">
            <v>0</v>
          </cell>
          <cell r="N567">
            <v>0</v>
          </cell>
          <cell r="O567">
            <v>0</v>
          </cell>
          <cell r="P567">
            <v>61209901.040000007</v>
          </cell>
          <cell r="Q567">
            <v>0</v>
          </cell>
          <cell r="R567">
            <v>61209901.040000007</v>
          </cell>
          <cell r="S567">
            <v>0</v>
          </cell>
          <cell r="T567">
            <v>0</v>
          </cell>
          <cell r="U567">
            <v>0</v>
          </cell>
          <cell r="V567">
            <v>61209901.040000007</v>
          </cell>
          <cell r="W567">
            <v>0</v>
          </cell>
        </row>
        <row r="568">
          <cell r="F568">
            <v>4990848.7300000004</v>
          </cell>
          <cell r="G568">
            <v>0</v>
          </cell>
          <cell r="H568">
            <v>0</v>
          </cell>
          <cell r="I568">
            <v>0</v>
          </cell>
          <cell r="J568">
            <v>4990848.7300000004</v>
          </cell>
          <cell r="K568">
            <v>0</v>
          </cell>
          <cell r="L568">
            <v>4990848.7300000004</v>
          </cell>
          <cell r="M568">
            <v>0</v>
          </cell>
          <cell r="N568">
            <v>0</v>
          </cell>
          <cell r="O568">
            <v>0</v>
          </cell>
          <cell r="P568">
            <v>4990848.7300000004</v>
          </cell>
          <cell r="Q568">
            <v>0</v>
          </cell>
          <cell r="R568">
            <v>4990848.7300000004</v>
          </cell>
          <cell r="S568">
            <v>0</v>
          </cell>
          <cell r="T568">
            <v>0</v>
          </cell>
          <cell r="U568">
            <v>0</v>
          </cell>
          <cell r="V568">
            <v>4990848.7300000004</v>
          </cell>
          <cell r="W568">
            <v>0</v>
          </cell>
        </row>
        <row r="569">
          <cell r="F569">
            <v>43000</v>
          </cell>
          <cell r="G569">
            <v>0</v>
          </cell>
          <cell r="H569">
            <v>0</v>
          </cell>
          <cell r="I569">
            <v>0</v>
          </cell>
          <cell r="J569">
            <v>43000</v>
          </cell>
          <cell r="K569">
            <v>0</v>
          </cell>
          <cell r="L569">
            <v>43000</v>
          </cell>
          <cell r="M569">
            <v>0</v>
          </cell>
          <cell r="N569">
            <v>0</v>
          </cell>
          <cell r="O569">
            <v>0</v>
          </cell>
          <cell r="P569">
            <v>43000</v>
          </cell>
          <cell r="Q569">
            <v>0</v>
          </cell>
          <cell r="R569">
            <v>43000</v>
          </cell>
          <cell r="S569">
            <v>0</v>
          </cell>
          <cell r="T569">
            <v>0</v>
          </cell>
          <cell r="U569">
            <v>0</v>
          </cell>
          <cell r="V569">
            <v>43000</v>
          </cell>
          <cell r="W569">
            <v>0</v>
          </cell>
        </row>
        <row r="572">
          <cell r="F572">
            <v>1063300</v>
          </cell>
          <cell r="G572">
            <v>0</v>
          </cell>
          <cell r="H572">
            <v>0</v>
          </cell>
          <cell r="I572">
            <v>0</v>
          </cell>
          <cell r="J572">
            <v>1063300</v>
          </cell>
          <cell r="K572">
            <v>0</v>
          </cell>
          <cell r="L572">
            <v>0</v>
          </cell>
          <cell r="M572">
            <v>0</v>
          </cell>
          <cell r="N572">
            <v>0</v>
          </cell>
          <cell r="O572">
            <v>0</v>
          </cell>
          <cell r="P572">
            <v>0</v>
          </cell>
          <cell r="Q572">
            <v>0</v>
          </cell>
          <cell r="R572">
            <v>0</v>
          </cell>
          <cell r="S572">
            <v>0</v>
          </cell>
          <cell r="T572">
            <v>0</v>
          </cell>
          <cell r="U572">
            <v>0</v>
          </cell>
          <cell r="V572">
            <v>0</v>
          </cell>
          <cell r="W572">
            <v>0</v>
          </cell>
        </row>
        <row r="574">
          <cell r="F574">
            <v>61893656.130000003</v>
          </cell>
          <cell r="G574">
            <v>0</v>
          </cell>
          <cell r="H574">
            <v>0</v>
          </cell>
          <cell r="I574">
            <v>0</v>
          </cell>
          <cell r="J574">
            <v>61893656.130000003</v>
          </cell>
          <cell r="K574">
            <v>0</v>
          </cell>
          <cell r="L574">
            <v>62873066.130000003</v>
          </cell>
          <cell r="M574">
            <v>0</v>
          </cell>
          <cell r="N574">
            <v>0</v>
          </cell>
          <cell r="O574">
            <v>0</v>
          </cell>
          <cell r="P574">
            <v>62873066.130000003</v>
          </cell>
          <cell r="Q574">
            <v>0</v>
          </cell>
          <cell r="R574">
            <v>62873066.130000003</v>
          </cell>
          <cell r="S574">
            <v>0</v>
          </cell>
          <cell r="T574">
            <v>0</v>
          </cell>
          <cell r="U574">
            <v>0</v>
          </cell>
          <cell r="V574">
            <v>62873066.130000003</v>
          </cell>
          <cell r="W574">
            <v>0</v>
          </cell>
        </row>
        <row r="578">
          <cell r="F578">
            <v>0</v>
          </cell>
          <cell r="G578">
            <v>0</v>
          </cell>
          <cell r="H578">
            <v>481556.37</v>
          </cell>
          <cell r="I578">
            <v>0</v>
          </cell>
          <cell r="J578">
            <v>481556.37</v>
          </cell>
          <cell r="K578">
            <v>0</v>
          </cell>
          <cell r="L578">
            <v>0</v>
          </cell>
          <cell r="M578">
            <v>0</v>
          </cell>
          <cell r="N578">
            <v>0</v>
          </cell>
          <cell r="O578">
            <v>0</v>
          </cell>
          <cell r="P578">
            <v>0</v>
          </cell>
          <cell r="Q578">
            <v>0</v>
          </cell>
          <cell r="R578">
            <v>0</v>
          </cell>
          <cell r="S578">
            <v>0</v>
          </cell>
          <cell r="T578">
            <v>0</v>
          </cell>
          <cell r="U578">
            <v>0</v>
          </cell>
          <cell r="V578">
            <v>0</v>
          </cell>
          <cell r="W578">
            <v>0</v>
          </cell>
        </row>
        <row r="579">
          <cell r="F579">
            <v>0</v>
          </cell>
          <cell r="G579">
            <v>0</v>
          </cell>
          <cell r="H579">
            <v>27538.91</v>
          </cell>
          <cell r="I579">
            <v>0</v>
          </cell>
          <cell r="J579">
            <v>27538.91</v>
          </cell>
          <cell r="K579">
            <v>0</v>
          </cell>
          <cell r="L579">
            <v>0</v>
          </cell>
          <cell r="M579">
            <v>0</v>
          </cell>
          <cell r="N579">
            <v>0</v>
          </cell>
          <cell r="O579">
            <v>0</v>
          </cell>
          <cell r="P579">
            <v>0</v>
          </cell>
          <cell r="Q579">
            <v>0</v>
          </cell>
          <cell r="R579">
            <v>0</v>
          </cell>
          <cell r="S579">
            <v>0</v>
          </cell>
          <cell r="T579">
            <v>0</v>
          </cell>
          <cell r="U579">
            <v>0</v>
          </cell>
          <cell r="V579">
            <v>0</v>
          </cell>
          <cell r="W579">
            <v>0</v>
          </cell>
        </row>
        <row r="582">
          <cell r="F582">
            <v>0</v>
          </cell>
          <cell r="G582">
            <v>0</v>
          </cell>
          <cell r="H582">
            <v>65100</v>
          </cell>
          <cell r="I582">
            <v>65100</v>
          </cell>
          <cell r="J582">
            <v>65100</v>
          </cell>
          <cell r="K582">
            <v>65100</v>
          </cell>
          <cell r="L582">
            <v>0</v>
          </cell>
          <cell r="M582">
            <v>0</v>
          </cell>
          <cell r="N582">
            <v>0</v>
          </cell>
          <cell r="O582">
            <v>0</v>
          </cell>
          <cell r="P582">
            <v>0</v>
          </cell>
          <cell r="Q582">
            <v>0</v>
          </cell>
          <cell r="R582">
            <v>0</v>
          </cell>
          <cell r="S582">
            <v>0</v>
          </cell>
          <cell r="T582">
            <v>0</v>
          </cell>
          <cell r="U582">
            <v>0</v>
          </cell>
          <cell r="V582">
            <v>0</v>
          </cell>
          <cell r="W582">
            <v>0</v>
          </cell>
        </row>
        <row r="584">
          <cell r="F584">
            <v>0</v>
          </cell>
          <cell r="G584">
            <v>0</v>
          </cell>
          <cell r="H584">
            <v>957625</v>
          </cell>
          <cell r="I584">
            <v>0</v>
          </cell>
          <cell r="J584">
            <v>957625</v>
          </cell>
          <cell r="K584">
            <v>0</v>
          </cell>
          <cell r="L584">
            <v>0</v>
          </cell>
          <cell r="M584">
            <v>0</v>
          </cell>
          <cell r="N584">
            <v>0</v>
          </cell>
          <cell r="O584">
            <v>0</v>
          </cell>
          <cell r="P584">
            <v>0</v>
          </cell>
          <cell r="Q584">
            <v>0</v>
          </cell>
          <cell r="R584">
            <v>0</v>
          </cell>
          <cell r="S584">
            <v>0</v>
          </cell>
          <cell r="T584">
            <v>0</v>
          </cell>
          <cell r="U584">
            <v>0</v>
          </cell>
          <cell r="V584">
            <v>0</v>
          </cell>
          <cell r="W584">
            <v>0</v>
          </cell>
        </row>
        <row r="590">
          <cell r="F590">
            <v>852100</v>
          </cell>
          <cell r="G590">
            <v>0</v>
          </cell>
          <cell r="H590">
            <v>-248070</v>
          </cell>
          <cell r="I590">
            <v>0</v>
          </cell>
          <cell r="J590">
            <v>604030</v>
          </cell>
          <cell r="K590">
            <v>0</v>
          </cell>
          <cell r="L590">
            <v>852100</v>
          </cell>
          <cell r="M590">
            <v>0</v>
          </cell>
          <cell r="N590">
            <v>0</v>
          </cell>
          <cell r="O590">
            <v>0</v>
          </cell>
          <cell r="P590">
            <v>852100</v>
          </cell>
          <cell r="Q590">
            <v>0</v>
          </cell>
          <cell r="R590">
            <v>852100</v>
          </cell>
          <cell r="S590">
            <v>0</v>
          </cell>
          <cell r="T590">
            <v>0</v>
          </cell>
          <cell r="U590">
            <v>0</v>
          </cell>
          <cell r="V590">
            <v>852100</v>
          </cell>
          <cell r="W590">
            <v>0</v>
          </cell>
        </row>
        <row r="594">
          <cell r="F594">
            <v>1500000</v>
          </cell>
          <cell r="G594">
            <v>0</v>
          </cell>
          <cell r="H594">
            <v>0</v>
          </cell>
          <cell r="I594">
            <v>0</v>
          </cell>
          <cell r="J594">
            <v>1500000</v>
          </cell>
          <cell r="K594">
            <v>0</v>
          </cell>
          <cell r="L594">
            <v>0</v>
          </cell>
          <cell r="M594">
            <v>0</v>
          </cell>
          <cell r="N594">
            <v>0</v>
          </cell>
          <cell r="O594">
            <v>0</v>
          </cell>
          <cell r="P594">
            <v>0</v>
          </cell>
          <cell r="Q594">
            <v>0</v>
          </cell>
          <cell r="R594">
            <v>0</v>
          </cell>
          <cell r="S594">
            <v>0</v>
          </cell>
          <cell r="T594">
            <v>0</v>
          </cell>
          <cell r="U594">
            <v>0</v>
          </cell>
          <cell r="V594">
            <v>0</v>
          </cell>
          <cell r="W594">
            <v>0</v>
          </cell>
        </row>
        <row r="596">
          <cell r="F596">
            <v>6465836.1600000001</v>
          </cell>
          <cell r="G596">
            <v>0</v>
          </cell>
          <cell r="H596">
            <v>0</v>
          </cell>
          <cell r="I596">
            <v>0</v>
          </cell>
          <cell r="J596">
            <v>6465836.1600000001</v>
          </cell>
          <cell r="K596">
            <v>0</v>
          </cell>
          <cell r="L596">
            <v>0</v>
          </cell>
          <cell r="M596">
            <v>0</v>
          </cell>
          <cell r="N596">
            <v>0</v>
          </cell>
          <cell r="O596">
            <v>0</v>
          </cell>
          <cell r="P596">
            <v>0</v>
          </cell>
          <cell r="Q596">
            <v>0</v>
          </cell>
          <cell r="R596">
            <v>0</v>
          </cell>
          <cell r="S596">
            <v>0</v>
          </cell>
          <cell r="T596">
            <v>0</v>
          </cell>
          <cell r="U596">
            <v>0</v>
          </cell>
          <cell r="V596">
            <v>0</v>
          </cell>
          <cell r="W596">
            <v>0</v>
          </cell>
        </row>
        <row r="598">
          <cell r="F598">
            <v>91485429.019999996</v>
          </cell>
          <cell r="G598">
            <v>0</v>
          </cell>
          <cell r="H598">
            <v>0</v>
          </cell>
          <cell r="I598">
            <v>0</v>
          </cell>
          <cell r="J598">
            <v>91485429.019999996</v>
          </cell>
          <cell r="K598">
            <v>0</v>
          </cell>
          <cell r="L598">
            <v>87654882.969999999</v>
          </cell>
          <cell r="M598">
            <v>0</v>
          </cell>
          <cell r="N598">
            <v>0</v>
          </cell>
          <cell r="O598">
            <v>0</v>
          </cell>
          <cell r="P598">
            <v>87654882.969999999</v>
          </cell>
          <cell r="Q598">
            <v>0</v>
          </cell>
          <cell r="R598">
            <v>87654882.969999999</v>
          </cell>
          <cell r="S598">
            <v>0</v>
          </cell>
          <cell r="T598">
            <v>0</v>
          </cell>
          <cell r="U598">
            <v>0</v>
          </cell>
          <cell r="V598">
            <v>87654882.969999999</v>
          </cell>
          <cell r="W598">
            <v>0</v>
          </cell>
        </row>
        <row r="601">
          <cell r="F601">
            <v>1900000</v>
          </cell>
          <cell r="G601">
            <v>0</v>
          </cell>
          <cell r="H601">
            <v>0</v>
          </cell>
          <cell r="I601">
            <v>0</v>
          </cell>
          <cell r="J601">
            <v>1900000</v>
          </cell>
          <cell r="K601">
            <v>0</v>
          </cell>
          <cell r="L601">
            <v>0</v>
          </cell>
          <cell r="M601">
            <v>0</v>
          </cell>
          <cell r="N601">
            <v>0</v>
          </cell>
          <cell r="O601">
            <v>0</v>
          </cell>
          <cell r="P601">
            <v>0</v>
          </cell>
          <cell r="Q601">
            <v>0</v>
          </cell>
          <cell r="R601">
            <v>0</v>
          </cell>
          <cell r="S601">
            <v>0</v>
          </cell>
          <cell r="T601">
            <v>0</v>
          </cell>
          <cell r="U601">
            <v>0</v>
          </cell>
          <cell r="V601">
            <v>0</v>
          </cell>
          <cell r="W601">
            <v>0</v>
          </cell>
        </row>
        <row r="603">
          <cell r="F603">
            <v>8544140.6400000006</v>
          </cell>
          <cell r="G603">
            <v>0</v>
          </cell>
          <cell r="H603">
            <v>0</v>
          </cell>
          <cell r="I603">
            <v>0</v>
          </cell>
          <cell r="J603">
            <v>8544140.6400000006</v>
          </cell>
          <cell r="K603">
            <v>0</v>
          </cell>
          <cell r="L603">
            <v>0</v>
          </cell>
          <cell r="M603">
            <v>0</v>
          </cell>
          <cell r="N603">
            <v>0</v>
          </cell>
          <cell r="O603">
            <v>0</v>
          </cell>
          <cell r="P603">
            <v>0</v>
          </cell>
          <cell r="Q603">
            <v>0</v>
          </cell>
          <cell r="R603">
            <v>0</v>
          </cell>
          <cell r="S603">
            <v>0</v>
          </cell>
          <cell r="T603">
            <v>0</v>
          </cell>
          <cell r="U603">
            <v>0</v>
          </cell>
          <cell r="V603">
            <v>0</v>
          </cell>
          <cell r="W603">
            <v>0</v>
          </cell>
        </row>
        <row r="605">
          <cell r="F605">
            <v>0</v>
          </cell>
          <cell r="G605">
            <v>0</v>
          </cell>
          <cell r="H605">
            <v>5000000</v>
          </cell>
          <cell r="I605">
            <v>5000000</v>
          </cell>
          <cell r="J605">
            <v>5000000</v>
          </cell>
          <cell r="K605">
            <v>5000000</v>
          </cell>
          <cell r="L605">
            <v>0</v>
          </cell>
          <cell r="M605">
            <v>0</v>
          </cell>
          <cell r="N605">
            <v>0</v>
          </cell>
          <cell r="O605">
            <v>0</v>
          </cell>
          <cell r="P605">
            <v>0</v>
          </cell>
          <cell r="Q605">
            <v>0</v>
          </cell>
          <cell r="R605">
            <v>0</v>
          </cell>
          <cell r="S605">
            <v>0</v>
          </cell>
          <cell r="T605">
            <v>0</v>
          </cell>
          <cell r="U605">
            <v>0</v>
          </cell>
          <cell r="V605">
            <v>0</v>
          </cell>
          <cell r="W605">
            <v>0</v>
          </cell>
        </row>
        <row r="607">
          <cell r="F607">
            <v>898380</v>
          </cell>
          <cell r="G607">
            <v>898380</v>
          </cell>
          <cell r="H607">
            <v>0</v>
          </cell>
          <cell r="I607">
            <v>0</v>
          </cell>
          <cell r="J607">
            <v>898380</v>
          </cell>
          <cell r="K607">
            <v>898380</v>
          </cell>
          <cell r="L607">
            <v>0</v>
          </cell>
          <cell r="M607">
            <v>0</v>
          </cell>
          <cell r="N607">
            <v>0</v>
          </cell>
          <cell r="O607">
            <v>0</v>
          </cell>
          <cell r="P607">
            <v>0</v>
          </cell>
          <cell r="Q607">
            <v>0</v>
          </cell>
          <cell r="R607">
            <v>0</v>
          </cell>
          <cell r="S607">
            <v>0</v>
          </cell>
          <cell r="T607">
            <v>0</v>
          </cell>
          <cell r="U607">
            <v>0</v>
          </cell>
          <cell r="V607">
            <v>0</v>
          </cell>
          <cell r="W607">
            <v>0</v>
          </cell>
        </row>
        <row r="609">
          <cell r="F609">
            <v>144820929.99000001</v>
          </cell>
          <cell r="G609">
            <v>0</v>
          </cell>
          <cell r="H609">
            <v>1387593.88</v>
          </cell>
          <cell r="I609">
            <v>0</v>
          </cell>
          <cell r="J609">
            <v>146208523.87</v>
          </cell>
          <cell r="K609">
            <v>0</v>
          </cell>
          <cell r="L609">
            <v>145886362.99000001</v>
          </cell>
          <cell r="M609">
            <v>0</v>
          </cell>
          <cell r="N609">
            <v>0</v>
          </cell>
          <cell r="O609">
            <v>0</v>
          </cell>
          <cell r="P609">
            <v>145886362.99000001</v>
          </cell>
          <cell r="Q609">
            <v>0</v>
          </cell>
          <cell r="R609">
            <v>147140509.86000001</v>
          </cell>
          <cell r="S609">
            <v>0</v>
          </cell>
          <cell r="T609">
            <v>0</v>
          </cell>
          <cell r="U609">
            <v>0</v>
          </cell>
          <cell r="V609">
            <v>147140509.86000001</v>
          </cell>
          <cell r="W609">
            <v>0</v>
          </cell>
        </row>
        <row r="611">
          <cell r="F611">
            <v>500000</v>
          </cell>
          <cell r="G611">
            <v>0</v>
          </cell>
          <cell r="H611">
            <v>-500000</v>
          </cell>
          <cell r="I611">
            <v>0</v>
          </cell>
          <cell r="J611">
            <v>0</v>
          </cell>
          <cell r="K611">
            <v>0</v>
          </cell>
          <cell r="L611">
            <v>500000</v>
          </cell>
          <cell r="M611">
            <v>0</v>
          </cell>
          <cell r="N611">
            <v>0</v>
          </cell>
          <cell r="O611">
            <v>0</v>
          </cell>
          <cell r="P611">
            <v>500000</v>
          </cell>
          <cell r="Q611">
            <v>0</v>
          </cell>
          <cell r="R611">
            <v>500000</v>
          </cell>
          <cell r="S611">
            <v>0</v>
          </cell>
          <cell r="T611">
            <v>0</v>
          </cell>
          <cell r="U611">
            <v>0</v>
          </cell>
          <cell r="V611">
            <v>500000</v>
          </cell>
          <cell r="W611">
            <v>0</v>
          </cell>
        </row>
        <row r="612">
          <cell r="F612">
            <v>19585400</v>
          </cell>
          <cell r="G612">
            <v>0</v>
          </cell>
          <cell r="H612">
            <v>500000</v>
          </cell>
          <cell r="I612">
            <v>0</v>
          </cell>
          <cell r="J612">
            <v>20085400</v>
          </cell>
          <cell r="K612">
            <v>0</v>
          </cell>
          <cell r="L612">
            <v>19585400</v>
          </cell>
          <cell r="M612">
            <v>0</v>
          </cell>
          <cell r="N612">
            <v>0</v>
          </cell>
          <cell r="O612">
            <v>0</v>
          </cell>
          <cell r="P612">
            <v>19585400</v>
          </cell>
          <cell r="Q612">
            <v>0</v>
          </cell>
          <cell r="R612">
            <v>19585400</v>
          </cell>
          <cell r="S612">
            <v>0</v>
          </cell>
          <cell r="T612">
            <v>0</v>
          </cell>
          <cell r="U612">
            <v>0</v>
          </cell>
          <cell r="V612">
            <v>19585400</v>
          </cell>
          <cell r="W612">
            <v>0</v>
          </cell>
        </row>
        <row r="615">
          <cell r="F615">
            <v>545000</v>
          </cell>
          <cell r="G615">
            <v>0</v>
          </cell>
          <cell r="H615">
            <v>0</v>
          </cell>
          <cell r="I615">
            <v>0</v>
          </cell>
          <cell r="J615">
            <v>545000</v>
          </cell>
          <cell r="K615">
            <v>0</v>
          </cell>
          <cell r="L615">
            <v>0</v>
          </cell>
          <cell r="M615">
            <v>0</v>
          </cell>
          <cell r="N615">
            <v>0</v>
          </cell>
          <cell r="O615">
            <v>0</v>
          </cell>
          <cell r="P615">
            <v>0</v>
          </cell>
          <cell r="Q615">
            <v>0</v>
          </cell>
          <cell r="R615">
            <v>0</v>
          </cell>
          <cell r="S615">
            <v>0</v>
          </cell>
          <cell r="T615">
            <v>0</v>
          </cell>
          <cell r="U615">
            <v>0</v>
          </cell>
          <cell r="V615">
            <v>0</v>
          </cell>
          <cell r="W615">
            <v>0</v>
          </cell>
        </row>
        <row r="617">
          <cell r="F617">
            <v>29492170.43</v>
          </cell>
          <cell r="G617">
            <v>0</v>
          </cell>
          <cell r="H617">
            <v>0</v>
          </cell>
          <cell r="I617">
            <v>0</v>
          </cell>
          <cell r="J617">
            <v>29492170.43</v>
          </cell>
          <cell r="K617">
            <v>0</v>
          </cell>
          <cell r="L617">
            <v>26529327.310000002</v>
          </cell>
          <cell r="M617">
            <v>0</v>
          </cell>
          <cell r="N617">
            <v>0</v>
          </cell>
          <cell r="O617">
            <v>0</v>
          </cell>
          <cell r="P617">
            <v>26529327.310000002</v>
          </cell>
          <cell r="Q617">
            <v>0</v>
          </cell>
          <cell r="R617">
            <v>27529327.309999999</v>
          </cell>
          <cell r="S617">
            <v>0</v>
          </cell>
          <cell r="T617">
            <v>0</v>
          </cell>
          <cell r="U617">
            <v>0</v>
          </cell>
          <cell r="V617">
            <v>27529327.309999999</v>
          </cell>
          <cell r="W617">
            <v>0</v>
          </cell>
        </row>
        <row r="620">
          <cell r="F620">
            <v>4418605.5</v>
          </cell>
          <cell r="G620">
            <v>4263953.5</v>
          </cell>
          <cell r="H620">
            <v>0</v>
          </cell>
          <cell r="I620">
            <v>0</v>
          </cell>
          <cell r="J620">
            <v>4418605.5</v>
          </cell>
          <cell r="K620">
            <v>4263953.5</v>
          </cell>
          <cell r="L620">
            <v>0</v>
          </cell>
          <cell r="M620">
            <v>0</v>
          </cell>
          <cell r="N620">
            <v>0</v>
          </cell>
          <cell r="O620">
            <v>0</v>
          </cell>
          <cell r="P620">
            <v>0</v>
          </cell>
          <cell r="Q620">
            <v>0</v>
          </cell>
          <cell r="R620">
            <v>0</v>
          </cell>
          <cell r="S620">
            <v>0</v>
          </cell>
          <cell r="T620">
            <v>0</v>
          </cell>
          <cell r="U620">
            <v>0</v>
          </cell>
          <cell r="V620">
            <v>0</v>
          </cell>
          <cell r="W620">
            <v>0</v>
          </cell>
        </row>
        <row r="622">
          <cell r="F622">
            <v>15000000</v>
          </cell>
          <cell r="G622">
            <v>14475000</v>
          </cell>
          <cell r="H622">
            <v>0</v>
          </cell>
          <cell r="I622">
            <v>0</v>
          </cell>
          <cell r="J622">
            <v>15000000</v>
          </cell>
          <cell r="K622">
            <v>14475000</v>
          </cell>
          <cell r="L622">
            <v>0</v>
          </cell>
          <cell r="M622">
            <v>0</v>
          </cell>
          <cell r="N622">
            <v>0</v>
          </cell>
          <cell r="O622">
            <v>0</v>
          </cell>
          <cell r="P622">
            <v>0</v>
          </cell>
          <cell r="Q622">
            <v>0</v>
          </cell>
          <cell r="R622">
            <v>0</v>
          </cell>
          <cell r="S622">
            <v>0</v>
          </cell>
          <cell r="T622">
            <v>0</v>
          </cell>
          <cell r="U622">
            <v>0</v>
          </cell>
          <cell r="V622">
            <v>0</v>
          </cell>
          <cell r="W622">
            <v>0</v>
          </cell>
        </row>
        <row r="624">
          <cell r="F624">
            <v>36444883.719999999</v>
          </cell>
          <cell r="G624">
            <v>35169312.789999999</v>
          </cell>
          <cell r="H624">
            <v>-13093816.960000001</v>
          </cell>
          <cell r="I624">
            <v>-12598871.08</v>
          </cell>
          <cell r="J624">
            <v>23351066.759999998</v>
          </cell>
          <cell r="K624">
            <v>22570441.710000001</v>
          </cell>
          <cell r="L624">
            <v>0</v>
          </cell>
          <cell r="M624">
            <v>0</v>
          </cell>
          <cell r="N624">
            <v>0</v>
          </cell>
          <cell r="O624">
            <v>0</v>
          </cell>
          <cell r="P624">
            <v>0</v>
          </cell>
          <cell r="Q624">
            <v>0</v>
          </cell>
          <cell r="R624">
            <v>0</v>
          </cell>
          <cell r="S624">
            <v>0</v>
          </cell>
          <cell r="T624">
            <v>0</v>
          </cell>
          <cell r="U624">
            <v>0</v>
          </cell>
          <cell r="V624">
            <v>0</v>
          </cell>
          <cell r="W624">
            <v>0</v>
          </cell>
        </row>
        <row r="626">
          <cell r="F626">
            <v>1428914</v>
          </cell>
          <cell r="G626">
            <v>1378902</v>
          </cell>
          <cell r="H626">
            <v>0</v>
          </cell>
          <cell r="I626">
            <v>0</v>
          </cell>
          <cell r="J626">
            <v>1428914</v>
          </cell>
          <cell r="K626">
            <v>1378902</v>
          </cell>
          <cell r="L626">
            <v>0</v>
          </cell>
          <cell r="M626">
            <v>0</v>
          </cell>
          <cell r="N626">
            <v>0</v>
          </cell>
          <cell r="O626">
            <v>0</v>
          </cell>
          <cell r="P626">
            <v>0</v>
          </cell>
          <cell r="Q626">
            <v>0</v>
          </cell>
          <cell r="R626">
            <v>0</v>
          </cell>
          <cell r="S626">
            <v>0</v>
          </cell>
          <cell r="T626">
            <v>0</v>
          </cell>
          <cell r="U626">
            <v>0</v>
          </cell>
          <cell r="V626">
            <v>0</v>
          </cell>
          <cell r="W626">
            <v>0</v>
          </cell>
        </row>
        <row r="631">
          <cell r="F631">
            <v>9576017.9399999995</v>
          </cell>
          <cell r="G631">
            <v>0</v>
          </cell>
          <cell r="H631">
            <v>0</v>
          </cell>
          <cell r="I631">
            <v>0</v>
          </cell>
          <cell r="J631">
            <v>9576017.9399999995</v>
          </cell>
          <cell r="K631">
            <v>0</v>
          </cell>
          <cell r="L631">
            <v>7622342.54</v>
          </cell>
          <cell r="M631">
            <v>0</v>
          </cell>
          <cell r="N631">
            <v>0</v>
          </cell>
          <cell r="O631">
            <v>0</v>
          </cell>
          <cell r="P631">
            <v>7622342.54</v>
          </cell>
          <cell r="Q631">
            <v>0</v>
          </cell>
          <cell r="R631">
            <v>7622342.54</v>
          </cell>
          <cell r="S631">
            <v>0</v>
          </cell>
          <cell r="T631">
            <v>0</v>
          </cell>
          <cell r="U631">
            <v>0</v>
          </cell>
          <cell r="V631">
            <v>7622342.54</v>
          </cell>
          <cell r="W631">
            <v>0</v>
          </cell>
        </row>
        <row r="633">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row>
        <row r="634">
          <cell r="F634">
            <v>66600</v>
          </cell>
          <cell r="G634">
            <v>0</v>
          </cell>
          <cell r="H634">
            <v>0</v>
          </cell>
          <cell r="I634">
            <v>0</v>
          </cell>
          <cell r="J634">
            <v>66600</v>
          </cell>
          <cell r="K634">
            <v>0</v>
          </cell>
          <cell r="L634">
            <v>66600</v>
          </cell>
          <cell r="M634">
            <v>0</v>
          </cell>
          <cell r="N634">
            <v>0</v>
          </cell>
          <cell r="O634">
            <v>0</v>
          </cell>
          <cell r="P634">
            <v>66600</v>
          </cell>
          <cell r="Q634">
            <v>0</v>
          </cell>
          <cell r="R634">
            <v>66600</v>
          </cell>
          <cell r="S634">
            <v>0</v>
          </cell>
          <cell r="T634">
            <v>0</v>
          </cell>
          <cell r="U634">
            <v>0</v>
          </cell>
          <cell r="V634">
            <v>66600</v>
          </cell>
          <cell r="W634">
            <v>0</v>
          </cell>
        </row>
        <row r="636">
          <cell r="F636">
            <v>140000</v>
          </cell>
          <cell r="G636">
            <v>0</v>
          </cell>
          <cell r="H636">
            <v>0</v>
          </cell>
          <cell r="I636">
            <v>0</v>
          </cell>
          <cell r="J636">
            <v>140000</v>
          </cell>
          <cell r="K636">
            <v>0</v>
          </cell>
          <cell r="L636">
            <v>140000</v>
          </cell>
          <cell r="M636">
            <v>0</v>
          </cell>
          <cell r="N636">
            <v>0</v>
          </cell>
          <cell r="O636">
            <v>0</v>
          </cell>
          <cell r="P636">
            <v>140000</v>
          </cell>
          <cell r="Q636">
            <v>0</v>
          </cell>
          <cell r="R636">
            <v>140000</v>
          </cell>
          <cell r="S636">
            <v>0</v>
          </cell>
          <cell r="T636">
            <v>0</v>
          </cell>
          <cell r="U636">
            <v>0</v>
          </cell>
          <cell r="V636">
            <v>140000</v>
          </cell>
          <cell r="W636">
            <v>0</v>
          </cell>
        </row>
        <row r="640">
          <cell r="F640">
            <v>1630000</v>
          </cell>
          <cell r="G640">
            <v>0</v>
          </cell>
          <cell r="H640">
            <v>0</v>
          </cell>
          <cell r="I640">
            <v>0</v>
          </cell>
          <cell r="J640">
            <v>1630000</v>
          </cell>
          <cell r="K640">
            <v>0</v>
          </cell>
          <cell r="L640">
            <v>1630000</v>
          </cell>
          <cell r="M640">
            <v>0</v>
          </cell>
          <cell r="N640">
            <v>0</v>
          </cell>
          <cell r="O640">
            <v>0</v>
          </cell>
          <cell r="P640">
            <v>1630000</v>
          </cell>
          <cell r="Q640">
            <v>0</v>
          </cell>
          <cell r="R640">
            <v>1630000</v>
          </cell>
          <cell r="S640">
            <v>0</v>
          </cell>
          <cell r="T640">
            <v>0</v>
          </cell>
          <cell r="U640">
            <v>0</v>
          </cell>
          <cell r="V640">
            <v>1630000</v>
          </cell>
          <cell r="W640">
            <v>0</v>
          </cell>
        </row>
        <row r="643">
          <cell r="F643">
            <v>600000</v>
          </cell>
          <cell r="G643">
            <v>0</v>
          </cell>
          <cell r="H643">
            <v>0</v>
          </cell>
          <cell r="I643">
            <v>0</v>
          </cell>
          <cell r="J643">
            <v>600000</v>
          </cell>
          <cell r="K643">
            <v>0</v>
          </cell>
          <cell r="L643">
            <v>0</v>
          </cell>
          <cell r="M643">
            <v>0</v>
          </cell>
          <cell r="N643">
            <v>0</v>
          </cell>
          <cell r="O643">
            <v>0</v>
          </cell>
          <cell r="P643">
            <v>0</v>
          </cell>
          <cell r="Q643">
            <v>0</v>
          </cell>
          <cell r="R643">
            <v>0</v>
          </cell>
          <cell r="S643">
            <v>0</v>
          </cell>
          <cell r="T643">
            <v>0</v>
          </cell>
          <cell r="U643">
            <v>0</v>
          </cell>
          <cell r="V643">
            <v>0</v>
          </cell>
          <cell r="W643">
            <v>0</v>
          </cell>
        </row>
        <row r="645">
          <cell r="F645">
            <v>28418884.020000003</v>
          </cell>
          <cell r="G645">
            <v>0</v>
          </cell>
          <cell r="H645">
            <v>2868060.36</v>
          </cell>
          <cell r="I645">
            <v>0</v>
          </cell>
          <cell r="J645">
            <v>31286944.380000003</v>
          </cell>
          <cell r="K645">
            <v>0</v>
          </cell>
          <cell r="L645">
            <v>27419464.669999998</v>
          </cell>
          <cell r="M645">
            <v>0</v>
          </cell>
          <cell r="N645">
            <v>0</v>
          </cell>
          <cell r="O645">
            <v>0</v>
          </cell>
          <cell r="P645">
            <v>27419464.669999998</v>
          </cell>
          <cell r="Q645">
            <v>0</v>
          </cell>
          <cell r="R645">
            <v>27419464.669999998</v>
          </cell>
          <cell r="S645">
            <v>0</v>
          </cell>
          <cell r="T645">
            <v>0</v>
          </cell>
          <cell r="U645">
            <v>0</v>
          </cell>
          <cell r="V645">
            <v>27419464.669999998</v>
          </cell>
          <cell r="W645">
            <v>0</v>
          </cell>
        </row>
        <row r="646">
          <cell r="F646">
            <v>2965977.81</v>
          </cell>
          <cell r="G646">
            <v>0</v>
          </cell>
          <cell r="H646">
            <v>0</v>
          </cell>
          <cell r="I646">
            <v>0</v>
          </cell>
          <cell r="J646">
            <v>2965977.81</v>
          </cell>
          <cell r="K646">
            <v>0</v>
          </cell>
          <cell r="L646">
            <v>2695969.89</v>
          </cell>
          <cell r="M646">
            <v>0</v>
          </cell>
          <cell r="N646">
            <v>0</v>
          </cell>
          <cell r="O646">
            <v>0</v>
          </cell>
          <cell r="P646">
            <v>2695969.89</v>
          </cell>
          <cell r="Q646">
            <v>0</v>
          </cell>
          <cell r="R646">
            <v>2695969.89</v>
          </cell>
          <cell r="S646">
            <v>0</v>
          </cell>
          <cell r="T646">
            <v>0</v>
          </cell>
          <cell r="U646">
            <v>0</v>
          </cell>
          <cell r="V646">
            <v>2695969.89</v>
          </cell>
          <cell r="W646">
            <v>0</v>
          </cell>
        </row>
        <row r="649">
          <cell r="F649">
            <v>405000</v>
          </cell>
          <cell r="G649">
            <v>0</v>
          </cell>
          <cell r="H649">
            <v>0</v>
          </cell>
          <cell r="I649">
            <v>0</v>
          </cell>
          <cell r="J649">
            <v>405000</v>
          </cell>
          <cell r="K649">
            <v>0</v>
          </cell>
          <cell r="L649">
            <v>0</v>
          </cell>
          <cell r="M649">
            <v>0</v>
          </cell>
          <cell r="N649">
            <v>0</v>
          </cell>
          <cell r="O649">
            <v>0</v>
          </cell>
          <cell r="P649">
            <v>0</v>
          </cell>
          <cell r="Q649">
            <v>0</v>
          </cell>
          <cell r="R649">
            <v>0</v>
          </cell>
          <cell r="S649">
            <v>0</v>
          </cell>
          <cell r="T649">
            <v>0</v>
          </cell>
          <cell r="U649">
            <v>0</v>
          </cell>
          <cell r="V649">
            <v>0</v>
          </cell>
          <cell r="W649">
            <v>0</v>
          </cell>
        </row>
        <row r="651">
          <cell r="F651">
            <v>23546768.670000002</v>
          </cell>
          <cell r="G651">
            <v>0</v>
          </cell>
          <cell r="H651">
            <v>1387483.91</v>
          </cell>
          <cell r="I651">
            <v>0</v>
          </cell>
          <cell r="J651">
            <v>24934252.580000002</v>
          </cell>
          <cell r="K651">
            <v>0</v>
          </cell>
          <cell r="L651">
            <v>23212501.850000001</v>
          </cell>
          <cell r="M651">
            <v>0</v>
          </cell>
          <cell r="N651">
            <v>0</v>
          </cell>
          <cell r="O651">
            <v>0</v>
          </cell>
          <cell r="P651">
            <v>23212501.850000001</v>
          </cell>
          <cell r="Q651">
            <v>0</v>
          </cell>
          <cell r="R651">
            <v>23212501.850000001</v>
          </cell>
          <cell r="S651">
            <v>0</v>
          </cell>
          <cell r="T651">
            <v>0</v>
          </cell>
          <cell r="U651">
            <v>0</v>
          </cell>
          <cell r="V651">
            <v>23212501.850000001</v>
          </cell>
          <cell r="W651">
            <v>0</v>
          </cell>
        </row>
        <row r="654">
          <cell r="F654">
            <v>1086221</v>
          </cell>
          <cell r="G654">
            <v>0</v>
          </cell>
          <cell r="H654">
            <v>0</v>
          </cell>
          <cell r="I654">
            <v>0</v>
          </cell>
          <cell r="J654">
            <v>1086221</v>
          </cell>
          <cell r="K654">
            <v>0</v>
          </cell>
          <cell r="L654">
            <v>1086221</v>
          </cell>
          <cell r="M654">
            <v>0</v>
          </cell>
          <cell r="N654">
            <v>0</v>
          </cell>
          <cell r="O654">
            <v>0</v>
          </cell>
          <cell r="P654">
            <v>1086221</v>
          </cell>
          <cell r="Q654">
            <v>0</v>
          </cell>
          <cell r="R654">
            <v>1086221</v>
          </cell>
          <cell r="S654">
            <v>0</v>
          </cell>
          <cell r="T654">
            <v>0</v>
          </cell>
          <cell r="U654">
            <v>0</v>
          </cell>
          <cell r="V654">
            <v>1086221</v>
          </cell>
          <cell r="W654">
            <v>0</v>
          </cell>
        </row>
        <row r="658">
          <cell r="F658">
            <v>0</v>
          </cell>
          <cell r="G658">
            <v>0</v>
          </cell>
          <cell r="H658">
            <v>273420</v>
          </cell>
          <cell r="I658">
            <v>273420</v>
          </cell>
          <cell r="J658">
            <v>273420</v>
          </cell>
          <cell r="K658">
            <v>273420</v>
          </cell>
          <cell r="L658">
            <v>0</v>
          </cell>
          <cell r="M658">
            <v>0</v>
          </cell>
          <cell r="N658">
            <v>0</v>
          </cell>
          <cell r="O658">
            <v>0</v>
          </cell>
          <cell r="P658">
            <v>0</v>
          </cell>
          <cell r="Q658">
            <v>0</v>
          </cell>
          <cell r="R658">
            <v>0</v>
          </cell>
          <cell r="S658">
            <v>0</v>
          </cell>
          <cell r="T658">
            <v>0</v>
          </cell>
          <cell r="U658">
            <v>0</v>
          </cell>
          <cell r="V658">
            <v>0</v>
          </cell>
          <cell r="W658">
            <v>0</v>
          </cell>
        </row>
        <row r="661">
          <cell r="F661">
            <v>0</v>
          </cell>
          <cell r="G661">
            <v>0</v>
          </cell>
          <cell r="H661">
            <v>117180</v>
          </cell>
          <cell r="I661">
            <v>117180</v>
          </cell>
          <cell r="J661">
            <v>117180</v>
          </cell>
          <cell r="K661">
            <v>117180</v>
          </cell>
          <cell r="L661">
            <v>0</v>
          </cell>
          <cell r="M661">
            <v>0</v>
          </cell>
          <cell r="N661">
            <v>0</v>
          </cell>
          <cell r="O661">
            <v>0</v>
          </cell>
          <cell r="P661">
            <v>0</v>
          </cell>
          <cell r="Q661">
            <v>0</v>
          </cell>
          <cell r="R661">
            <v>0</v>
          </cell>
          <cell r="S661">
            <v>0</v>
          </cell>
          <cell r="T661">
            <v>0</v>
          </cell>
          <cell r="U661">
            <v>0</v>
          </cell>
          <cell r="V661">
            <v>0</v>
          </cell>
          <cell r="W661">
            <v>0</v>
          </cell>
        </row>
        <row r="667">
          <cell r="F667">
            <v>12273261.02</v>
          </cell>
          <cell r="G667">
            <v>0</v>
          </cell>
          <cell r="H667">
            <v>0</v>
          </cell>
          <cell r="I667">
            <v>0</v>
          </cell>
          <cell r="J667">
            <v>12273261.02</v>
          </cell>
          <cell r="K667">
            <v>0</v>
          </cell>
          <cell r="L667">
            <v>10168401.84</v>
          </cell>
          <cell r="M667">
            <v>0</v>
          </cell>
          <cell r="N667">
            <v>0</v>
          </cell>
          <cell r="O667">
            <v>0</v>
          </cell>
          <cell r="P667">
            <v>10168401.84</v>
          </cell>
          <cell r="Q667">
            <v>0</v>
          </cell>
          <cell r="R667">
            <v>10168401.84</v>
          </cell>
          <cell r="S667">
            <v>0</v>
          </cell>
          <cell r="T667">
            <v>0</v>
          </cell>
          <cell r="U667">
            <v>0</v>
          </cell>
          <cell r="V667">
            <v>10168401.84</v>
          </cell>
          <cell r="W667">
            <v>0</v>
          </cell>
        </row>
        <row r="672">
          <cell r="F672">
            <v>556400</v>
          </cell>
          <cell r="G672">
            <v>556400</v>
          </cell>
          <cell r="H672">
            <v>0</v>
          </cell>
          <cell r="I672">
            <v>0</v>
          </cell>
          <cell r="J672">
            <v>556400</v>
          </cell>
          <cell r="K672">
            <v>556400</v>
          </cell>
          <cell r="L672">
            <v>578700</v>
          </cell>
          <cell r="M672">
            <v>578700</v>
          </cell>
          <cell r="N672">
            <v>0</v>
          </cell>
          <cell r="O672">
            <v>0</v>
          </cell>
          <cell r="P672">
            <v>578700</v>
          </cell>
          <cell r="Q672">
            <v>578700</v>
          </cell>
          <cell r="R672">
            <v>601800</v>
          </cell>
          <cell r="S672">
            <v>601800</v>
          </cell>
          <cell r="T672">
            <v>0</v>
          </cell>
          <cell r="U672">
            <v>0</v>
          </cell>
          <cell r="V672">
            <v>601800</v>
          </cell>
          <cell r="W672">
            <v>601800</v>
          </cell>
        </row>
        <row r="676">
          <cell r="F676">
            <v>13500</v>
          </cell>
          <cell r="G676">
            <v>13500</v>
          </cell>
          <cell r="H676">
            <v>0</v>
          </cell>
          <cell r="I676">
            <v>0</v>
          </cell>
          <cell r="J676">
            <v>13500</v>
          </cell>
          <cell r="K676">
            <v>13500</v>
          </cell>
          <cell r="L676">
            <v>13500</v>
          </cell>
          <cell r="M676">
            <v>13500</v>
          </cell>
          <cell r="N676">
            <v>0</v>
          </cell>
          <cell r="O676">
            <v>0</v>
          </cell>
          <cell r="P676">
            <v>13500</v>
          </cell>
          <cell r="Q676">
            <v>13500</v>
          </cell>
          <cell r="R676">
            <v>13500</v>
          </cell>
          <cell r="S676">
            <v>13500</v>
          </cell>
          <cell r="T676">
            <v>0</v>
          </cell>
          <cell r="U676">
            <v>0</v>
          </cell>
          <cell r="V676">
            <v>13500</v>
          </cell>
          <cell r="W676">
            <v>13500</v>
          </cell>
        </row>
        <row r="677">
          <cell r="F677">
            <v>900000</v>
          </cell>
          <cell r="G677">
            <v>900000</v>
          </cell>
          <cell r="H677">
            <v>0</v>
          </cell>
          <cell r="I677">
            <v>0</v>
          </cell>
          <cell r="J677">
            <v>900000</v>
          </cell>
          <cell r="K677">
            <v>900000</v>
          </cell>
          <cell r="L677">
            <v>900000</v>
          </cell>
          <cell r="M677">
            <v>900000</v>
          </cell>
          <cell r="N677">
            <v>0</v>
          </cell>
          <cell r="O677">
            <v>0</v>
          </cell>
          <cell r="P677">
            <v>900000</v>
          </cell>
          <cell r="Q677">
            <v>900000</v>
          </cell>
          <cell r="R677">
            <v>900000</v>
          </cell>
          <cell r="S677">
            <v>900000</v>
          </cell>
          <cell r="T677">
            <v>0</v>
          </cell>
          <cell r="U677">
            <v>0</v>
          </cell>
          <cell r="V677">
            <v>900000</v>
          </cell>
          <cell r="W677">
            <v>900000</v>
          </cell>
        </row>
        <row r="681">
          <cell r="F681">
            <v>1454700</v>
          </cell>
          <cell r="G681">
            <v>1454700</v>
          </cell>
          <cell r="H681">
            <v>0</v>
          </cell>
          <cell r="I681">
            <v>0</v>
          </cell>
          <cell r="J681">
            <v>1454700</v>
          </cell>
          <cell r="K681">
            <v>1454700</v>
          </cell>
          <cell r="L681">
            <v>1622200</v>
          </cell>
          <cell r="M681">
            <v>1622200</v>
          </cell>
          <cell r="N681">
            <v>0</v>
          </cell>
          <cell r="O681">
            <v>0</v>
          </cell>
          <cell r="P681">
            <v>1622200</v>
          </cell>
          <cell r="Q681">
            <v>1622200</v>
          </cell>
          <cell r="R681">
            <v>1622200</v>
          </cell>
          <cell r="S681">
            <v>1622200</v>
          </cell>
          <cell r="T681">
            <v>0</v>
          </cell>
          <cell r="U681">
            <v>0</v>
          </cell>
          <cell r="V681">
            <v>1622200</v>
          </cell>
          <cell r="W681">
            <v>1622200</v>
          </cell>
        </row>
        <row r="683">
          <cell r="F683">
            <v>39552</v>
          </cell>
          <cell r="G683">
            <v>39552</v>
          </cell>
          <cell r="H683">
            <v>0</v>
          </cell>
          <cell r="I683">
            <v>0</v>
          </cell>
          <cell r="J683">
            <v>39552</v>
          </cell>
          <cell r="K683">
            <v>39552</v>
          </cell>
          <cell r="L683">
            <v>39552</v>
          </cell>
          <cell r="M683">
            <v>39552</v>
          </cell>
          <cell r="N683">
            <v>0</v>
          </cell>
          <cell r="O683">
            <v>0</v>
          </cell>
          <cell r="P683">
            <v>39552</v>
          </cell>
          <cell r="Q683">
            <v>39552</v>
          </cell>
          <cell r="R683">
            <v>39552</v>
          </cell>
          <cell r="S683">
            <v>39552</v>
          </cell>
          <cell r="T683">
            <v>0</v>
          </cell>
          <cell r="U683">
            <v>0</v>
          </cell>
          <cell r="V683">
            <v>39552</v>
          </cell>
          <cell r="W683">
            <v>39552</v>
          </cell>
        </row>
        <row r="685">
          <cell r="F685">
            <v>0</v>
          </cell>
          <cell r="G685">
            <v>0</v>
          </cell>
          <cell r="H685">
            <v>0</v>
          </cell>
          <cell r="I685">
            <v>0</v>
          </cell>
          <cell r="J685">
            <v>0</v>
          </cell>
          <cell r="K685">
            <v>0</v>
          </cell>
          <cell r="L685">
            <v>1215100</v>
          </cell>
          <cell r="M685">
            <v>1215100</v>
          </cell>
          <cell r="N685">
            <v>0</v>
          </cell>
          <cell r="O685">
            <v>0</v>
          </cell>
          <cell r="P685">
            <v>1215100</v>
          </cell>
          <cell r="Q685">
            <v>1215100</v>
          </cell>
          <cell r="R685">
            <v>1215100</v>
          </cell>
          <cell r="S685">
            <v>1215100</v>
          </cell>
          <cell r="T685">
            <v>0</v>
          </cell>
          <cell r="U685">
            <v>0</v>
          </cell>
          <cell r="V685">
            <v>1215100</v>
          </cell>
          <cell r="W685">
            <v>1215100</v>
          </cell>
        </row>
        <row r="688">
          <cell r="F688">
            <v>92700</v>
          </cell>
          <cell r="G688">
            <v>92700</v>
          </cell>
          <cell r="H688">
            <v>0</v>
          </cell>
          <cell r="I688">
            <v>0</v>
          </cell>
          <cell r="J688">
            <v>92700</v>
          </cell>
          <cell r="K688">
            <v>92700</v>
          </cell>
          <cell r="L688">
            <v>95100</v>
          </cell>
          <cell r="M688">
            <v>95100</v>
          </cell>
          <cell r="N688">
            <v>0</v>
          </cell>
          <cell r="O688">
            <v>0</v>
          </cell>
          <cell r="P688">
            <v>95100</v>
          </cell>
          <cell r="Q688">
            <v>95100</v>
          </cell>
          <cell r="R688">
            <v>95100</v>
          </cell>
          <cell r="S688">
            <v>95100</v>
          </cell>
          <cell r="T688">
            <v>0</v>
          </cell>
          <cell r="U688">
            <v>0</v>
          </cell>
          <cell r="V688">
            <v>95100</v>
          </cell>
          <cell r="W688">
            <v>95100</v>
          </cell>
        </row>
        <row r="689">
          <cell r="F689">
            <v>11597000</v>
          </cell>
          <cell r="G689">
            <v>11597000</v>
          </cell>
          <cell r="H689">
            <v>0</v>
          </cell>
          <cell r="I689">
            <v>0</v>
          </cell>
          <cell r="J689">
            <v>11597000</v>
          </cell>
          <cell r="K689">
            <v>11597000</v>
          </cell>
          <cell r="L689">
            <v>11885600</v>
          </cell>
          <cell r="M689">
            <v>11885600</v>
          </cell>
          <cell r="N689">
            <v>0</v>
          </cell>
          <cell r="O689">
            <v>0</v>
          </cell>
          <cell r="P689">
            <v>11885600</v>
          </cell>
          <cell r="Q689">
            <v>11885600</v>
          </cell>
          <cell r="R689">
            <v>11885600</v>
          </cell>
          <cell r="S689">
            <v>11885600</v>
          </cell>
          <cell r="T689">
            <v>0</v>
          </cell>
          <cell r="U689">
            <v>0</v>
          </cell>
          <cell r="V689">
            <v>11885600</v>
          </cell>
          <cell r="W689">
            <v>11885600</v>
          </cell>
        </row>
        <row r="694">
          <cell r="F694">
            <v>514680</v>
          </cell>
          <cell r="G694">
            <v>514680</v>
          </cell>
          <cell r="H694">
            <v>0</v>
          </cell>
          <cell r="I694">
            <v>0</v>
          </cell>
          <cell r="J694">
            <v>514680</v>
          </cell>
          <cell r="K694">
            <v>514680</v>
          </cell>
          <cell r="L694">
            <v>514680</v>
          </cell>
          <cell r="M694">
            <v>514680</v>
          </cell>
          <cell r="N694">
            <v>0</v>
          </cell>
          <cell r="O694">
            <v>0</v>
          </cell>
          <cell r="P694">
            <v>514680</v>
          </cell>
          <cell r="Q694">
            <v>514680</v>
          </cell>
          <cell r="R694">
            <v>514680</v>
          </cell>
          <cell r="S694">
            <v>514680</v>
          </cell>
          <cell r="T694">
            <v>0</v>
          </cell>
          <cell r="U694">
            <v>0</v>
          </cell>
          <cell r="V694">
            <v>514680</v>
          </cell>
          <cell r="W694">
            <v>514680</v>
          </cell>
        </row>
        <row r="695">
          <cell r="F695">
            <v>343120</v>
          </cell>
          <cell r="G695">
            <v>343120</v>
          </cell>
          <cell r="H695">
            <v>0</v>
          </cell>
          <cell r="I695">
            <v>0</v>
          </cell>
          <cell r="J695">
            <v>343120</v>
          </cell>
          <cell r="K695">
            <v>343120</v>
          </cell>
          <cell r="L695">
            <v>343120</v>
          </cell>
          <cell r="M695">
            <v>343120</v>
          </cell>
          <cell r="N695">
            <v>0</v>
          </cell>
          <cell r="O695">
            <v>0</v>
          </cell>
          <cell r="P695">
            <v>343120</v>
          </cell>
          <cell r="Q695">
            <v>343120</v>
          </cell>
          <cell r="R695">
            <v>343120</v>
          </cell>
          <cell r="S695">
            <v>343120</v>
          </cell>
          <cell r="T695">
            <v>0</v>
          </cell>
          <cell r="U695">
            <v>0</v>
          </cell>
          <cell r="V695">
            <v>343120</v>
          </cell>
          <cell r="W695">
            <v>343120</v>
          </cell>
        </row>
        <row r="697">
          <cell r="F697">
            <v>34312100</v>
          </cell>
          <cell r="G697">
            <v>34312100</v>
          </cell>
          <cell r="H697">
            <v>0</v>
          </cell>
          <cell r="I697">
            <v>0</v>
          </cell>
          <cell r="J697">
            <v>34312100</v>
          </cell>
          <cell r="K697">
            <v>34312100</v>
          </cell>
          <cell r="L697">
            <v>34312100</v>
          </cell>
          <cell r="M697">
            <v>34312100</v>
          </cell>
          <cell r="N697">
            <v>0</v>
          </cell>
          <cell r="O697">
            <v>0</v>
          </cell>
          <cell r="P697">
            <v>34312100</v>
          </cell>
          <cell r="Q697">
            <v>34312100</v>
          </cell>
          <cell r="R697">
            <v>34312100</v>
          </cell>
          <cell r="S697">
            <v>34312100</v>
          </cell>
          <cell r="T697">
            <v>0</v>
          </cell>
          <cell r="U697">
            <v>0</v>
          </cell>
          <cell r="V697">
            <v>34312100</v>
          </cell>
          <cell r="W697">
            <v>34312100</v>
          </cell>
        </row>
        <row r="701">
          <cell r="F701">
            <v>34303000</v>
          </cell>
          <cell r="G701">
            <v>34303000</v>
          </cell>
          <cell r="H701">
            <v>0</v>
          </cell>
          <cell r="I701">
            <v>0</v>
          </cell>
          <cell r="J701">
            <v>34303000</v>
          </cell>
          <cell r="K701">
            <v>34303000</v>
          </cell>
          <cell r="L701">
            <v>35317700</v>
          </cell>
          <cell r="M701">
            <v>35317700</v>
          </cell>
          <cell r="N701">
            <v>0</v>
          </cell>
          <cell r="O701">
            <v>0</v>
          </cell>
          <cell r="P701">
            <v>35317700</v>
          </cell>
          <cell r="Q701">
            <v>35317700</v>
          </cell>
          <cell r="R701">
            <v>36097300</v>
          </cell>
          <cell r="S701">
            <v>36097300</v>
          </cell>
          <cell r="T701">
            <v>0</v>
          </cell>
          <cell r="U701">
            <v>0</v>
          </cell>
          <cell r="V701">
            <v>36097300</v>
          </cell>
          <cell r="W701">
            <v>36097300</v>
          </cell>
        </row>
        <row r="703">
          <cell r="F703">
            <v>75600</v>
          </cell>
          <cell r="G703">
            <v>75600</v>
          </cell>
          <cell r="H703">
            <v>0</v>
          </cell>
          <cell r="I703">
            <v>0</v>
          </cell>
          <cell r="J703">
            <v>75600</v>
          </cell>
          <cell r="K703">
            <v>75600</v>
          </cell>
          <cell r="L703">
            <v>128500</v>
          </cell>
          <cell r="M703">
            <v>128500</v>
          </cell>
          <cell r="N703">
            <v>0</v>
          </cell>
          <cell r="O703">
            <v>0</v>
          </cell>
          <cell r="P703">
            <v>128500</v>
          </cell>
          <cell r="Q703">
            <v>128500</v>
          </cell>
          <cell r="R703">
            <v>128500</v>
          </cell>
          <cell r="S703">
            <v>128500</v>
          </cell>
          <cell r="T703">
            <v>0</v>
          </cell>
          <cell r="U703">
            <v>0</v>
          </cell>
          <cell r="V703">
            <v>128500</v>
          </cell>
          <cell r="W703">
            <v>128500</v>
          </cell>
        </row>
        <row r="705">
          <cell r="F705">
            <v>8115800</v>
          </cell>
          <cell r="G705">
            <v>8115800</v>
          </cell>
          <cell r="H705">
            <v>0</v>
          </cell>
          <cell r="I705">
            <v>0</v>
          </cell>
          <cell r="J705">
            <v>8115800</v>
          </cell>
          <cell r="K705">
            <v>8115800</v>
          </cell>
          <cell r="L705">
            <v>10821100</v>
          </cell>
          <cell r="M705">
            <v>10821100</v>
          </cell>
          <cell r="N705">
            <v>0</v>
          </cell>
          <cell r="O705">
            <v>0</v>
          </cell>
          <cell r="P705">
            <v>10821100</v>
          </cell>
          <cell r="Q705">
            <v>10821100</v>
          </cell>
          <cell r="R705">
            <v>13526400</v>
          </cell>
          <cell r="S705">
            <v>13526400</v>
          </cell>
          <cell r="T705">
            <v>0</v>
          </cell>
          <cell r="U705">
            <v>0</v>
          </cell>
          <cell r="V705">
            <v>13526400</v>
          </cell>
          <cell r="W705">
            <v>13526400</v>
          </cell>
        </row>
        <row r="708">
          <cell r="F708">
            <v>35700</v>
          </cell>
          <cell r="G708">
            <v>35700</v>
          </cell>
          <cell r="H708">
            <v>0</v>
          </cell>
          <cell r="I708">
            <v>0</v>
          </cell>
          <cell r="J708">
            <v>35700</v>
          </cell>
          <cell r="K708">
            <v>35700</v>
          </cell>
          <cell r="L708">
            <v>39700</v>
          </cell>
          <cell r="M708">
            <v>39700</v>
          </cell>
          <cell r="N708">
            <v>0</v>
          </cell>
          <cell r="O708">
            <v>0</v>
          </cell>
          <cell r="P708">
            <v>39700</v>
          </cell>
          <cell r="Q708">
            <v>39700</v>
          </cell>
          <cell r="R708">
            <v>42500</v>
          </cell>
          <cell r="S708">
            <v>42500</v>
          </cell>
          <cell r="T708">
            <v>0</v>
          </cell>
          <cell r="U708">
            <v>0</v>
          </cell>
          <cell r="V708">
            <v>42500</v>
          </cell>
          <cell r="W708">
            <v>42500</v>
          </cell>
        </row>
        <row r="709">
          <cell r="F709">
            <v>2380500</v>
          </cell>
          <cell r="G709">
            <v>2380500</v>
          </cell>
          <cell r="H709">
            <v>0</v>
          </cell>
          <cell r="I709">
            <v>0</v>
          </cell>
          <cell r="J709">
            <v>2380500</v>
          </cell>
          <cell r="K709">
            <v>2380500</v>
          </cell>
          <cell r="L709">
            <v>2647800</v>
          </cell>
          <cell r="M709">
            <v>2647800</v>
          </cell>
          <cell r="N709">
            <v>0</v>
          </cell>
          <cell r="O709">
            <v>0</v>
          </cell>
          <cell r="P709">
            <v>2647800</v>
          </cell>
          <cell r="Q709">
            <v>2647800</v>
          </cell>
          <cell r="R709">
            <v>2833100</v>
          </cell>
          <cell r="S709">
            <v>2833100</v>
          </cell>
          <cell r="T709">
            <v>0</v>
          </cell>
          <cell r="U709">
            <v>0</v>
          </cell>
          <cell r="V709">
            <v>2833100</v>
          </cell>
          <cell r="W709">
            <v>2833100</v>
          </cell>
        </row>
        <row r="714">
          <cell r="F714">
            <v>3037902</v>
          </cell>
          <cell r="G714">
            <v>3037902</v>
          </cell>
          <cell r="H714">
            <v>0</v>
          </cell>
          <cell r="I714">
            <v>0</v>
          </cell>
          <cell r="J714">
            <v>3037902</v>
          </cell>
          <cell r="K714">
            <v>3037902</v>
          </cell>
          <cell r="L714">
            <v>3037902</v>
          </cell>
          <cell r="M714">
            <v>3037902</v>
          </cell>
          <cell r="N714">
            <v>0</v>
          </cell>
          <cell r="O714">
            <v>0</v>
          </cell>
          <cell r="P714">
            <v>3037902</v>
          </cell>
          <cell r="Q714">
            <v>3037902</v>
          </cell>
          <cell r="R714">
            <v>3037902</v>
          </cell>
          <cell r="S714">
            <v>3037902</v>
          </cell>
          <cell r="T714">
            <v>0</v>
          </cell>
          <cell r="U714">
            <v>0</v>
          </cell>
          <cell r="V714">
            <v>3037902</v>
          </cell>
          <cell r="W714">
            <v>3037902</v>
          </cell>
        </row>
        <row r="715">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row>
        <row r="719">
          <cell r="F719">
            <v>9818156.959999999</v>
          </cell>
          <cell r="G719">
            <v>9818156.959999999</v>
          </cell>
          <cell r="H719">
            <v>0</v>
          </cell>
          <cell r="I719">
            <v>0</v>
          </cell>
          <cell r="J719">
            <v>9818156.959999999</v>
          </cell>
          <cell r="K719">
            <v>9818156.959999999</v>
          </cell>
          <cell r="L719">
            <v>9818156.959999999</v>
          </cell>
          <cell r="M719">
            <v>9818156.959999999</v>
          </cell>
          <cell r="N719">
            <v>0</v>
          </cell>
          <cell r="O719">
            <v>0</v>
          </cell>
          <cell r="P719">
            <v>9818156.959999999</v>
          </cell>
          <cell r="Q719">
            <v>9818156.959999999</v>
          </cell>
          <cell r="R719">
            <v>9818156.959999999</v>
          </cell>
          <cell r="S719">
            <v>9818156.959999999</v>
          </cell>
          <cell r="T719">
            <v>0</v>
          </cell>
          <cell r="U719">
            <v>0</v>
          </cell>
          <cell r="V719">
            <v>9818156.959999999</v>
          </cell>
          <cell r="W719">
            <v>9818156.959999999</v>
          </cell>
        </row>
        <row r="720">
          <cell r="F720">
            <v>814500.03999999992</v>
          </cell>
          <cell r="G720">
            <v>814500.03999999992</v>
          </cell>
          <cell r="H720">
            <v>0</v>
          </cell>
          <cell r="I720">
            <v>0</v>
          </cell>
          <cell r="J720">
            <v>814500.03999999992</v>
          </cell>
          <cell r="K720">
            <v>814500.03999999992</v>
          </cell>
          <cell r="L720">
            <v>814500.03999999992</v>
          </cell>
          <cell r="M720">
            <v>814500.03999999992</v>
          </cell>
          <cell r="N720">
            <v>0</v>
          </cell>
          <cell r="O720">
            <v>0</v>
          </cell>
          <cell r="P720">
            <v>814500.03999999992</v>
          </cell>
          <cell r="Q720">
            <v>814500.03999999992</v>
          </cell>
          <cell r="R720">
            <v>814500.03999999992</v>
          </cell>
          <cell r="S720">
            <v>814500.03999999992</v>
          </cell>
          <cell r="T720">
            <v>0</v>
          </cell>
          <cell r="U720">
            <v>0</v>
          </cell>
          <cell r="V720">
            <v>814500.03999999992</v>
          </cell>
          <cell r="W720">
            <v>814500.03999999992</v>
          </cell>
        </row>
        <row r="723">
          <cell r="F723">
            <v>531100</v>
          </cell>
          <cell r="G723">
            <v>531100</v>
          </cell>
          <cell r="H723">
            <v>0</v>
          </cell>
          <cell r="I723">
            <v>0</v>
          </cell>
          <cell r="J723">
            <v>531100</v>
          </cell>
          <cell r="K723">
            <v>531100</v>
          </cell>
          <cell r="L723">
            <v>531100</v>
          </cell>
          <cell r="M723">
            <v>531100</v>
          </cell>
          <cell r="N723">
            <v>0</v>
          </cell>
          <cell r="O723">
            <v>0</v>
          </cell>
          <cell r="P723">
            <v>531100</v>
          </cell>
          <cell r="Q723">
            <v>531100</v>
          </cell>
          <cell r="R723">
            <v>531100</v>
          </cell>
          <cell r="S723">
            <v>531100</v>
          </cell>
          <cell r="T723">
            <v>0</v>
          </cell>
          <cell r="U723">
            <v>0</v>
          </cell>
          <cell r="V723">
            <v>531100</v>
          </cell>
          <cell r="W723">
            <v>531100</v>
          </cell>
        </row>
        <row r="729">
          <cell r="F729">
            <v>263700</v>
          </cell>
          <cell r="G729">
            <v>0</v>
          </cell>
          <cell r="H729">
            <v>248070</v>
          </cell>
          <cell r="I729">
            <v>0</v>
          </cell>
          <cell r="J729">
            <v>511770</v>
          </cell>
          <cell r="K729">
            <v>0</v>
          </cell>
          <cell r="L729">
            <v>263700</v>
          </cell>
          <cell r="M729">
            <v>0</v>
          </cell>
          <cell r="N729">
            <v>0</v>
          </cell>
          <cell r="O729">
            <v>0</v>
          </cell>
          <cell r="P729">
            <v>263700</v>
          </cell>
          <cell r="Q729">
            <v>0</v>
          </cell>
          <cell r="R729">
            <v>263700</v>
          </cell>
          <cell r="S729">
            <v>0</v>
          </cell>
          <cell r="T729">
            <v>0</v>
          </cell>
          <cell r="U729">
            <v>0</v>
          </cell>
          <cell r="V729">
            <v>263700</v>
          </cell>
          <cell r="W729">
            <v>0</v>
          </cell>
        </row>
        <row r="733">
          <cell r="F733">
            <v>425293</v>
          </cell>
          <cell r="G733">
            <v>0</v>
          </cell>
          <cell r="H733">
            <v>0</v>
          </cell>
          <cell r="I733">
            <v>0</v>
          </cell>
          <cell r="J733">
            <v>425293</v>
          </cell>
          <cell r="K733">
            <v>0</v>
          </cell>
          <cell r="L733">
            <v>425293</v>
          </cell>
          <cell r="M733">
            <v>0</v>
          </cell>
          <cell r="N733">
            <v>0</v>
          </cell>
          <cell r="O733">
            <v>0</v>
          </cell>
          <cell r="P733">
            <v>425293</v>
          </cell>
          <cell r="Q733">
            <v>0</v>
          </cell>
          <cell r="R733">
            <v>425293</v>
          </cell>
          <cell r="S733">
            <v>0</v>
          </cell>
          <cell r="T733">
            <v>0</v>
          </cell>
          <cell r="U733">
            <v>0</v>
          </cell>
          <cell r="V733">
            <v>425293</v>
          </cell>
          <cell r="W733">
            <v>0</v>
          </cell>
        </row>
        <row r="736">
          <cell r="F736">
            <v>618000</v>
          </cell>
          <cell r="G736">
            <v>0</v>
          </cell>
          <cell r="H736">
            <v>0</v>
          </cell>
          <cell r="I736">
            <v>0</v>
          </cell>
          <cell r="J736">
            <v>618000</v>
          </cell>
          <cell r="K736">
            <v>0</v>
          </cell>
          <cell r="L736">
            <v>0</v>
          </cell>
          <cell r="M736">
            <v>0</v>
          </cell>
          <cell r="N736">
            <v>0</v>
          </cell>
          <cell r="O736">
            <v>0</v>
          </cell>
          <cell r="P736">
            <v>0</v>
          </cell>
          <cell r="Q736">
            <v>0</v>
          </cell>
          <cell r="R736">
            <v>0</v>
          </cell>
          <cell r="S736">
            <v>0</v>
          </cell>
          <cell r="T736">
            <v>0</v>
          </cell>
          <cell r="U736">
            <v>0</v>
          </cell>
          <cell r="V736">
            <v>0</v>
          </cell>
          <cell r="W736">
            <v>0</v>
          </cell>
        </row>
        <row r="738">
          <cell r="F738">
            <v>25272624.580000002</v>
          </cell>
          <cell r="G738">
            <v>0</v>
          </cell>
          <cell r="H738">
            <v>0</v>
          </cell>
          <cell r="I738">
            <v>0</v>
          </cell>
          <cell r="J738">
            <v>25272624.580000002</v>
          </cell>
          <cell r="K738">
            <v>0</v>
          </cell>
          <cell r="L738">
            <v>16933611.240000002</v>
          </cell>
          <cell r="M738">
            <v>0</v>
          </cell>
          <cell r="N738">
            <v>0</v>
          </cell>
          <cell r="O738">
            <v>0</v>
          </cell>
          <cell r="P738">
            <v>16933611.240000002</v>
          </cell>
          <cell r="Q738">
            <v>0</v>
          </cell>
          <cell r="R738">
            <v>24933611.240000002</v>
          </cell>
          <cell r="S738">
            <v>0</v>
          </cell>
          <cell r="T738">
            <v>0</v>
          </cell>
          <cell r="U738">
            <v>0</v>
          </cell>
          <cell r="V738">
            <v>24933611.240000002</v>
          </cell>
          <cell r="W738">
            <v>0</v>
          </cell>
        </row>
        <row r="740">
          <cell r="F740">
            <v>920320</v>
          </cell>
          <cell r="G740">
            <v>0</v>
          </cell>
          <cell r="H740">
            <v>106119</v>
          </cell>
          <cell r="I740">
            <v>0</v>
          </cell>
          <cell r="J740">
            <v>1026439</v>
          </cell>
          <cell r="K740">
            <v>0</v>
          </cell>
          <cell r="L740">
            <v>920320</v>
          </cell>
          <cell r="M740">
            <v>0</v>
          </cell>
          <cell r="N740">
            <v>0</v>
          </cell>
          <cell r="O740">
            <v>0</v>
          </cell>
          <cell r="P740">
            <v>920320</v>
          </cell>
          <cell r="Q740">
            <v>0</v>
          </cell>
          <cell r="R740">
            <v>920320</v>
          </cell>
          <cell r="S740">
            <v>0</v>
          </cell>
          <cell r="T740">
            <v>0</v>
          </cell>
          <cell r="U740">
            <v>0</v>
          </cell>
          <cell r="V740">
            <v>920320</v>
          </cell>
          <cell r="W740">
            <v>0</v>
          </cell>
        </row>
        <row r="743">
          <cell r="F743">
            <v>1529485</v>
          </cell>
          <cell r="G743">
            <v>0</v>
          </cell>
          <cell r="H743">
            <v>0</v>
          </cell>
          <cell r="I743">
            <v>0</v>
          </cell>
          <cell r="J743">
            <v>1529485</v>
          </cell>
          <cell r="K743">
            <v>0</v>
          </cell>
          <cell r="L743">
            <v>1529485</v>
          </cell>
          <cell r="M743">
            <v>0</v>
          </cell>
          <cell r="N743">
            <v>0</v>
          </cell>
          <cell r="O743">
            <v>0</v>
          </cell>
          <cell r="P743">
            <v>1529485</v>
          </cell>
          <cell r="Q743">
            <v>0</v>
          </cell>
          <cell r="R743">
            <v>1529485</v>
          </cell>
          <cell r="S743">
            <v>0</v>
          </cell>
          <cell r="T743">
            <v>0</v>
          </cell>
          <cell r="U743">
            <v>0</v>
          </cell>
          <cell r="V743">
            <v>1529485</v>
          </cell>
          <cell r="W743">
            <v>0</v>
          </cell>
        </row>
        <row r="749">
          <cell r="F749">
            <v>310000</v>
          </cell>
          <cell r="G749">
            <v>0</v>
          </cell>
          <cell r="H749">
            <v>0</v>
          </cell>
          <cell r="I749">
            <v>0</v>
          </cell>
          <cell r="J749">
            <v>310000</v>
          </cell>
          <cell r="K749">
            <v>0</v>
          </cell>
          <cell r="L749">
            <v>0</v>
          </cell>
          <cell r="M749">
            <v>0</v>
          </cell>
          <cell r="N749">
            <v>0</v>
          </cell>
          <cell r="O749">
            <v>0</v>
          </cell>
          <cell r="P749">
            <v>0</v>
          </cell>
          <cell r="Q749">
            <v>0</v>
          </cell>
          <cell r="R749">
            <v>0</v>
          </cell>
          <cell r="S749">
            <v>0</v>
          </cell>
          <cell r="T749">
            <v>0</v>
          </cell>
          <cell r="U749">
            <v>0</v>
          </cell>
          <cell r="V749">
            <v>0</v>
          </cell>
          <cell r="W749">
            <v>0</v>
          </cell>
        </row>
        <row r="751">
          <cell r="F751">
            <v>19080247.840000004</v>
          </cell>
          <cell r="G751">
            <v>0</v>
          </cell>
          <cell r="H751">
            <v>0</v>
          </cell>
          <cell r="I751">
            <v>0</v>
          </cell>
          <cell r="J751">
            <v>19080247.840000004</v>
          </cell>
          <cell r="K751">
            <v>0</v>
          </cell>
          <cell r="L751">
            <v>18548745.670000002</v>
          </cell>
          <cell r="M751">
            <v>0</v>
          </cell>
          <cell r="N751">
            <v>0</v>
          </cell>
          <cell r="O751">
            <v>0</v>
          </cell>
          <cell r="P751">
            <v>18548745.670000002</v>
          </cell>
          <cell r="Q751">
            <v>0</v>
          </cell>
          <cell r="R751">
            <v>18548745.670000002</v>
          </cell>
          <cell r="S751">
            <v>0</v>
          </cell>
          <cell r="T751">
            <v>0</v>
          </cell>
          <cell r="U751">
            <v>0</v>
          </cell>
          <cell r="V751">
            <v>18548745.670000002</v>
          </cell>
          <cell r="W751">
            <v>0</v>
          </cell>
        </row>
        <row r="757">
          <cell r="F757">
            <v>6175149.2100000009</v>
          </cell>
          <cell r="G757">
            <v>0</v>
          </cell>
          <cell r="H757">
            <v>0</v>
          </cell>
          <cell r="I757">
            <v>0</v>
          </cell>
          <cell r="J757">
            <v>6175149.2100000009</v>
          </cell>
          <cell r="K757">
            <v>0</v>
          </cell>
          <cell r="L757">
            <v>46785595.960000001</v>
          </cell>
          <cell r="M757">
            <v>0</v>
          </cell>
          <cell r="N757">
            <v>0</v>
          </cell>
          <cell r="O757">
            <v>0</v>
          </cell>
          <cell r="P757">
            <v>46785595.960000001</v>
          </cell>
          <cell r="Q757">
            <v>0</v>
          </cell>
          <cell r="R757">
            <v>82346220.799999997</v>
          </cell>
          <cell r="S757">
            <v>0</v>
          </cell>
          <cell r="T757">
            <v>0</v>
          </cell>
          <cell r="U757">
            <v>0</v>
          </cell>
          <cell r="V757">
            <v>82346220.799999997</v>
          </cell>
          <cell r="W757">
            <v>0</v>
          </cell>
        </row>
      </sheetData>
      <sheetData sheetId="3">
        <row r="169">
          <cell r="I169">
            <v>273420.52</v>
          </cell>
          <cell r="J169">
            <v>273420.52</v>
          </cell>
          <cell r="K169">
            <v>273420.52</v>
          </cell>
          <cell r="L169">
            <v>273420.52</v>
          </cell>
          <cell r="Q169">
            <v>0</v>
          </cell>
          <cell r="R169">
            <v>0</v>
          </cell>
          <cell r="W169">
            <v>0</v>
          </cell>
          <cell r="X169">
            <v>0</v>
          </cell>
        </row>
        <row r="559">
          <cell r="I559">
            <v>384859.48</v>
          </cell>
          <cell r="J559">
            <v>384859.48</v>
          </cell>
          <cell r="K559">
            <v>384859.48</v>
          </cell>
          <cell r="L559">
            <v>384859.48</v>
          </cell>
          <cell r="Q559">
            <v>0</v>
          </cell>
          <cell r="R559">
            <v>0</v>
          </cell>
          <cell r="W559">
            <v>0</v>
          </cell>
          <cell r="X559">
            <v>0</v>
          </cell>
        </row>
        <row r="620">
          <cell r="G620">
            <v>330304</v>
          </cell>
          <cell r="K620">
            <v>330304</v>
          </cell>
          <cell r="L620">
            <v>0</v>
          </cell>
          <cell r="Q620">
            <v>0</v>
          </cell>
          <cell r="R620">
            <v>0</v>
          </cell>
          <cell r="W620">
            <v>0</v>
          </cell>
          <cell r="X620">
            <v>0</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115"/>
  <sheetViews>
    <sheetView tabSelected="1" zoomScale="80" zoomScaleNormal="80" workbookViewId="0">
      <pane ySplit="8" topLeftCell="A186" activePane="bottomLeft" state="frozen"/>
      <selection pane="bottomLeft" activeCell="I4" sqref="F1:I1048576"/>
    </sheetView>
  </sheetViews>
  <sheetFormatPr defaultColWidth="9.140625" defaultRowHeight="15" outlineLevelRow="6" x14ac:dyDescent="0.25"/>
  <cols>
    <col min="1" max="1" width="40" style="42" customWidth="1"/>
    <col min="2" max="2" width="11.42578125" style="50" customWidth="1"/>
    <col min="3" max="3" width="7.7109375" style="51" customWidth="1"/>
    <col min="4" max="4" width="5.5703125" style="51" customWidth="1"/>
    <col min="5" max="5" width="5.7109375" style="51" customWidth="1"/>
    <col min="6" max="9" width="17.140625" style="52" hidden="1" customWidth="1"/>
    <col min="10" max="11" width="17.140625" style="52" customWidth="1"/>
    <col min="12" max="15" width="17.140625" style="52" hidden="1" customWidth="1"/>
    <col min="16" max="17" width="17.140625" style="52" customWidth="1"/>
    <col min="18" max="21" width="17.140625" style="52" hidden="1" customWidth="1"/>
    <col min="22" max="23" width="17.140625" style="52" customWidth="1"/>
    <col min="24" max="24" width="32.28515625" style="63" customWidth="1"/>
    <col min="25" max="16384" width="9.140625" style="42"/>
  </cols>
  <sheetData>
    <row r="1" spans="1:24" s="1" customFormat="1" ht="12.75" x14ac:dyDescent="0.2">
      <c r="A1" s="69" t="s">
        <v>0</v>
      </c>
      <c r="B1" s="70"/>
      <c r="C1" s="69"/>
      <c r="D1" s="69"/>
      <c r="E1" s="69"/>
      <c r="F1" s="69"/>
      <c r="G1" s="69"/>
      <c r="H1" s="69"/>
      <c r="I1" s="69"/>
      <c r="J1" s="69"/>
      <c r="K1" s="69"/>
      <c r="L1" s="69"/>
      <c r="M1" s="69"/>
      <c r="N1" s="69"/>
      <c r="O1" s="69"/>
      <c r="P1" s="69"/>
      <c r="Q1" s="69"/>
      <c r="R1" s="69"/>
      <c r="S1" s="69"/>
      <c r="T1" s="69"/>
      <c r="U1" s="69"/>
      <c r="V1" s="69"/>
      <c r="W1" s="69"/>
      <c r="X1" s="62"/>
    </row>
    <row r="2" spans="1:24" s="1" customFormat="1" ht="12.75" x14ac:dyDescent="0.2">
      <c r="A2" s="71" t="s">
        <v>1</v>
      </c>
      <c r="B2" s="70"/>
      <c r="C2" s="72"/>
      <c r="D2" s="72"/>
      <c r="E2" s="72"/>
      <c r="F2" s="72"/>
      <c r="G2" s="72"/>
      <c r="H2" s="72"/>
      <c r="I2" s="72"/>
      <c r="J2" s="72"/>
      <c r="K2" s="72"/>
      <c r="L2" s="72"/>
      <c r="M2" s="72"/>
      <c r="N2" s="72"/>
      <c r="O2" s="72"/>
      <c r="P2" s="72"/>
      <c r="Q2" s="72"/>
      <c r="R2" s="72"/>
      <c r="S2" s="72"/>
      <c r="T2" s="72"/>
      <c r="U2" s="72"/>
      <c r="V2" s="72"/>
      <c r="W2" s="72"/>
      <c r="X2" s="62"/>
    </row>
    <row r="3" spans="1:24" s="1" customFormat="1" ht="12.75" x14ac:dyDescent="0.2">
      <c r="A3" s="73" t="s">
        <v>2</v>
      </c>
      <c r="B3" s="74"/>
      <c r="C3" s="73"/>
      <c r="D3" s="73"/>
      <c r="E3" s="73"/>
      <c r="F3" s="73"/>
      <c r="G3" s="73"/>
      <c r="H3" s="73"/>
      <c r="I3" s="73"/>
      <c r="J3" s="73"/>
      <c r="K3" s="73"/>
      <c r="L3" s="73"/>
      <c r="M3" s="73"/>
      <c r="N3" s="73"/>
      <c r="O3" s="73"/>
      <c r="P3" s="73"/>
      <c r="Q3" s="73"/>
      <c r="R3" s="73"/>
      <c r="S3" s="73"/>
      <c r="T3" s="73"/>
      <c r="U3" s="73"/>
      <c r="V3" s="73"/>
      <c r="W3" s="73"/>
      <c r="X3" s="62"/>
    </row>
    <row r="4" spans="1:24" s="1" customFormat="1" ht="38.25" customHeight="1" x14ac:dyDescent="0.2">
      <c r="A4" s="2" t="s">
        <v>3</v>
      </c>
      <c r="B4" s="3"/>
      <c r="C4" s="4"/>
      <c r="D4" s="4"/>
      <c r="E4" s="4"/>
      <c r="F4" s="5"/>
      <c r="G4" s="5"/>
      <c r="H4" s="5"/>
      <c r="I4" s="5"/>
      <c r="J4" s="75" t="s">
        <v>4</v>
      </c>
      <c r="K4" s="75"/>
      <c r="L4" s="75"/>
      <c r="M4" s="75"/>
      <c r="N4" s="75"/>
      <c r="O4" s="75"/>
      <c r="P4" s="75"/>
      <c r="Q4" s="75"/>
      <c r="R4" s="75"/>
      <c r="S4" s="75"/>
      <c r="T4" s="75"/>
      <c r="U4" s="75"/>
      <c r="V4" s="75"/>
      <c r="W4" s="75"/>
      <c r="X4" s="62"/>
    </row>
    <row r="5" spans="1:24" s="1" customFormat="1" x14ac:dyDescent="0.2">
      <c r="A5" s="6"/>
      <c r="B5" s="7"/>
      <c r="C5" s="8"/>
      <c r="D5" s="8"/>
      <c r="E5" s="9"/>
      <c r="F5" s="10"/>
      <c r="G5" s="10"/>
      <c r="H5" s="10"/>
      <c r="I5" s="10"/>
      <c r="J5" s="10"/>
      <c r="K5" s="10"/>
      <c r="L5" s="10"/>
      <c r="M5" s="10"/>
      <c r="N5" s="10"/>
      <c r="O5" s="10"/>
      <c r="P5" s="10"/>
      <c r="Q5" s="10"/>
      <c r="R5" s="10"/>
      <c r="S5" s="10"/>
      <c r="T5" s="11"/>
      <c r="U5" s="11"/>
      <c r="V5" s="11"/>
      <c r="W5" s="11"/>
      <c r="X5" s="62"/>
    </row>
    <row r="6" spans="1:24" s="1" customFormat="1" ht="26.25" customHeight="1" x14ac:dyDescent="0.2">
      <c r="A6" s="76" t="s">
        <v>5</v>
      </c>
      <c r="B6" s="77"/>
      <c r="C6" s="76"/>
      <c r="D6" s="76"/>
      <c r="E6" s="76"/>
      <c r="F6" s="76"/>
      <c r="G6" s="76"/>
      <c r="H6" s="76"/>
      <c r="I6" s="76"/>
      <c r="J6" s="76"/>
      <c r="K6" s="76"/>
      <c r="L6" s="76"/>
      <c r="M6" s="76"/>
      <c r="N6" s="76"/>
      <c r="O6" s="76"/>
      <c r="P6" s="76"/>
      <c r="Q6" s="76"/>
      <c r="R6" s="76"/>
      <c r="S6" s="76"/>
      <c r="T6" s="76"/>
      <c r="U6" s="76"/>
      <c r="V6" s="76"/>
      <c r="W6" s="76"/>
      <c r="X6" s="62"/>
    </row>
    <row r="7" spans="1:24" x14ac:dyDescent="0.25">
      <c r="A7" s="78"/>
      <c r="B7" s="79"/>
      <c r="C7" s="78"/>
      <c r="D7" s="78"/>
      <c r="E7" s="78"/>
      <c r="F7" s="78"/>
      <c r="G7" s="78"/>
      <c r="H7" s="78"/>
      <c r="I7" s="78"/>
      <c r="J7" s="78"/>
      <c r="K7" s="78"/>
      <c r="L7" s="58"/>
      <c r="M7" s="58"/>
      <c r="N7" s="58"/>
      <c r="O7" s="58"/>
      <c r="P7" s="58"/>
      <c r="Q7" s="58"/>
      <c r="R7" s="58"/>
      <c r="S7" s="58"/>
      <c r="T7" s="58"/>
      <c r="U7" s="58"/>
      <c r="V7" s="58"/>
      <c r="W7" s="58"/>
    </row>
    <row r="8" spans="1:24" s="60" customFormat="1" ht="36" x14ac:dyDescent="0.2">
      <c r="A8" s="12" t="s">
        <v>6</v>
      </c>
      <c r="B8" s="13" t="s">
        <v>7</v>
      </c>
      <c r="C8" s="13" t="s">
        <v>8</v>
      </c>
      <c r="D8" s="14" t="s">
        <v>9</v>
      </c>
      <c r="E8" s="14" t="s">
        <v>10</v>
      </c>
      <c r="F8" s="15" t="s">
        <v>11</v>
      </c>
      <c r="G8" s="16" t="s">
        <v>12</v>
      </c>
      <c r="H8" s="15" t="s">
        <v>13</v>
      </c>
      <c r="I8" s="15" t="s">
        <v>13</v>
      </c>
      <c r="J8" s="15" t="s">
        <v>14</v>
      </c>
      <c r="K8" s="16" t="s">
        <v>12</v>
      </c>
      <c r="L8" s="15" t="s">
        <v>11</v>
      </c>
      <c r="M8" s="16" t="s">
        <v>12</v>
      </c>
      <c r="N8" s="15" t="s">
        <v>13</v>
      </c>
      <c r="O8" s="15" t="s">
        <v>13</v>
      </c>
      <c r="P8" s="15" t="s">
        <v>15</v>
      </c>
      <c r="Q8" s="16" t="s">
        <v>12</v>
      </c>
      <c r="R8" s="15" t="s">
        <v>11</v>
      </c>
      <c r="S8" s="16" t="s">
        <v>12</v>
      </c>
      <c r="T8" s="15" t="s">
        <v>13</v>
      </c>
      <c r="U8" s="15" t="s">
        <v>13</v>
      </c>
      <c r="V8" s="15" t="s">
        <v>16</v>
      </c>
      <c r="W8" s="16" t="s">
        <v>12</v>
      </c>
      <c r="X8" s="64"/>
    </row>
    <row r="9" spans="1:24" s="60" customFormat="1" ht="36" x14ac:dyDescent="0.2">
      <c r="A9" s="17" t="s">
        <v>17</v>
      </c>
      <c r="B9" s="18" t="s">
        <v>18</v>
      </c>
      <c r="C9" s="18"/>
      <c r="D9" s="18"/>
      <c r="E9" s="18"/>
      <c r="F9" s="19">
        <f t="shared" ref="F9:W9" si="0">F10+F78+F87+F100+F113+F122</f>
        <v>241664658.33000001</v>
      </c>
      <c r="G9" s="19">
        <f t="shared" si="0"/>
        <v>12292634.91</v>
      </c>
      <c r="H9" s="19">
        <f t="shared" si="0"/>
        <v>1184481.0899999999</v>
      </c>
      <c r="I9" s="19">
        <f t="shared" si="0"/>
        <v>583.04</v>
      </c>
      <c r="J9" s="19">
        <f t="shared" si="0"/>
        <v>242849139.42000002</v>
      </c>
      <c r="K9" s="19">
        <f t="shared" si="0"/>
        <v>12293217.949999999</v>
      </c>
      <c r="L9" s="19">
        <f t="shared" si="0"/>
        <v>204948445.96999997</v>
      </c>
      <c r="M9" s="19">
        <f t="shared" si="0"/>
        <v>12445369.310000001</v>
      </c>
      <c r="N9" s="19">
        <f t="shared" si="0"/>
        <v>0</v>
      </c>
      <c r="O9" s="19">
        <f t="shared" si="0"/>
        <v>0</v>
      </c>
      <c r="P9" s="19">
        <f t="shared" si="0"/>
        <v>204948445.96999997</v>
      </c>
      <c r="Q9" s="19">
        <f t="shared" si="0"/>
        <v>12445369.310000001</v>
      </c>
      <c r="R9" s="19">
        <f t="shared" si="0"/>
        <v>205184849.24999997</v>
      </c>
      <c r="S9" s="19">
        <f t="shared" si="0"/>
        <v>12711772.590000002</v>
      </c>
      <c r="T9" s="19">
        <f t="shared" si="0"/>
        <v>0</v>
      </c>
      <c r="U9" s="19">
        <f t="shared" si="0"/>
        <v>0</v>
      </c>
      <c r="V9" s="19">
        <f t="shared" si="0"/>
        <v>205184849.24999997</v>
      </c>
      <c r="W9" s="19">
        <f t="shared" si="0"/>
        <v>12711772.590000002</v>
      </c>
      <c r="X9" s="65"/>
    </row>
    <row r="10" spans="1:24" s="60" customFormat="1" ht="24" outlineLevel="2" x14ac:dyDescent="0.2">
      <c r="A10" s="17" t="s">
        <v>19</v>
      </c>
      <c r="B10" s="18" t="s">
        <v>20</v>
      </c>
      <c r="C10" s="18"/>
      <c r="D10" s="18"/>
      <c r="E10" s="18"/>
      <c r="F10" s="19">
        <f>F11+F15+F22+F34+F61+F74+F57</f>
        <v>197559230.58000001</v>
      </c>
      <c r="G10" s="19">
        <f t="shared" ref="G10:W10" si="1">G11+G15+G22+G34+G61+G74+G57</f>
        <v>898400</v>
      </c>
      <c r="H10" s="19">
        <f t="shared" si="1"/>
        <v>50000</v>
      </c>
      <c r="I10" s="19">
        <f t="shared" si="1"/>
        <v>0</v>
      </c>
      <c r="J10" s="19">
        <f t="shared" si="1"/>
        <v>197609230.58000001</v>
      </c>
      <c r="K10" s="19">
        <f t="shared" si="1"/>
        <v>898400</v>
      </c>
      <c r="L10" s="19">
        <f t="shared" si="1"/>
        <v>162379858.48999998</v>
      </c>
      <c r="M10" s="19">
        <f t="shared" si="1"/>
        <v>898400</v>
      </c>
      <c r="N10" s="19">
        <f t="shared" si="1"/>
        <v>0</v>
      </c>
      <c r="O10" s="19">
        <f t="shared" si="1"/>
        <v>0</v>
      </c>
      <c r="P10" s="19">
        <f t="shared" si="1"/>
        <v>162379858.48999998</v>
      </c>
      <c r="Q10" s="19">
        <f t="shared" si="1"/>
        <v>898400</v>
      </c>
      <c r="R10" s="19">
        <f t="shared" si="1"/>
        <v>162349858.48999998</v>
      </c>
      <c r="S10" s="19">
        <f t="shared" si="1"/>
        <v>898400</v>
      </c>
      <c r="T10" s="19">
        <f t="shared" si="1"/>
        <v>0</v>
      </c>
      <c r="U10" s="19">
        <f t="shared" si="1"/>
        <v>0</v>
      </c>
      <c r="V10" s="19">
        <f t="shared" si="1"/>
        <v>162349858.48999998</v>
      </c>
      <c r="W10" s="19">
        <f t="shared" si="1"/>
        <v>898400</v>
      </c>
      <c r="X10" s="65"/>
    </row>
    <row r="11" spans="1:24" s="60" customFormat="1" ht="24" outlineLevel="3" x14ac:dyDescent="0.2">
      <c r="A11" s="17" t="s">
        <v>21</v>
      </c>
      <c r="B11" s="18" t="s">
        <v>22</v>
      </c>
      <c r="C11" s="18"/>
      <c r="D11" s="18"/>
      <c r="E11" s="18"/>
      <c r="F11" s="19">
        <f>F12</f>
        <v>5260630.29</v>
      </c>
      <c r="G11" s="19">
        <f t="shared" ref="G11:K13" si="2">G12</f>
        <v>0</v>
      </c>
      <c r="H11" s="19">
        <f t="shared" si="2"/>
        <v>0</v>
      </c>
      <c r="I11" s="19">
        <f t="shared" si="2"/>
        <v>0</v>
      </c>
      <c r="J11" s="19">
        <f t="shared" si="2"/>
        <v>5260630.29</v>
      </c>
      <c r="K11" s="19">
        <f t="shared" si="2"/>
        <v>0</v>
      </c>
      <c r="L11" s="19">
        <f>L12</f>
        <v>4358412.71</v>
      </c>
      <c r="M11" s="19">
        <f t="shared" ref="M11:Q13" si="3">M12</f>
        <v>0</v>
      </c>
      <c r="N11" s="19">
        <f t="shared" si="3"/>
        <v>0</v>
      </c>
      <c r="O11" s="19">
        <f t="shared" si="3"/>
        <v>0</v>
      </c>
      <c r="P11" s="19">
        <f t="shared" si="3"/>
        <v>4358412.71</v>
      </c>
      <c r="Q11" s="19">
        <f t="shared" si="3"/>
        <v>0</v>
      </c>
      <c r="R11" s="19">
        <f>R12</f>
        <v>4358412.71</v>
      </c>
      <c r="S11" s="19">
        <f t="shared" ref="S11:W13" si="4">S12</f>
        <v>0</v>
      </c>
      <c r="T11" s="19">
        <f t="shared" si="4"/>
        <v>0</v>
      </c>
      <c r="U11" s="19">
        <f t="shared" si="4"/>
        <v>0</v>
      </c>
      <c r="V11" s="19">
        <f t="shared" si="4"/>
        <v>4358412.71</v>
      </c>
      <c r="W11" s="19">
        <f t="shared" si="4"/>
        <v>0</v>
      </c>
      <c r="X11" s="65"/>
    </row>
    <row r="12" spans="1:24" s="60" customFormat="1" ht="60" outlineLevel="4" x14ac:dyDescent="0.2">
      <c r="A12" s="17" t="s">
        <v>23</v>
      </c>
      <c r="B12" s="18" t="s">
        <v>22</v>
      </c>
      <c r="C12" s="18" t="s">
        <v>24</v>
      </c>
      <c r="D12" s="18"/>
      <c r="E12" s="18"/>
      <c r="F12" s="19">
        <f>F13</f>
        <v>5260630.29</v>
      </c>
      <c r="G12" s="19">
        <f t="shared" si="2"/>
        <v>0</v>
      </c>
      <c r="H12" s="19">
        <f t="shared" si="2"/>
        <v>0</v>
      </c>
      <c r="I12" s="19">
        <f t="shared" si="2"/>
        <v>0</v>
      </c>
      <c r="J12" s="19">
        <f t="shared" si="2"/>
        <v>5260630.29</v>
      </c>
      <c r="K12" s="19">
        <f t="shared" si="2"/>
        <v>0</v>
      </c>
      <c r="L12" s="19">
        <f>L13</f>
        <v>4358412.71</v>
      </c>
      <c r="M12" s="19">
        <f t="shared" si="3"/>
        <v>0</v>
      </c>
      <c r="N12" s="19">
        <f t="shared" si="3"/>
        <v>0</v>
      </c>
      <c r="O12" s="19">
        <f t="shared" si="3"/>
        <v>0</v>
      </c>
      <c r="P12" s="19">
        <f t="shared" si="3"/>
        <v>4358412.71</v>
      </c>
      <c r="Q12" s="19">
        <f t="shared" si="3"/>
        <v>0</v>
      </c>
      <c r="R12" s="19">
        <f>R13</f>
        <v>4358412.71</v>
      </c>
      <c r="S12" s="19">
        <f t="shared" si="4"/>
        <v>0</v>
      </c>
      <c r="T12" s="19">
        <f t="shared" si="4"/>
        <v>0</v>
      </c>
      <c r="U12" s="19">
        <f t="shared" si="4"/>
        <v>0</v>
      </c>
      <c r="V12" s="19">
        <f t="shared" si="4"/>
        <v>4358412.71</v>
      </c>
      <c r="W12" s="19">
        <f t="shared" si="4"/>
        <v>0</v>
      </c>
      <c r="X12" s="65"/>
    </row>
    <row r="13" spans="1:24" s="60" customFormat="1" ht="12" outlineLevel="5" x14ac:dyDescent="0.2">
      <c r="A13" s="17" t="s">
        <v>25</v>
      </c>
      <c r="B13" s="18" t="s">
        <v>22</v>
      </c>
      <c r="C13" s="18" t="s">
        <v>24</v>
      </c>
      <c r="D13" s="18" t="s">
        <v>26</v>
      </c>
      <c r="E13" s="18"/>
      <c r="F13" s="19">
        <f>F14</f>
        <v>5260630.29</v>
      </c>
      <c r="G13" s="19">
        <f t="shared" si="2"/>
        <v>0</v>
      </c>
      <c r="H13" s="19">
        <f t="shared" si="2"/>
        <v>0</v>
      </c>
      <c r="I13" s="19">
        <f t="shared" si="2"/>
        <v>0</v>
      </c>
      <c r="J13" s="19">
        <f t="shared" si="2"/>
        <v>5260630.29</v>
      </c>
      <c r="K13" s="19">
        <f t="shared" si="2"/>
        <v>0</v>
      </c>
      <c r="L13" s="19">
        <f>L14</f>
        <v>4358412.71</v>
      </c>
      <c r="M13" s="19">
        <f t="shared" si="3"/>
        <v>0</v>
      </c>
      <c r="N13" s="19">
        <f t="shared" si="3"/>
        <v>0</v>
      </c>
      <c r="O13" s="19">
        <f t="shared" si="3"/>
        <v>0</v>
      </c>
      <c r="P13" s="19">
        <f t="shared" si="3"/>
        <v>4358412.71</v>
      </c>
      <c r="Q13" s="19">
        <f t="shared" si="3"/>
        <v>0</v>
      </c>
      <c r="R13" s="19">
        <f>R14</f>
        <v>4358412.71</v>
      </c>
      <c r="S13" s="19">
        <f t="shared" si="4"/>
        <v>0</v>
      </c>
      <c r="T13" s="19">
        <f t="shared" si="4"/>
        <v>0</v>
      </c>
      <c r="U13" s="19">
        <f t="shared" si="4"/>
        <v>0</v>
      </c>
      <c r="V13" s="19">
        <f t="shared" si="4"/>
        <v>4358412.71</v>
      </c>
      <c r="W13" s="19">
        <f t="shared" si="4"/>
        <v>0</v>
      </c>
      <c r="X13" s="65"/>
    </row>
    <row r="14" spans="1:24" s="60" customFormat="1" ht="36" outlineLevel="6" x14ac:dyDescent="0.2">
      <c r="A14" s="17" t="s">
        <v>27</v>
      </c>
      <c r="B14" s="18" t="s">
        <v>22</v>
      </c>
      <c r="C14" s="18" t="s">
        <v>24</v>
      </c>
      <c r="D14" s="18" t="s">
        <v>26</v>
      </c>
      <c r="E14" s="18" t="s">
        <v>28</v>
      </c>
      <c r="F14" s="19">
        <f>'[1]3.разделы'!F15</f>
        <v>5260630.29</v>
      </c>
      <c r="G14" s="19">
        <f>'[1]3.разделы'!G15</f>
        <v>0</v>
      </c>
      <c r="H14" s="19">
        <f>'[1]3.разделы'!H15</f>
        <v>0</v>
      </c>
      <c r="I14" s="19">
        <f>'[1]3.разделы'!I15</f>
        <v>0</v>
      </c>
      <c r="J14" s="19">
        <f>'[1]3.разделы'!J15</f>
        <v>5260630.29</v>
      </c>
      <c r="K14" s="19">
        <f>'[1]3.разделы'!K15</f>
        <v>0</v>
      </c>
      <c r="L14" s="19">
        <f>'[1]3.разделы'!L15</f>
        <v>4358412.71</v>
      </c>
      <c r="M14" s="19">
        <f>'[1]3.разделы'!M15</f>
        <v>0</v>
      </c>
      <c r="N14" s="19">
        <f>'[1]3.разделы'!N15</f>
        <v>0</v>
      </c>
      <c r="O14" s="19">
        <f>'[1]3.разделы'!O15</f>
        <v>0</v>
      </c>
      <c r="P14" s="19">
        <f>'[1]3.разделы'!P15</f>
        <v>4358412.71</v>
      </c>
      <c r="Q14" s="19">
        <f>'[1]3.разделы'!Q15</f>
        <v>0</v>
      </c>
      <c r="R14" s="19">
        <f>'[1]3.разделы'!R15</f>
        <v>4358412.71</v>
      </c>
      <c r="S14" s="19">
        <f>'[1]3.разделы'!S15</f>
        <v>0</v>
      </c>
      <c r="T14" s="19">
        <f>'[1]3.разделы'!T15</f>
        <v>0</v>
      </c>
      <c r="U14" s="19">
        <f>'[1]3.разделы'!U15</f>
        <v>0</v>
      </c>
      <c r="V14" s="19">
        <f>'[1]3.разделы'!V15</f>
        <v>4358412.71</v>
      </c>
      <c r="W14" s="19">
        <f>'[1]3.разделы'!W15</f>
        <v>0</v>
      </c>
      <c r="X14" s="65"/>
    </row>
    <row r="15" spans="1:24" s="60" customFormat="1" ht="24" outlineLevel="3" x14ac:dyDescent="0.2">
      <c r="A15" s="17" t="s">
        <v>29</v>
      </c>
      <c r="B15" s="18" t="s">
        <v>30</v>
      </c>
      <c r="C15" s="18"/>
      <c r="D15" s="18"/>
      <c r="E15" s="18"/>
      <c r="F15" s="19">
        <f>F16+F19</f>
        <v>600000</v>
      </c>
      <c r="G15" s="19">
        <f t="shared" ref="G15:K15" si="5">G16+G19</f>
        <v>0</v>
      </c>
      <c r="H15" s="19">
        <f t="shared" si="5"/>
        <v>0</v>
      </c>
      <c r="I15" s="19">
        <f t="shared" si="5"/>
        <v>0</v>
      </c>
      <c r="J15" s="19">
        <f t="shared" si="5"/>
        <v>600000</v>
      </c>
      <c r="K15" s="19">
        <f t="shared" si="5"/>
        <v>0</v>
      </c>
      <c r="L15" s="19">
        <f>L16+L19</f>
        <v>600000</v>
      </c>
      <c r="M15" s="19">
        <f t="shared" ref="M15:Q15" si="6">M16+M19</f>
        <v>0</v>
      </c>
      <c r="N15" s="19">
        <f t="shared" si="6"/>
        <v>0</v>
      </c>
      <c r="O15" s="19">
        <f t="shared" si="6"/>
        <v>0</v>
      </c>
      <c r="P15" s="19">
        <f t="shared" si="6"/>
        <v>600000</v>
      </c>
      <c r="Q15" s="19">
        <f t="shared" si="6"/>
        <v>0</v>
      </c>
      <c r="R15" s="19">
        <f>R16+R19</f>
        <v>600000</v>
      </c>
      <c r="S15" s="19">
        <f t="shared" ref="S15:W15" si="7">S16+S19</f>
        <v>0</v>
      </c>
      <c r="T15" s="19">
        <f t="shared" si="7"/>
        <v>0</v>
      </c>
      <c r="U15" s="19">
        <f t="shared" si="7"/>
        <v>0</v>
      </c>
      <c r="V15" s="19">
        <f t="shared" si="7"/>
        <v>600000</v>
      </c>
      <c r="W15" s="19">
        <f t="shared" si="7"/>
        <v>0</v>
      </c>
      <c r="X15" s="65"/>
    </row>
    <row r="16" spans="1:24" s="60" customFormat="1" ht="60" outlineLevel="4" x14ac:dyDescent="0.2">
      <c r="A16" s="17" t="s">
        <v>23</v>
      </c>
      <c r="B16" s="18" t="s">
        <v>30</v>
      </c>
      <c r="C16" s="18" t="s">
        <v>24</v>
      </c>
      <c r="D16" s="18"/>
      <c r="E16" s="18"/>
      <c r="F16" s="19">
        <f>F17</f>
        <v>470000</v>
      </c>
      <c r="G16" s="19">
        <f t="shared" ref="G16:K17" si="8">G17</f>
        <v>0</v>
      </c>
      <c r="H16" s="19">
        <f t="shared" si="8"/>
        <v>0</v>
      </c>
      <c r="I16" s="19">
        <f t="shared" si="8"/>
        <v>0</v>
      </c>
      <c r="J16" s="19">
        <f t="shared" si="8"/>
        <v>470000</v>
      </c>
      <c r="K16" s="19">
        <f t="shared" si="8"/>
        <v>0</v>
      </c>
      <c r="L16" s="19">
        <f>L17</f>
        <v>470000</v>
      </c>
      <c r="M16" s="19">
        <f t="shared" ref="M16:Q17" si="9">M17</f>
        <v>0</v>
      </c>
      <c r="N16" s="19">
        <f t="shared" si="9"/>
        <v>0</v>
      </c>
      <c r="O16" s="19">
        <f t="shared" si="9"/>
        <v>0</v>
      </c>
      <c r="P16" s="19">
        <f t="shared" si="9"/>
        <v>470000</v>
      </c>
      <c r="Q16" s="19">
        <f t="shared" si="9"/>
        <v>0</v>
      </c>
      <c r="R16" s="19">
        <f>R17</f>
        <v>470000</v>
      </c>
      <c r="S16" s="19">
        <f t="shared" ref="S16:W17" si="10">S17</f>
        <v>0</v>
      </c>
      <c r="T16" s="19">
        <f t="shared" si="10"/>
        <v>0</v>
      </c>
      <c r="U16" s="19">
        <f t="shared" si="10"/>
        <v>0</v>
      </c>
      <c r="V16" s="19">
        <f t="shared" si="10"/>
        <v>470000</v>
      </c>
      <c r="W16" s="19">
        <f t="shared" si="10"/>
        <v>0</v>
      </c>
      <c r="X16" s="65"/>
    </row>
    <row r="17" spans="1:24" s="60" customFormat="1" ht="12" outlineLevel="5" x14ac:dyDescent="0.2">
      <c r="A17" s="17" t="s">
        <v>25</v>
      </c>
      <c r="B17" s="18" t="s">
        <v>30</v>
      </c>
      <c r="C17" s="18" t="s">
        <v>24</v>
      </c>
      <c r="D17" s="18" t="s">
        <v>26</v>
      </c>
      <c r="E17" s="18"/>
      <c r="F17" s="19">
        <f>F18</f>
        <v>470000</v>
      </c>
      <c r="G17" s="19">
        <f t="shared" si="8"/>
        <v>0</v>
      </c>
      <c r="H17" s="19">
        <f t="shared" si="8"/>
        <v>0</v>
      </c>
      <c r="I17" s="19">
        <f t="shared" si="8"/>
        <v>0</v>
      </c>
      <c r="J17" s="19">
        <f t="shared" si="8"/>
        <v>470000</v>
      </c>
      <c r="K17" s="19">
        <f t="shared" si="8"/>
        <v>0</v>
      </c>
      <c r="L17" s="19">
        <f>L18</f>
        <v>470000</v>
      </c>
      <c r="M17" s="19">
        <f t="shared" si="9"/>
        <v>0</v>
      </c>
      <c r="N17" s="19">
        <f t="shared" si="9"/>
        <v>0</v>
      </c>
      <c r="O17" s="19">
        <f t="shared" si="9"/>
        <v>0</v>
      </c>
      <c r="P17" s="19">
        <f t="shared" si="9"/>
        <v>470000</v>
      </c>
      <c r="Q17" s="19">
        <f t="shared" si="9"/>
        <v>0</v>
      </c>
      <c r="R17" s="19">
        <f>R18</f>
        <v>470000</v>
      </c>
      <c r="S17" s="19">
        <f t="shared" si="10"/>
        <v>0</v>
      </c>
      <c r="T17" s="19">
        <f t="shared" si="10"/>
        <v>0</v>
      </c>
      <c r="U17" s="19">
        <f t="shared" si="10"/>
        <v>0</v>
      </c>
      <c r="V17" s="19">
        <f t="shared" si="10"/>
        <v>470000</v>
      </c>
      <c r="W17" s="19">
        <f t="shared" si="10"/>
        <v>0</v>
      </c>
      <c r="X17" s="65"/>
    </row>
    <row r="18" spans="1:24" s="60" customFormat="1" ht="36" outlineLevel="6" x14ac:dyDescent="0.2">
      <c r="A18" s="17" t="s">
        <v>27</v>
      </c>
      <c r="B18" s="18" t="s">
        <v>30</v>
      </c>
      <c r="C18" s="18" t="s">
        <v>24</v>
      </c>
      <c r="D18" s="18" t="s">
        <v>26</v>
      </c>
      <c r="E18" s="18" t="s">
        <v>28</v>
      </c>
      <c r="F18" s="19">
        <f>'[1]3.разделы'!F17</f>
        <v>470000</v>
      </c>
      <c r="G18" s="19">
        <f>'[1]3.разделы'!G17</f>
        <v>0</v>
      </c>
      <c r="H18" s="19">
        <f>'[1]3.разделы'!H17</f>
        <v>0</v>
      </c>
      <c r="I18" s="19">
        <f>'[1]3.разделы'!I17</f>
        <v>0</v>
      </c>
      <c r="J18" s="19">
        <f>'[1]3.разделы'!J17</f>
        <v>470000</v>
      </c>
      <c r="K18" s="19">
        <f>'[1]3.разделы'!K17</f>
        <v>0</v>
      </c>
      <c r="L18" s="19">
        <f>'[1]3.разделы'!L17</f>
        <v>470000</v>
      </c>
      <c r="M18" s="19">
        <f>'[1]3.разделы'!M17</f>
        <v>0</v>
      </c>
      <c r="N18" s="19">
        <f>'[1]3.разделы'!N17</f>
        <v>0</v>
      </c>
      <c r="O18" s="19">
        <f>'[1]3.разделы'!O17</f>
        <v>0</v>
      </c>
      <c r="P18" s="19">
        <f>'[1]3.разделы'!P17</f>
        <v>470000</v>
      </c>
      <c r="Q18" s="19">
        <f>'[1]3.разделы'!Q17</f>
        <v>0</v>
      </c>
      <c r="R18" s="19">
        <f>'[1]3.разделы'!R17</f>
        <v>470000</v>
      </c>
      <c r="S18" s="19">
        <f>'[1]3.разделы'!S17</f>
        <v>0</v>
      </c>
      <c r="T18" s="19">
        <f>'[1]3.разделы'!T17</f>
        <v>0</v>
      </c>
      <c r="U18" s="19">
        <f>'[1]3.разделы'!U17</f>
        <v>0</v>
      </c>
      <c r="V18" s="19">
        <f>'[1]3.разделы'!V17</f>
        <v>470000</v>
      </c>
      <c r="W18" s="19">
        <f>'[1]3.разделы'!W17</f>
        <v>0</v>
      </c>
      <c r="X18" s="65"/>
    </row>
    <row r="19" spans="1:24" s="60" customFormat="1" ht="24" outlineLevel="4" x14ac:dyDescent="0.2">
      <c r="A19" s="17" t="s">
        <v>31</v>
      </c>
      <c r="B19" s="18" t="s">
        <v>30</v>
      </c>
      <c r="C19" s="18" t="s">
        <v>32</v>
      </c>
      <c r="D19" s="18"/>
      <c r="E19" s="18"/>
      <c r="F19" s="19">
        <f>F20</f>
        <v>130000</v>
      </c>
      <c r="G19" s="19">
        <f t="shared" ref="G19:K20" si="11">G20</f>
        <v>0</v>
      </c>
      <c r="H19" s="19">
        <f t="shared" si="11"/>
        <v>0</v>
      </c>
      <c r="I19" s="19">
        <f t="shared" si="11"/>
        <v>0</v>
      </c>
      <c r="J19" s="19">
        <f t="shared" si="11"/>
        <v>130000</v>
      </c>
      <c r="K19" s="19">
        <f t="shared" si="11"/>
        <v>0</v>
      </c>
      <c r="L19" s="19">
        <f>L20</f>
        <v>130000</v>
      </c>
      <c r="M19" s="19">
        <f t="shared" ref="M19:Q20" si="12">M20</f>
        <v>0</v>
      </c>
      <c r="N19" s="19">
        <f t="shared" si="12"/>
        <v>0</v>
      </c>
      <c r="O19" s="19">
        <f t="shared" si="12"/>
        <v>0</v>
      </c>
      <c r="P19" s="19">
        <f t="shared" si="12"/>
        <v>130000</v>
      </c>
      <c r="Q19" s="19">
        <f t="shared" si="12"/>
        <v>0</v>
      </c>
      <c r="R19" s="19">
        <f>R20</f>
        <v>130000</v>
      </c>
      <c r="S19" s="19">
        <f t="shared" ref="S19:W20" si="13">S20</f>
        <v>0</v>
      </c>
      <c r="T19" s="19">
        <f t="shared" si="13"/>
        <v>0</v>
      </c>
      <c r="U19" s="19">
        <f t="shared" si="13"/>
        <v>0</v>
      </c>
      <c r="V19" s="19">
        <f t="shared" si="13"/>
        <v>130000</v>
      </c>
      <c r="W19" s="19">
        <f t="shared" si="13"/>
        <v>0</v>
      </c>
      <c r="X19" s="65"/>
    </row>
    <row r="20" spans="1:24" s="60" customFormat="1" ht="12" outlineLevel="5" x14ac:dyDescent="0.2">
      <c r="A20" s="17" t="s">
        <v>25</v>
      </c>
      <c r="B20" s="18" t="s">
        <v>30</v>
      </c>
      <c r="C20" s="18" t="s">
        <v>32</v>
      </c>
      <c r="D20" s="18" t="s">
        <v>26</v>
      </c>
      <c r="E20" s="18"/>
      <c r="F20" s="19">
        <f>F21</f>
        <v>130000</v>
      </c>
      <c r="G20" s="19">
        <f t="shared" si="11"/>
        <v>0</v>
      </c>
      <c r="H20" s="19">
        <f t="shared" si="11"/>
        <v>0</v>
      </c>
      <c r="I20" s="19">
        <f t="shared" si="11"/>
        <v>0</v>
      </c>
      <c r="J20" s="19">
        <f t="shared" si="11"/>
        <v>130000</v>
      </c>
      <c r="K20" s="19">
        <f t="shared" si="11"/>
        <v>0</v>
      </c>
      <c r="L20" s="19">
        <f>L21</f>
        <v>130000</v>
      </c>
      <c r="M20" s="19">
        <f t="shared" si="12"/>
        <v>0</v>
      </c>
      <c r="N20" s="19">
        <f t="shared" si="12"/>
        <v>0</v>
      </c>
      <c r="O20" s="19">
        <f t="shared" si="12"/>
        <v>0</v>
      </c>
      <c r="P20" s="19">
        <f t="shared" si="12"/>
        <v>130000</v>
      </c>
      <c r="Q20" s="19">
        <f t="shared" si="12"/>
        <v>0</v>
      </c>
      <c r="R20" s="19">
        <f>R21</f>
        <v>130000</v>
      </c>
      <c r="S20" s="19">
        <f t="shared" si="13"/>
        <v>0</v>
      </c>
      <c r="T20" s="19">
        <f t="shared" si="13"/>
        <v>0</v>
      </c>
      <c r="U20" s="19">
        <f t="shared" si="13"/>
        <v>0</v>
      </c>
      <c r="V20" s="19">
        <f t="shared" si="13"/>
        <v>130000</v>
      </c>
      <c r="W20" s="19">
        <f t="shared" si="13"/>
        <v>0</v>
      </c>
      <c r="X20" s="65"/>
    </row>
    <row r="21" spans="1:24" s="60" customFormat="1" ht="36" outlineLevel="6" x14ac:dyDescent="0.2">
      <c r="A21" s="17" t="s">
        <v>27</v>
      </c>
      <c r="B21" s="18" t="s">
        <v>30</v>
      </c>
      <c r="C21" s="18" t="s">
        <v>32</v>
      </c>
      <c r="D21" s="18" t="s">
        <v>26</v>
      </c>
      <c r="E21" s="18" t="s">
        <v>28</v>
      </c>
      <c r="F21" s="19">
        <f>'[1]3.разделы'!F18</f>
        <v>130000</v>
      </c>
      <c r="G21" s="19">
        <f>'[1]3.разделы'!G18</f>
        <v>0</v>
      </c>
      <c r="H21" s="19">
        <f>'[1]3.разделы'!H18</f>
        <v>0</v>
      </c>
      <c r="I21" s="19">
        <f>'[1]3.разделы'!I18</f>
        <v>0</v>
      </c>
      <c r="J21" s="19">
        <f>'[1]3.разделы'!J18</f>
        <v>130000</v>
      </c>
      <c r="K21" s="19">
        <f>'[1]3.разделы'!K18</f>
        <v>0</v>
      </c>
      <c r="L21" s="19">
        <f>'[1]3.разделы'!L18</f>
        <v>130000</v>
      </c>
      <c r="M21" s="19">
        <f>'[1]3.разделы'!M18</f>
        <v>0</v>
      </c>
      <c r="N21" s="19">
        <f>'[1]3.разделы'!N18</f>
        <v>0</v>
      </c>
      <c r="O21" s="19">
        <f>'[1]3.разделы'!O18</f>
        <v>0</v>
      </c>
      <c r="P21" s="19">
        <f>'[1]3.разделы'!P18</f>
        <v>130000</v>
      </c>
      <c r="Q21" s="19">
        <f>'[1]3.разделы'!Q18</f>
        <v>0</v>
      </c>
      <c r="R21" s="19">
        <f>'[1]3.разделы'!R18</f>
        <v>130000</v>
      </c>
      <c r="S21" s="19">
        <f>'[1]3.разделы'!S18</f>
        <v>0</v>
      </c>
      <c r="T21" s="19">
        <f>'[1]3.разделы'!T18</f>
        <v>0</v>
      </c>
      <c r="U21" s="19">
        <f>'[1]3.разделы'!U18</f>
        <v>0</v>
      </c>
      <c r="V21" s="19">
        <f>'[1]3.разделы'!V18</f>
        <v>130000</v>
      </c>
      <c r="W21" s="19">
        <f>'[1]3.разделы'!W18</f>
        <v>0</v>
      </c>
      <c r="X21" s="65"/>
    </row>
    <row r="22" spans="1:24" s="60" customFormat="1" ht="24" outlineLevel="3" x14ac:dyDescent="0.2">
      <c r="A22" s="17" t="s">
        <v>33</v>
      </c>
      <c r="B22" s="18" t="s">
        <v>34</v>
      </c>
      <c r="C22" s="18"/>
      <c r="D22" s="18"/>
      <c r="E22" s="18"/>
      <c r="F22" s="19">
        <f>F23</f>
        <v>184320371.29000002</v>
      </c>
      <c r="G22" s="19">
        <f t="shared" ref="G22:W22" si="14">G23</f>
        <v>0</v>
      </c>
      <c r="H22" s="19">
        <f t="shared" si="14"/>
        <v>0</v>
      </c>
      <c r="I22" s="19">
        <f t="shared" si="14"/>
        <v>0</v>
      </c>
      <c r="J22" s="19">
        <f t="shared" si="14"/>
        <v>184320371.29000002</v>
      </c>
      <c r="K22" s="19">
        <f t="shared" si="14"/>
        <v>0</v>
      </c>
      <c r="L22" s="19">
        <f>L23</f>
        <v>150684816.77999997</v>
      </c>
      <c r="M22" s="19">
        <f t="shared" si="14"/>
        <v>0</v>
      </c>
      <c r="N22" s="19">
        <f t="shared" si="14"/>
        <v>0</v>
      </c>
      <c r="O22" s="19">
        <f t="shared" si="14"/>
        <v>0</v>
      </c>
      <c r="P22" s="19">
        <f t="shared" si="14"/>
        <v>150684816.77999997</v>
      </c>
      <c r="Q22" s="19">
        <f t="shared" si="14"/>
        <v>0</v>
      </c>
      <c r="R22" s="19">
        <f>R23</f>
        <v>150684816.77999997</v>
      </c>
      <c r="S22" s="19">
        <f t="shared" si="14"/>
        <v>0</v>
      </c>
      <c r="T22" s="19">
        <f t="shared" si="14"/>
        <v>0</v>
      </c>
      <c r="U22" s="19">
        <f t="shared" si="14"/>
        <v>0</v>
      </c>
      <c r="V22" s="19">
        <f t="shared" si="14"/>
        <v>150684816.77999997</v>
      </c>
      <c r="W22" s="19">
        <f t="shared" si="14"/>
        <v>0</v>
      </c>
      <c r="X22" s="65"/>
    </row>
    <row r="23" spans="1:24" s="60" customFormat="1" ht="60" outlineLevel="4" x14ac:dyDescent="0.2">
      <c r="A23" s="17" t="s">
        <v>23</v>
      </c>
      <c r="B23" s="18" t="s">
        <v>34</v>
      </c>
      <c r="C23" s="18" t="s">
        <v>24</v>
      </c>
      <c r="D23" s="18"/>
      <c r="E23" s="18"/>
      <c r="F23" s="19">
        <f>F24+F28+F30+F32</f>
        <v>184320371.29000002</v>
      </c>
      <c r="G23" s="19">
        <f t="shared" ref="G23:W23" si="15">G24+G28+G30+G32</f>
        <v>0</v>
      </c>
      <c r="H23" s="19">
        <f t="shared" si="15"/>
        <v>0</v>
      </c>
      <c r="I23" s="19">
        <f t="shared" si="15"/>
        <v>0</v>
      </c>
      <c r="J23" s="19">
        <f t="shared" si="15"/>
        <v>184320371.29000002</v>
      </c>
      <c r="K23" s="19">
        <f t="shared" si="15"/>
        <v>0</v>
      </c>
      <c r="L23" s="19">
        <f t="shared" si="15"/>
        <v>150684816.77999997</v>
      </c>
      <c r="M23" s="19">
        <f t="shared" si="15"/>
        <v>0</v>
      </c>
      <c r="N23" s="19">
        <f t="shared" si="15"/>
        <v>0</v>
      </c>
      <c r="O23" s="19">
        <f t="shared" si="15"/>
        <v>0</v>
      </c>
      <c r="P23" s="19">
        <f t="shared" si="15"/>
        <v>150684816.77999997</v>
      </c>
      <c r="Q23" s="19">
        <f t="shared" si="15"/>
        <v>0</v>
      </c>
      <c r="R23" s="19">
        <f t="shared" si="15"/>
        <v>150684816.77999997</v>
      </c>
      <c r="S23" s="19">
        <f t="shared" si="15"/>
        <v>0</v>
      </c>
      <c r="T23" s="19">
        <f t="shared" si="15"/>
        <v>0</v>
      </c>
      <c r="U23" s="19">
        <f t="shared" si="15"/>
        <v>0</v>
      </c>
      <c r="V23" s="19">
        <f t="shared" si="15"/>
        <v>150684816.77999997</v>
      </c>
      <c r="W23" s="19">
        <f t="shared" si="15"/>
        <v>0</v>
      </c>
      <c r="X23" s="65"/>
    </row>
    <row r="24" spans="1:24" s="60" customFormat="1" ht="12" outlineLevel="5" x14ac:dyDescent="0.2">
      <c r="A24" s="17" t="s">
        <v>25</v>
      </c>
      <c r="B24" s="18" t="s">
        <v>34</v>
      </c>
      <c r="C24" s="18" t="s">
        <v>24</v>
      </c>
      <c r="D24" s="18" t="s">
        <v>26</v>
      </c>
      <c r="E24" s="18"/>
      <c r="F24" s="19">
        <f>F25+F26+F27</f>
        <v>131135635.22000001</v>
      </c>
      <c r="G24" s="19">
        <f t="shared" ref="G24:W24" si="16">G25+G26+G27</f>
        <v>0</v>
      </c>
      <c r="H24" s="19">
        <f t="shared" si="16"/>
        <v>0</v>
      </c>
      <c r="I24" s="19">
        <f t="shared" si="16"/>
        <v>0</v>
      </c>
      <c r="J24" s="19">
        <f t="shared" si="16"/>
        <v>131135635.22000001</v>
      </c>
      <c r="K24" s="19">
        <f t="shared" si="16"/>
        <v>0</v>
      </c>
      <c r="L24" s="19">
        <f t="shared" si="16"/>
        <v>107005230.25999999</v>
      </c>
      <c r="M24" s="19">
        <f t="shared" si="16"/>
        <v>0</v>
      </c>
      <c r="N24" s="19">
        <f t="shared" si="16"/>
        <v>0</v>
      </c>
      <c r="O24" s="19">
        <f t="shared" si="16"/>
        <v>0</v>
      </c>
      <c r="P24" s="19">
        <f t="shared" si="16"/>
        <v>107005230.25999999</v>
      </c>
      <c r="Q24" s="19">
        <f t="shared" si="16"/>
        <v>0</v>
      </c>
      <c r="R24" s="19">
        <f t="shared" si="16"/>
        <v>107005230.25999999</v>
      </c>
      <c r="S24" s="19">
        <f t="shared" si="16"/>
        <v>0</v>
      </c>
      <c r="T24" s="19">
        <f t="shared" si="16"/>
        <v>0</v>
      </c>
      <c r="U24" s="19">
        <f t="shared" si="16"/>
        <v>0</v>
      </c>
      <c r="V24" s="19">
        <f t="shared" si="16"/>
        <v>107005230.25999999</v>
      </c>
      <c r="W24" s="19">
        <f t="shared" si="16"/>
        <v>0</v>
      </c>
      <c r="X24" s="65"/>
    </row>
    <row r="25" spans="1:24" s="60" customFormat="1" ht="48" outlineLevel="6" x14ac:dyDescent="0.2">
      <c r="A25" s="17" t="s">
        <v>35</v>
      </c>
      <c r="B25" s="18" t="s">
        <v>34</v>
      </c>
      <c r="C25" s="18" t="s">
        <v>24</v>
      </c>
      <c r="D25" s="18" t="s">
        <v>26</v>
      </c>
      <c r="E25" s="18" t="s">
        <v>36</v>
      </c>
      <c r="F25" s="19">
        <f>'[1]3.разделы'!F49</f>
        <v>76308013.650000006</v>
      </c>
      <c r="G25" s="19">
        <f>'[1]3.разделы'!G49</f>
        <v>0</v>
      </c>
      <c r="H25" s="19">
        <f>'[1]3.разделы'!H49</f>
        <v>0</v>
      </c>
      <c r="I25" s="19">
        <f>'[1]3.разделы'!I49</f>
        <v>0</v>
      </c>
      <c r="J25" s="19">
        <f>'[1]3.разделы'!J49</f>
        <v>76308013.650000006</v>
      </c>
      <c r="K25" s="19">
        <f>'[1]3.разделы'!K49</f>
        <v>0</v>
      </c>
      <c r="L25" s="19">
        <f>'[1]3.разделы'!L49</f>
        <v>60641641.210000001</v>
      </c>
      <c r="M25" s="19">
        <f>'[1]3.разделы'!M49</f>
        <v>0</v>
      </c>
      <c r="N25" s="19">
        <f>'[1]3.разделы'!N49</f>
        <v>0</v>
      </c>
      <c r="O25" s="19">
        <f>'[1]3.разделы'!O49</f>
        <v>0</v>
      </c>
      <c r="P25" s="19">
        <f>'[1]3.разделы'!P49</f>
        <v>60641641.210000001</v>
      </c>
      <c r="Q25" s="19">
        <f>'[1]3.разделы'!Q49</f>
        <v>0</v>
      </c>
      <c r="R25" s="19">
        <f>'[1]3.разделы'!R49</f>
        <v>60641641.210000001</v>
      </c>
      <c r="S25" s="19">
        <f>'[1]3.разделы'!S49</f>
        <v>0</v>
      </c>
      <c r="T25" s="19">
        <f>'[1]3.разделы'!T49</f>
        <v>0</v>
      </c>
      <c r="U25" s="19">
        <f>'[1]3.разделы'!U49</f>
        <v>0</v>
      </c>
      <c r="V25" s="19">
        <f>'[1]3.разделы'!V49</f>
        <v>60641641.210000001</v>
      </c>
      <c r="W25" s="19">
        <f>'[1]3.разделы'!W49</f>
        <v>0</v>
      </c>
      <c r="X25" s="65"/>
    </row>
    <row r="26" spans="1:24" s="60" customFormat="1" ht="36" outlineLevel="6" x14ac:dyDescent="0.2">
      <c r="A26" s="17" t="s">
        <v>37</v>
      </c>
      <c r="B26" s="18" t="s">
        <v>34</v>
      </c>
      <c r="C26" s="18" t="s">
        <v>24</v>
      </c>
      <c r="D26" s="18" t="s">
        <v>26</v>
      </c>
      <c r="E26" s="18" t="s">
        <v>38</v>
      </c>
      <c r="F26" s="19">
        <f>'[1]3.разделы'!F67</f>
        <v>37264851.060000002</v>
      </c>
      <c r="G26" s="19">
        <f>'[1]3.разделы'!G67</f>
        <v>0</v>
      </c>
      <c r="H26" s="19">
        <f>'[1]3.разделы'!H67</f>
        <v>0</v>
      </c>
      <c r="I26" s="19">
        <f>'[1]3.разделы'!I67</f>
        <v>0</v>
      </c>
      <c r="J26" s="19">
        <f>'[1]3.разделы'!J67</f>
        <v>37264851.060000002</v>
      </c>
      <c r="K26" s="19">
        <f>'[1]3.разделы'!K67</f>
        <v>0</v>
      </c>
      <c r="L26" s="19">
        <f>'[1]3.разделы'!L67</f>
        <v>31813788.920000002</v>
      </c>
      <c r="M26" s="19">
        <f>'[1]3.разделы'!M67</f>
        <v>0</v>
      </c>
      <c r="N26" s="19">
        <f>'[1]3.разделы'!N67</f>
        <v>0</v>
      </c>
      <c r="O26" s="19">
        <f>'[1]3.разделы'!O67</f>
        <v>0</v>
      </c>
      <c r="P26" s="19">
        <f>'[1]3.разделы'!P67</f>
        <v>31813788.920000002</v>
      </c>
      <c r="Q26" s="19">
        <f>'[1]3.разделы'!Q67</f>
        <v>0</v>
      </c>
      <c r="R26" s="19">
        <f>'[1]3.разделы'!R67</f>
        <v>31813788.920000002</v>
      </c>
      <c r="S26" s="19">
        <f>'[1]3.разделы'!S67</f>
        <v>0</v>
      </c>
      <c r="T26" s="19">
        <f>'[1]3.разделы'!T67</f>
        <v>0</v>
      </c>
      <c r="U26" s="19">
        <f>'[1]3.разделы'!U67</f>
        <v>0</v>
      </c>
      <c r="V26" s="19">
        <f>'[1]3.разделы'!V67</f>
        <v>31813788.920000002</v>
      </c>
      <c r="W26" s="19">
        <f>'[1]3.разделы'!W67</f>
        <v>0</v>
      </c>
      <c r="X26" s="65"/>
    </row>
    <row r="27" spans="1:24" s="60" customFormat="1" ht="12" outlineLevel="6" x14ac:dyDescent="0.2">
      <c r="A27" s="17" t="s">
        <v>39</v>
      </c>
      <c r="B27" s="18" t="s">
        <v>34</v>
      </c>
      <c r="C27" s="18" t="s">
        <v>24</v>
      </c>
      <c r="D27" s="18" t="s">
        <v>26</v>
      </c>
      <c r="E27" s="18" t="s">
        <v>40</v>
      </c>
      <c r="F27" s="19">
        <f>'[1]3.разделы'!F101</f>
        <v>17562770.510000002</v>
      </c>
      <c r="G27" s="19">
        <f>'[1]3.разделы'!G101</f>
        <v>0</v>
      </c>
      <c r="H27" s="19">
        <f>'[1]3.разделы'!H101</f>
        <v>0</v>
      </c>
      <c r="I27" s="19">
        <f>'[1]3.разделы'!I101</f>
        <v>0</v>
      </c>
      <c r="J27" s="19">
        <f>'[1]3.разделы'!J101</f>
        <v>17562770.510000002</v>
      </c>
      <c r="K27" s="19">
        <f>'[1]3.разделы'!K101</f>
        <v>0</v>
      </c>
      <c r="L27" s="19">
        <f>'[1]3.разделы'!L101</f>
        <v>14549800.130000001</v>
      </c>
      <c r="M27" s="19">
        <f>'[1]3.разделы'!M101</f>
        <v>0</v>
      </c>
      <c r="N27" s="19">
        <f>'[1]3.разделы'!N101</f>
        <v>0</v>
      </c>
      <c r="O27" s="19">
        <f>'[1]3.разделы'!O101</f>
        <v>0</v>
      </c>
      <c r="P27" s="19">
        <f>'[1]3.разделы'!P101</f>
        <v>14549800.130000001</v>
      </c>
      <c r="Q27" s="19">
        <f>'[1]3.разделы'!Q101</f>
        <v>0</v>
      </c>
      <c r="R27" s="19">
        <f>'[1]3.разделы'!R101</f>
        <v>14549800.130000001</v>
      </c>
      <c r="S27" s="19">
        <f>'[1]3.разделы'!S101</f>
        <v>0</v>
      </c>
      <c r="T27" s="19">
        <f>'[1]3.разделы'!T101</f>
        <v>0</v>
      </c>
      <c r="U27" s="19">
        <f>'[1]3.разделы'!U101</f>
        <v>0</v>
      </c>
      <c r="V27" s="19">
        <f>'[1]3.разделы'!V101</f>
        <v>14549800.130000001</v>
      </c>
      <c r="W27" s="19">
        <f>'[1]3.разделы'!W101</f>
        <v>0</v>
      </c>
      <c r="X27" s="65"/>
    </row>
    <row r="28" spans="1:24" s="60" customFormat="1" ht="12" outlineLevel="6" x14ac:dyDescent="0.2">
      <c r="A28" s="17" t="s">
        <v>41</v>
      </c>
      <c r="B28" s="18" t="s">
        <v>34</v>
      </c>
      <c r="C28" s="18" t="s">
        <v>24</v>
      </c>
      <c r="D28" s="18" t="s">
        <v>42</v>
      </c>
      <c r="E28" s="18"/>
      <c r="F28" s="19">
        <f>F29</f>
        <v>31967279.509999998</v>
      </c>
      <c r="G28" s="19">
        <f t="shared" ref="G28:W28" si="17">G29</f>
        <v>0</v>
      </c>
      <c r="H28" s="19">
        <f t="shared" si="17"/>
        <v>0</v>
      </c>
      <c r="I28" s="19">
        <f t="shared" si="17"/>
        <v>0</v>
      </c>
      <c r="J28" s="19">
        <f t="shared" si="17"/>
        <v>31967279.509999998</v>
      </c>
      <c r="K28" s="19">
        <f t="shared" si="17"/>
        <v>0</v>
      </c>
      <c r="L28" s="19">
        <f t="shared" si="17"/>
        <v>26483064.579999998</v>
      </c>
      <c r="M28" s="19">
        <f t="shared" si="17"/>
        <v>0</v>
      </c>
      <c r="N28" s="19">
        <f t="shared" si="17"/>
        <v>0</v>
      </c>
      <c r="O28" s="19">
        <f t="shared" si="17"/>
        <v>0</v>
      </c>
      <c r="P28" s="19">
        <f t="shared" si="17"/>
        <v>26483064.579999998</v>
      </c>
      <c r="Q28" s="19">
        <f t="shared" si="17"/>
        <v>0</v>
      </c>
      <c r="R28" s="19">
        <f t="shared" si="17"/>
        <v>26483064.579999998</v>
      </c>
      <c r="S28" s="19">
        <f t="shared" si="17"/>
        <v>0</v>
      </c>
      <c r="T28" s="19">
        <f t="shared" si="17"/>
        <v>0</v>
      </c>
      <c r="U28" s="19">
        <f t="shared" si="17"/>
        <v>0</v>
      </c>
      <c r="V28" s="19">
        <f t="shared" si="17"/>
        <v>26483064.579999998</v>
      </c>
      <c r="W28" s="19">
        <f t="shared" si="17"/>
        <v>0</v>
      </c>
      <c r="X28" s="65"/>
    </row>
    <row r="29" spans="1:24" s="60" customFormat="1" ht="24" outlineLevel="6" x14ac:dyDescent="0.2">
      <c r="A29" s="17" t="s">
        <v>43</v>
      </c>
      <c r="B29" s="18" t="s">
        <v>34</v>
      </c>
      <c r="C29" s="18" t="s">
        <v>24</v>
      </c>
      <c r="D29" s="18" t="s">
        <v>42</v>
      </c>
      <c r="E29" s="18" t="s">
        <v>42</v>
      </c>
      <c r="F29" s="19">
        <f>'[1]3.разделы'!F381</f>
        <v>31967279.509999998</v>
      </c>
      <c r="G29" s="19">
        <f>'[1]3.разделы'!G381</f>
        <v>0</v>
      </c>
      <c r="H29" s="19">
        <f>'[1]3.разделы'!H381</f>
        <v>0</v>
      </c>
      <c r="I29" s="19">
        <f>'[1]3.разделы'!I381</f>
        <v>0</v>
      </c>
      <c r="J29" s="19">
        <f>'[1]3.разделы'!J381</f>
        <v>31967279.509999998</v>
      </c>
      <c r="K29" s="19">
        <f>'[1]3.разделы'!K381</f>
        <v>0</v>
      </c>
      <c r="L29" s="19">
        <f>'[1]3.разделы'!L381</f>
        <v>26483064.579999998</v>
      </c>
      <c r="M29" s="19">
        <f>'[1]3.разделы'!M381</f>
        <v>0</v>
      </c>
      <c r="N29" s="19">
        <f>'[1]3.разделы'!N381</f>
        <v>0</v>
      </c>
      <c r="O29" s="19">
        <f>'[1]3.разделы'!O381</f>
        <v>0</v>
      </c>
      <c r="P29" s="19">
        <f>'[1]3.разделы'!P381</f>
        <v>26483064.579999998</v>
      </c>
      <c r="Q29" s="19">
        <f>'[1]3.разделы'!Q381</f>
        <v>0</v>
      </c>
      <c r="R29" s="19">
        <f>'[1]3.разделы'!R381</f>
        <v>26483064.579999998</v>
      </c>
      <c r="S29" s="19">
        <f>'[1]3.разделы'!S381</f>
        <v>0</v>
      </c>
      <c r="T29" s="19">
        <f>'[1]3.разделы'!T381</f>
        <v>0</v>
      </c>
      <c r="U29" s="19">
        <f>'[1]3.разделы'!U381</f>
        <v>0</v>
      </c>
      <c r="V29" s="19">
        <f>'[1]3.разделы'!V381</f>
        <v>26483064.579999998</v>
      </c>
      <c r="W29" s="19">
        <f>'[1]3.разделы'!W381</f>
        <v>0</v>
      </c>
      <c r="X29" s="65"/>
    </row>
    <row r="30" spans="1:24" s="60" customFormat="1" ht="12" outlineLevel="6" x14ac:dyDescent="0.2">
      <c r="A30" s="17" t="s">
        <v>44</v>
      </c>
      <c r="B30" s="18" t="s">
        <v>34</v>
      </c>
      <c r="C30" s="18" t="s">
        <v>24</v>
      </c>
      <c r="D30" s="18" t="s">
        <v>45</v>
      </c>
      <c r="E30" s="18"/>
      <c r="F30" s="19">
        <f>F31</f>
        <v>11641438.620000001</v>
      </c>
      <c r="G30" s="19">
        <f t="shared" ref="G30:W30" si="18">G31</f>
        <v>0</v>
      </c>
      <c r="H30" s="19">
        <f t="shared" si="18"/>
        <v>0</v>
      </c>
      <c r="I30" s="19">
        <f t="shared" si="18"/>
        <v>0</v>
      </c>
      <c r="J30" s="19">
        <f t="shared" si="18"/>
        <v>11641438.620000001</v>
      </c>
      <c r="K30" s="19">
        <f t="shared" si="18"/>
        <v>0</v>
      </c>
      <c r="L30" s="19">
        <f t="shared" si="18"/>
        <v>9574179.4000000004</v>
      </c>
      <c r="M30" s="19">
        <f t="shared" si="18"/>
        <v>0</v>
      </c>
      <c r="N30" s="19">
        <f t="shared" si="18"/>
        <v>0</v>
      </c>
      <c r="O30" s="19">
        <f t="shared" si="18"/>
        <v>0</v>
      </c>
      <c r="P30" s="19">
        <f t="shared" si="18"/>
        <v>9574179.4000000004</v>
      </c>
      <c r="Q30" s="19">
        <f t="shared" si="18"/>
        <v>0</v>
      </c>
      <c r="R30" s="19">
        <f t="shared" si="18"/>
        <v>9574179.4000000004</v>
      </c>
      <c r="S30" s="19">
        <f t="shared" si="18"/>
        <v>0</v>
      </c>
      <c r="T30" s="19">
        <f t="shared" si="18"/>
        <v>0</v>
      </c>
      <c r="U30" s="19">
        <f t="shared" si="18"/>
        <v>0</v>
      </c>
      <c r="V30" s="19">
        <f t="shared" si="18"/>
        <v>9574179.4000000004</v>
      </c>
      <c r="W30" s="19">
        <f t="shared" si="18"/>
        <v>0</v>
      </c>
      <c r="X30" s="65"/>
    </row>
    <row r="31" spans="1:24" s="60" customFormat="1" ht="12" outlineLevel="6" x14ac:dyDescent="0.2">
      <c r="A31" s="17" t="s">
        <v>46</v>
      </c>
      <c r="B31" s="18" t="s">
        <v>34</v>
      </c>
      <c r="C31" s="18" t="s">
        <v>24</v>
      </c>
      <c r="D31" s="18" t="s">
        <v>45</v>
      </c>
      <c r="E31" s="18" t="s">
        <v>47</v>
      </c>
      <c r="F31" s="19">
        <f>'[1]3.разделы'!F535</f>
        <v>11641438.620000001</v>
      </c>
      <c r="G31" s="19">
        <f>'[1]3.разделы'!G535</f>
        <v>0</v>
      </c>
      <c r="H31" s="19">
        <f>'[1]3.разделы'!H535</f>
        <v>0</v>
      </c>
      <c r="I31" s="19">
        <f>'[1]3.разделы'!I535</f>
        <v>0</v>
      </c>
      <c r="J31" s="19">
        <f>'[1]3.разделы'!J535</f>
        <v>11641438.620000001</v>
      </c>
      <c r="K31" s="19">
        <f>'[1]3.разделы'!K535</f>
        <v>0</v>
      </c>
      <c r="L31" s="19">
        <f>'[1]3.разделы'!L535</f>
        <v>9574179.4000000004</v>
      </c>
      <c r="M31" s="19">
        <f>'[1]3.разделы'!M535</f>
        <v>0</v>
      </c>
      <c r="N31" s="19">
        <f>'[1]3.разделы'!N535</f>
        <v>0</v>
      </c>
      <c r="O31" s="19">
        <f>'[1]3.разделы'!O535</f>
        <v>0</v>
      </c>
      <c r="P31" s="19">
        <f>'[1]3.разделы'!P535</f>
        <v>9574179.4000000004</v>
      </c>
      <c r="Q31" s="19">
        <f>'[1]3.разделы'!Q535</f>
        <v>0</v>
      </c>
      <c r="R31" s="19">
        <f>'[1]3.разделы'!R535</f>
        <v>9574179.4000000004</v>
      </c>
      <c r="S31" s="19">
        <f>'[1]3.разделы'!S535</f>
        <v>0</v>
      </c>
      <c r="T31" s="19">
        <f>'[1]3.разделы'!T535</f>
        <v>0</v>
      </c>
      <c r="U31" s="19">
        <f>'[1]3.разделы'!U535</f>
        <v>0</v>
      </c>
      <c r="V31" s="19">
        <f>'[1]3.разделы'!V535</f>
        <v>9574179.4000000004</v>
      </c>
      <c r="W31" s="19">
        <f>'[1]3.разделы'!W535</f>
        <v>0</v>
      </c>
      <c r="X31" s="65"/>
    </row>
    <row r="32" spans="1:24" s="60" customFormat="1" ht="12" outlineLevel="6" x14ac:dyDescent="0.2">
      <c r="A32" s="17" t="s">
        <v>48</v>
      </c>
      <c r="B32" s="18" t="s">
        <v>34</v>
      </c>
      <c r="C32" s="18" t="s">
        <v>24</v>
      </c>
      <c r="D32" s="18" t="s">
        <v>49</v>
      </c>
      <c r="E32" s="18"/>
      <c r="F32" s="19">
        <f>F33</f>
        <v>9576017.9399999995</v>
      </c>
      <c r="G32" s="19">
        <f t="shared" ref="G32:W32" si="19">G33</f>
        <v>0</v>
      </c>
      <c r="H32" s="19">
        <f t="shared" si="19"/>
        <v>0</v>
      </c>
      <c r="I32" s="19">
        <f t="shared" si="19"/>
        <v>0</v>
      </c>
      <c r="J32" s="19">
        <f t="shared" si="19"/>
        <v>9576017.9399999995</v>
      </c>
      <c r="K32" s="19">
        <f t="shared" si="19"/>
        <v>0</v>
      </c>
      <c r="L32" s="19">
        <f t="shared" si="19"/>
        <v>7622342.54</v>
      </c>
      <c r="M32" s="19">
        <f t="shared" si="19"/>
        <v>0</v>
      </c>
      <c r="N32" s="19">
        <f t="shared" si="19"/>
        <v>0</v>
      </c>
      <c r="O32" s="19">
        <f t="shared" si="19"/>
        <v>0</v>
      </c>
      <c r="P32" s="19">
        <f t="shared" si="19"/>
        <v>7622342.54</v>
      </c>
      <c r="Q32" s="19">
        <f t="shared" si="19"/>
        <v>0</v>
      </c>
      <c r="R32" s="19">
        <f t="shared" si="19"/>
        <v>7622342.54</v>
      </c>
      <c r="S32" s="19">
        <f t="shared" si="19"/>
        <v>0</v>
      </c>
      <c r="T32" s="19">
        <f t="shared" si="19"/>
        <v>0</v>
      </c>
      <c r="U32" s="19">
        <f t="shared" si="19"/>
        <v>0</v>
      </c>
      <c r="V32" s="19">
        <f t="shared" si="19"/>
        <v>7622342.54</v>
      </c>
      <c r="W32" s="19">
        <f t="shared" si="19"/>
        <v>0</v>
      </c>
      <c r="X32" s="65"/>
    </row>
    <row r="33" spans="1:24" s="60" customFormat="1" ht="24" outlineLevel="6" x14ac:dyDescent="0.2">
      <c r="A33" s="17" t="s">
        <v>50</v>
      </c>
      <c r="B33" s="18" t="s">
        <v>34</v>
      </c>
      <c r="C33" s="18" t="s">
        <v>24</v>
      </c>
      <c r="D33" s="18" t="s">
        <v>49</v>
      </c>
      <c r="E33" s="18" t="s">
        <v>36</v>
      </c>
      <c r="F33" s="19">
        <f>'[1]3.разделы'!F631</f>
        <v>9576017.9399999995</v>
      </c>
      <c r="G33" s="19">
        <f>'[1]3.разделы'!G631</f>
        <v>0</v>
      </c>
      <c r="H33" s="19">
        <f>'[1]3.разделы'!H631</f>
        <v>0</v>
      </c>
      <c r="I33" s="19">
        <f>'[1]3.разделы'!I631</f>
        <v>0</v>
      </c>
      <c r="J33" s="19">
        <f>'[1]3.разделы'!J631</f>
        <v>9576017.9399999995</v>
      </c>
      <c r="K33" s="19">
        <f>'[1]3.разделы'!K631</f>
        <v>0</v>
      </c>
      <c r="L33" s="19">
        <f>'[1]3.разделы'!L631</f>
        <v>7622342.54</v>
      </c>
      <c r="M33" s="19">
        <f>'[1]3.разделы'!M631</f>
        <v>0</v>
      </c>
      <c r="N33" s="19">
        <f>'[1]3.разделы'!N631</f>
        <v>0</v>
      </c>
      <c r="O33" s="19">
        <f>'[1]3.разделы'!O631</f>
        <v>0</v>
      </c>
      <c r="P33" s="19">
        <f>'[1]3.разделы'!P631</f>
        <v>7622342.54</v>
      </c>
      <c r="Q33" s="19">
        <f>'[1]3.разделы'!Q631</f>
        <v>0</v>
      </c>
      <c r="R33" s="19">
        <f>'[1]3.разделы'!R631</f>
        <v>7622342.54</v>
      </c>
      <c r="S33" s="19">
        <f>'[1]3.разделы'!S631</f>
        <v>0</v>
      </c>
      <c r="T33" s="19">
        <f>'[1]3.разделы'!T631</f>
        <v>0</v>
      </c>
      <c r="U33" s="19">
        <f>'[1]3.разделы'!U631</f>
        <v>0</v>
      </c>
      <c r="V33" s="19">
        <f>'[1]3.разделы'!V631</f>
        <v>7622342.54</v>
      </c>
      <c r="W33" s="19">
        <f>'[1]3.разделы'!W631</f>
        <v>0</v>
      </c>
      <c r="X33" s="65"/>
    </row>
    <row r="34" spans="1:24" s="60" customFormat="1" ht="24" outlineLevel="3" x14ac:dyDescent="0.2">
      <c r="A34" s="17" t="s">
        <v>51</v>
      </c>
      <c r="B34" s="18" t="s">
        <v>52</v>
      </c>
      <c r="C34" s="18"/>
      <c r="D34" s="18"/>
      <c r="E34" s="18"/>
      <c r="F34" s="19">
        <f>F35+F46</f>
        <v>1645629</v>
      </c>
      <c r="G34" s="19">
        <f t="shared" ref="G34:W34" si="20">G35+G46</f>
        <v>0</v>
      </c>
      <c r="H34" s="19">
        <f t="shared" si="20"/>
        <v>50000</v>
      </c>
      <c r="I34" s="19">
        <f t="shared" si="20"/>
        <v>0</v>
      </c>
      <c r="J34" s="19">
        <f t="shared" si="20"/>
        <v>1695629</v>
      </c>
      <c r="K34" s="19">
        <f t="shared" si="20"/>
        <v>0</v>
      </c>
      <c r="L34" s="19">
        <f t="shared" si="20"/>
        <v>1325629</v>
      </c>
      <c r="M34" s="19">
        <f t="shared" si="20"/>
        <v>0</v>
      </c>
      <c r="N34" s="19">
        <f t="shared" si="20"/>
        <v>0</v>
      </c>
      <c r="O34" s="19">
        <f t="shared" si="20"/>
        <v>0</v>
      </c>
      <c r="P34" s="19">
        <f t="shared" si="20"/>
        <v>1325629</v>
      </c>
      <c r="Q34" s="19">
        <f t="shared" si="20"/>
        <v>0</v>
      </c>
      <c r="R34" s="19">
        <f t="shared" si="20"/>
        <v>1325629</v>
      </c>
      <c r="S34" s="19">
        <f t="shared" si="20"/>
        <v>0</v>
      </c>
      <c r="T34" s="19">
        <f t="shared" si="20"/>
        <v>0</v>
      </c>
      <c r="U34" s="19">
        <f t="shared" si="20"/>
        <v>0</v>
      </c>
      <c r="V34" s="19">
        <f t="shared" si="20"/>
        <v>1325629</v>
      </c>
      <c r="W34" s="19">
        <f t="shared" si="20"/>
        <v>0</v>
      </c>
      <c r="X34" s="65"/>
    </row>
    <row r="35" spans="1:24" s="60" customFormat="1" ht="60" outlineLevel="4" x14ac:dyDescent="0.2">
      <c r="A35" s="17" t="s">
        <v>23</v>
      </c>
      <c r="B35" s="18" t="s">
        <v>52</v>
      </c>
      <c r="C35" s="18" t="s">
        <v>24</v>
      </c>
      <c r="D35" s="18"/>
      <c r="E35" s="18"/>
      <c r="F35" s="19">
        <f>F36+F40+F42+F44</f>
        <v>550635</v>
      </c>
      <c r="G35" s="19">
        <f t="shared" ref="G35:W35" si="21">G36+G40+G42+G44</f>
        <v>0</v>
      </c>
      <c r="H35" s="19">
        <f t="shared" si="21"/>
        <v>0</v>
      </c>
      <c r="I35" s="19">
        <f t="shared" si="21"/>
        <v>0</v>
      </c>
      <c r="J35" s="19">
        <f t="shared" si="21"/>
        <v>550635</v>
      </c>
      <c r="K35" s="19">
        <f t="shared" si="21"/>
        <v>0</v>
      </c>
      <c r="L35" s="19">
        <f t="shared" si="21"/>
        <v>275635</v>
      </c>
      <c r="M35" s="19">
        <f t="shared" si="21"/>
        <v>0</v>
      </c>
      <c r="N35" s="19">
        <f t="shared" si="21"/>
        <v>0</v>
      </c>
      <c r="O35" s="19">
        <f t="shared" si="21"/>
        <v>0</v>
      </c>
      <c r="P35" s="19">
        <f t="shared" si="21"/>
        <v>275635</v>
      </c>
      <c r="Q35" s="19">
        <f t="shared" si="21"/>
        <v>0</v>
      </c>
      <c r="R35" s="19">
        <f t="shared" si="21"/>
        <v>275635</v>
      </c>
      <c r="S35" s="19">
        <f t="shared" si="21"/>
        <v>0</v>
      </c>
      <c r="T35" s="19">
        <f t="shared" si="21"/>
        <v>0</v>
      </c>
      <c r="U35" s="19">
        <f t="shared" si="21"/>
        <v>0</v>
      </c>
      <c r="V35" s="19">
        <f t="shared" si="21"/>
        <v>275635</v>
      </c>
      <c r="W35" s="19">
        <f t="shared" si="21"/>
        <v>0</v>
      </c>
      <c r="X35" s="65"/>
    </row>
    <row r="36" spans="1:24" s="60" customFormat="1" ht="12" outlineLevel="5" x14ac:dyDescent="0.2">
      <c r="A36" s="17" t="s">
        <v>25</v>
      </c>
      <c r="B36" s="18" t="s">
        <v>52</v>
      </c>
      <c r="C36" s="18" t="s">
        <v>24</v>
      </c>
      <c r="D36" s="18" t="s">
        <v>26</v>
      </c>
      <c r="E36" s="18"/>
      <c r="F36" s="19">
        <f>F37+F38+F39</f>
        <v>550635</v>
      </c>
      <c r="G36" s="19">
        <f t="shared" ref="G36:W36" si="22">G37+G38+G39</f>
        <v>0</v>
      </c>
      <c r="H36" s="19">
        <f t="shared" si="22"/>
        <v>0</v>
      </c>
      <c r="I36" s="19">
        <f t="shared" si="22"/>
        <v>0</v>
      </c>
      <c r="J36" s="19">
        <f t="shared" si="22"/>
        <v>550635</v>
      </c>
      <c r="K36" s="19">
        <f t="shared" si="22"/>
        <v>0</v>
      </c>
      <c r="L36" s="19">
        <f t="shared" si="22"/>
        <v>275635</v>
      </c>
      <c r="M36" s="19">
        <f t="shared" si="22"/>
        <v>0</v>
      </c>
      <c r="N36" s="19">
        <f t="shared" si="22"/>
        <v>0</v>
      </c>
      <c r="O36" s="19">
        <f t="shared" si="22"/>
        <v>0</v>
      </c>
      <c r="P36" s="19">
        <f t="shared" si="22"/>
        <v>275635</v>
      </c>
      <c r="Q36" s="19">
        <f t="shared" si="22"/>
        <v>0</v>
      </c>
      <c r="R36" s="19">
        <f t="shared" si="22"/>
        <v>275635</v>
      </c>
      <c r="S36" s="19">
        <f t="shared" si="22"/>
        <v>0</v>
      </c>
      <c r="T36" s="19">
        <f t="shared" si="22"/>
        <v>0</v>
      </c>
      <c r="U36" s="19">
        <f t="shared" si="22"/>
        <v>0</v>
      </c>
      <c r="V36" s="19">
        <f t="shared" si="22"/>
        <v>275635</v>
      </c>
      <c r="W36" s="19">
        <f t="shared" si="22"/>
        <v>0</v>
      </c>
      <c r="X36" s="65"/>
    </row>
    <row r="37" spans="1:24" s="60" customFormat="1" ht="48" outlineLevel="6" x14ac:dyDescent="0.2">
      <c r="A37" s="17" t="s">
        <v>35</v>
      </c>
      <c r="B37" s="18" t="s">
        <v>52</v>
      </c>
      <c r="C37" s="18" t="s">
        <v>24</v>
      </c>
      <c r="D37" s="18" t="s">
        <v>26</v>
      </c>
      <c r="E37" s="18" t="s">
        <v>36</v>
      </c>
      <c r="F37" s="19">
        <f>'[1]3.разделы'!F51</f>
        <v>550635</v>
      </c>
      <c r="G37" s="19">
        <f>'[1]3.разделы'!G51</f>
        <v>0</v>
      </c>
      <c r="H37" s="19">
        <f>'[1]3.разделы'!H51</f>
        <v>0</v>
      </c>
      <c r="I37" s="19">
        <f>'[1]3.разделы'!I51</f>
        <v>0</v>
      </c>
      <c r="J37" s="19">
        <f>'[1]3.разделы'!J51</f>
        <v>550635</v>
      </c>
      <c r="K37" s="19">
        <f>'[1]3.разделы'!K51</f>
        <v>0</v>
      </c>
      <c r="L37" s="19">
        <f>'[1]3.разделы'!L51</f>
        <v>275635</v>
      </c>
      <c r="M37" s="19">
        <f>'[1]3.разделы'!M51</f>
        <v>0</v>
      </c>
      <c r="N37" s="19">
        <f>'[1]3.разделы'!N51</f>
        <v>0</v>
      </c>
      <c r="O37" s="19">
        <f>'[1]3.разделы'!O51</f>
        <v>0</v>
      </c>
      <c r="P37" s="19">
        <f>'[1]3.разделы'!P51</f>
        <v>275635</v>
      </c>
      <c r="Q37" s="19">
        <f>'[1]3.разделы'!Q51</f>
        <v>0</v>
      </c>
      <c r="R37" s="19">
        <f>'[1]3.разделы'!R51</f>
        <v>275635</v>
      </c>
      <c r="S37" s="19">
        <f>'[1]3.разделы'!S51</f>
        <v>0</v>
      </c>
      <c r="T37" s="19">
        <f>'[1]3.разделы'!T51</f>
        <v>0</v>
      </c>
      <c r="U37" s="19">
        <f>'[1]3.разделы'!U51</f>
        <v>0</v>
      </c>
      <c r="V37" s="19">
        <f>'[1]3.разделы'!V51</f>
        <v>275635</v>
      </c>
      <c r="W37" s="19">
        <f>'[1]3.разделы'!W51</f>
        <v>0</v>
      </c>
      <c r="X37" s="65"/>
    </row>
    <row r="38" spans="1:24" s="60" customFormat="1" ht="36" hidden="1" outlineLevel="6" x14ac:dyDescent="0.2">
      <c r="A38" s="17" t="s">
        <v>37</v>
      </c>
      <c r="B38" s="18" t="s">
        <v>52</v>
      </c>
      <c r="C38" s="18" t="s">
        <v>24</v>
      </c>
      <c r="D38" s="18" t="s">
        <v>26</v>
      </c>
      <c r="E38" s="18" t="s">
        <v>38</v>
      </c>
      <c r="F38" s="19">
        <f>'[1]3.разделы'!F69</f>
        <v>0</v>
      </c>
      <c r="G38" s="19">
        <f>'[1]3.разделы'!G69</f>
        <v>0</v>
      </c>
      <c r="H38" s="19">
        <f>'[1]3.разделы'!H69</f>
        <v>0</v>
      </c>
      <c r="I38" s="19">
        <f>'[1]3.разделы'!I69</f>
        <v>0</v>
      </c>
      <c r="J38" s="19">
        <f>'[1]3.разделы'!J69</f>
        <v>0</v>
      </c>
      <c r="K38" s="19">
        <f>'[1]3.разделы'!K69</f>
        <v>0</v>
      </c>
      <c r="L38" s="19">
        <f>'[1]3.разделы'!L69</f>
        <v>0</v>
      </c>
      <c r="M38" s="19">
        <f>'[1]3.разделы'!M69</f>
        <v>0</v>
      </c>
      <c r="N38" s="19">
        <f>'[1]3.разделы'!N69</f>
        <v>0</v>
      </c>
      <c r="O38" s="19">
        <f>'[1]3.разделы'!O69</f>
        <v>0</v>
      </c>
      <c r="P38" s="19">
        <f>'[1]3.разделы'!P69</f>
        <v>0</v>
      </c>
      <c r="Q38" s="19">
        <f>'[1]3.разделы'!Q69</f>
        <v>0</v>
      </c>
      <c r="R38" s="19">
        <f>'[1]3.разделы'!R69</f>
        <v>0</v>
      </c>
      <c r="S38" s="19">
        <f>'[1]3.разделы'!S69</f>
        <v>0</v>
      </c>
      <c r="T38" s="19">
        <f>'[1]3.разделы'!T69</f>
        <v>0</v>
      </c>
      <c r="U38" s="19">
        <f>'[1]3.разделы'!U69</f>
        <v>0</v>
      </c>
      <c r="V38" s="19">
        <f>'[1]3.разделы'!V69</f>
        <v>0</v>
      </c>
      <c r="W38" s="19">
        <f>'[1]3.разделы'!W69</f>
        <v>0</v>
      </c>
      <c r="X38" s="65"/>
    </row>
    <row r="39" spans="1:24" s="60" customFormat="1" ht="12" hidden="1" outlineLevel="6" x14ac:dyDescent="0.2">
      <c r="A39" s="17" t="s">
        <v>39</v>
      </c>
      <c r="B39" s="18" t="s">
        <v>52</v>
      </c>
      <c r="C39" s="18" t="s">
        <v>24</v>
      </c>
      <c r="D39" s="18" t="s">
        <v>26</v>
      </c>
      <c r="E39" s="18" t="s">
        <v>40</v>
      </c>
      <c r="F39" s="19">
        <f>'[1]3.разделы'!F103</f>
        <v>0</v>
      </c>
      <c r="G39" s="19">
        <f>'[1]3.разделы'!G103</f>
        <v>0</v>
      </c>
      <c r="H39" s="19">
        <f>'[1]3.разделы'!H103</f>
        <v>0</v>
      </c>
      <c r="I39" s="19">
        <f>'[1]3.разделы'!I103</f>
        <v>0</v>
      </c>
      <c r="J39" s="19">
        <f>'[1]3.разделы'!J103</f>
        <v>0</v>
      </c>
      <c r="K39" s="19">
        <f>'[1]3.разделы'!K103</f>
        <v>0</v>
      </c>
      <c r="L39" s="19">
        <f>'[1]3.разделы'!L103</f>
        <v>0</v>
      </c>
      <c r="M39" s="19">
        <f>'[1]3.разделы'!M103</f>
        <v>0</v>
      </c>
      <c r="N39" s="19">
        <f>'[1]3.разделы'!N103</f>
        <v>0</v>
      </c>
      <c r="O39" s="19">
        <f>'[1]3.разделы'!O103</f>
        <v>0</v>
      </c>
      <c r="P39" s="19">
        <f>'[1]3.разделы'!P103</f>
        <v>0</v>
      </c>
      <c r="Q39" s="19">
        <f>'[1]3.разделы'!Q103</f>
        <v>0</v>
      </c>
      <c r="R39" s="19">
        <f>'[1]3.разделы'!R103</f>
        <v>0</v>
      </c>
      <c r="S39" s="19">
        <f>'[1]3.разделы'!S103</f>
        <v>0</v>
      </c>
      <c r="T39" s="19">
        <f>'[1]3.разделы'!T103</f>
        <v>0</v>
      </c>
      <c r="U39" s="19">
        <f>'[1]3.разделы'!U103</f>
        <v>0</v>
      </c>
      <c r="V39" s="19">
        <f>'[1]3.разделы'!V103</f>
        <v>0</v>
      </c>
      <c r="W39" s="19">
        <f>'[1]3.разделы'!W103</f>
        <v>0</v>
      </c>
      <c r="X39" s="65"/>
    </row>
    <row r="40" spans="1:24" s="60" customFormat="1" ht="12" hidden="1" outlineLevel="6" x14ac:dyDescent="0.2">
      <c r="A40" s="17" t="s">
        <v>41</v>
      </c>
      <c r="B40" s="18" t="s">
        <v>52</v>
      </c>
      <c r="C40" s="18" t="s">
        <v>24</v>
      </c>
      <c r="D40" s="18" t="s">
        <v>42</v>
      </c>
      <c r="E40" s="18"/>
      <c r="F40" s="19">
        <f>F41</f>
        <v>0</v>
      </c>
      <c r="G40" s="19">
        <f t="shared" ref="G40:W40" si="23">G41</f>
        <v>0</v>
      </c>
      <c r="H40" s="19">
        <f t="shared" si="23"/>
        <v>0</v>
      </c>
      <c r="I40" s="19">
        <f t="shared" si="23"/>
        <v>0</v>
      </c>
      <c r="J40" s="19">
        <f t="shared" si="23"/>
        <v>0</v>
      </c>
      <c r="K40" s="19">
        <f t="shared" si="23"/>
        <v>0</v>
      </c>
      <c r="L40" s="19">
        <f t="shared" si="23"/>
        <v>0</v>
      </c>
      <c r="M40" s="19">
        <f t="shared" si="23"/>
        <v>0</v>
      </c>
      <c r="N40" s="19">
        <f t="shared" si="23"/>
        <v>0</v>
      </c>
      <c r="O40" s="19">
        <f t="shared" si="23"/>
        <v>0</v>
      </c>
      <c r="P40" s="19">
        <f t="shared" si="23"/>
        <v>0</v>
      </c>
      <c r="Q40" s="19">
        <f t="shared" si="23"/>
        <v>0</v>
      </c>
      <c r="R40" s="19">
        <f t="shared" si="23"/>
        <v>0</v>
      </c>
      <c r="S40" s="19">
        <f t="shared" si="23"/>
        <v>0</v>
      </c>
      <c r="T40" s="19">
        <f t="shared" si="23"/>
        <v>0</v>
      </c>
      <c r="U40" s="19">
        <f t="shared" si="23"/>
        <v>0</v>
      </c>
      <c r="V40" s="19">
        <f t="shared" si="23"/>
        <v>0</v>
      </c>
      <c r="W40" s="19">
        <f t="shared" si="23"/>
        <v>0</v>
      </c>
      <c r="X40" s="65"/>
    </row>
    <row r="41" spans="1:24" s="60" customFormat="1" ht="24" hidden="1" outlineLevel="6" x14ac:dyDescent="0.2">
      <c r="A41" s="17" t="s">
        <v>43</v>
      </c>
      <c r="B41" s="18" t="s">
        <v>52</v>
      </c>
      <c r="C41" s="18" t="s">
        <v>24</v>
      </c>
      <c r="D41" s="18" t="s">
        <v>42</v>
      </c>
      <c r="E41" s="18" t="s">
        <v>42</v>
      </c>
      <c r="F41" s="19">
        <f>'[1]3.разделы'!F383</f>
        <v>0</v>
      </c>
      <c r="G41" s="19">
        <f>'[1]3.разделы'!G383</f>
        <v>0</v>
      </c>
      <c r="H41" s="19">
        <f>'[1]3.разделы'!H383</f>
        <v>0</v>
      </c>
      <c r="I41" s="19">
        <f>'[1]3.разделы'!I383</f>
        <v>0</v>
      </c>
      <c r="J41" s="19">
        <f>'[1]3.разделы'!J383</f>
        <v>0</v>
      </c>
      <c r="K41" s="19">
        <f>'[1]3.разделы'!K383</f>
        <v>0</v>
      </c>
      <c r="L41" s="19">
        <f>'[1]3.разделы'!L383</f>
        <v>0</v>
      </c>
      <c r="M41" s="19">
        <f>'[1]3.разделы'!M383</f>
        <v>0</v>
      </c>
      <c r="N41" s="19">
        <f>'[1]3.разделы'!N383</f>
        <v>0</v>
      </c>
      <c r="O41" s="19">
        <f>'[1]3.разделы'!O383</f>
        <v>0</v>
      </c>
      <c r="P41" s="19">
        <f>'[1]3.разделы'!P383</f>
        <v>0</v>
      </c>
      <c r="Q41" s="19">
        <f>'[1]3.разделы'!Q383</f>
        <v>0</v>
      </c>
      <c r="R41" s="19">
        <f>'[1]3.разделы'!R383</f>
        <v>0</v>
      </c>
      <c r="S41" s="19">
        <f>'[1]3.разделы'!S383</f>
        <v>0</v>
      </c>
      <c r="T41" s="19">
        <f>'[1]3.разделы'!T383</f>
        <v>0</v>
      </c>
      <c r="U41" s="19">
        <f>'[1]3.разделы'!U383</f>
        <v>0</v>
      </c>
      <c r="V41" s="19">
        <f>'[1]3.разделы'!V383</f>
        <v>0</v>
      </c>
      <c r="W41" s="19">
        <f>'[1]3.разделы'!W383</f>
        <v>0</v>
      </c>
      <c r="X41" s="65"/>
    </row>
    <row r="42" spans="1:24" s="60" customFormat="1" ht="12" hidden="1" outlineLevel="6" x14ac:dyDescent="0.2">
      <c r="A42" s="17" t="s">
        <v>44</v>
      </c>
      <c r="B42" s="18" t="s">
        <v>52</v>
      </c>
      <c r="C42" s="18" t="s">
        <v>24</v>
      </c>
      <c r="D42" s="18" t="s">
        <v>45</v>
      </c>
      <c r="E42" s="18"/>
      <c r="F42" s="19">
        <f>F43</f>
        <v>0</v>
      </c>
      <c r="G42" s="19">
        <f t="shared" ref="G42:W42" si="24">G43</f>
        <v>0</v>
      </c>
      <c r="H42" s="19">
        <f t="shared" si="24"/>
        <v>0</v>
      </c>
      <c r="I42" s="19">
        <f t="shared" si="24"/>
        <v>0</v>
      </c>
      <c r="J42" s="19">
        <f t="shared" si="24"/>
        <v>0</v>
      </c>
      <c r="K42" s="19">
        <f t="shared" si="24"/>
        <v>0</v>
      </c>
      <c r="L42" s="19">
        <f t="shared" si="24"/>
        <v>0</v>
      </c>
      <c r="M42" s="19">
        <f t="shared" si="24"/>
        <v>0</v>
      </c>
      <c r="N42" s="19">
        <f t="shared" si="24"/>
        <v>0</v>
      </c>
      <c r="O42" s="19">
        <f t="shared" si="24"/>
        <v>0</v>
      </c>
      <c r="P42" s="19">
        <f t="shared" si="24"/>
        <v>0</v>
      </c>
      <c r="Q42" s="19">
        <f t="shared" si="24"/>
        <v>0</v>
      </c>
      <c r="R42" s="19">
        <f t="shared" si="24"/>
        <v>0</v>
      </c>
      <c r="S42" s="19">
        <f t="shared" si="24"/>
        <v>0</v>
      </c>
      <c r="T42" s="19">
        <f t="shared" si="24"/>
        <v>0</v>
      </c>
      <c r="U42" s="19">
        <f t="shared" si="24"/>
        <v>0</v>
      </c>
      <c r="V42" s="19">
        <f t="shared" si="24"/>
        <v>0</v>
      </c>
      <c r="W42" s="19">
        <f t="shared" si="24"/>
        <v>0</v>
      </c>
      <c r="X42" s="65"/>
    </row>
    <row r="43" spans="1:24" s="60" customFormat="1" ht="12" hidden="1" outlineLevel="6" x14ac:dyDescent="0.2">
      <c r="A43" s="17" t="s">
        <v>46</v>
      </c>
      <c r="B43" s="18" t="s">
        <v>52</v>
      </c>
      <c r="C43" s="18" t="s">
        <v>24</v>
      </c>
      <c r="D43" s="18" t="s">
        <v>45</v>
      </c>
      <c r="E43" s="18" t="s">
        <v>47</v>
      </c>
      <c r="F43" s="19">
        <f>'[1]3.разделы'!F537</f>
        <v>0</v>
      </c>
      <c r="G43" s="19">
        <f>'[1]3.разделы'!G537</f>
        <v>0</v>
      </c>
      <c r="H43" s="19">
        <f>'[1]3.разделы'!H537</f>
        <v>0</v>
      </c>
      <c r="I43" s="19">
        <f>'[1]3.разделы'!I537</f>
        <v>0</v>
      </c>
      <c r="J43" s="19">
        <f>'[1]3.разделы'!J537</f>
        <v>0</v>
      </c>
      <c r="K43" s="19">
        <f>'[1]3.разделы'!K537</f>
        <v>0</v>
      </c>
      <c r="L43" s="19">
        <f>'[1]3.разделы'!L537</f>
        <v>0</v>
      </c>
      <c r="M43" s="19">
        <f>'[1]3.разделы'!M537</f>
        <v>0</v>
      </c>
      <c r="N43" s="19">
        <f>'[1]3.разделы'!N537</f>
        <v>0</v>
      </c>
      <c r="O43" s="19">
        <f>'[1]3.разделы'!O537</f>
        <v>0</v>
      </c>
      <c r="P43" s="19">
        <f>'[1]3.разделы'!P537</f>
        <v>0</v>
      </c>
      <c r="Q43" s="19">
        <f>'[1]3.разделы'!Q537</f>
        <v>0</v>
      </c>
      <c r="R43" s="19">
        <f>'[1]3.разделы'!R537</f>
        <v>0</v>
      </c>
      <c r="S43" s="19">
        <f>'[1]3.разделы'!S537</f>
        <v>0</v>
      </c>
      <c r="T43" s="19">
        <f>'[1]3.разделы'!T537</f>
        <v>0</v>
      </c>
      <c r="U43" s="19">
        <f>'[1]3.разделы'!U537</f>
        <v>0</v>
      </c>
      <c r="V43" s="19">
        <f>'[1]3.разделы'!V537</f>
        <v>0</v>
      </c>
      <c r="W43" s="19">
        <f>'[1]3.разделы'!W537</f>
        <v>0</v>
      </c>
      <c r="X43" s="65"/>
    </row>
    <row r="44" spans="1:24" s="60" customFormat="1" ht="12" hidden="1" outlineLevel="6" x14ac:dyDescent="0.2">
      <c r="A44" s="17" t="s">
        <v>48</v>
      </c>
      <c r="B44" s="18" t="s">
        <v>52</v>
      </c>
      <c r="C44" s="18" t="s">
        <v>24</v>
      </c>
      <c r="D44" s="18" t="s">
        <v>49</v>
      </c>
      <c r="E44" s="18"/>
      <c r="F44" s="19">
        <f>F45</f>
        <v>0</v>
      </c>
      <c r="G44" s="19">
        <f t="shared" ref="G44:W44" si="25">G45</f>
        <v>0</v>
      </c>
      <c r="H44" s="19">
        <f t="shared" si="25"/>
        <v>0</v>
      </c>
      <c r="I44" s="19">
        <f t="shared" si="25"/>
        <v>0</v>
      </c>
      <c r="J44" s="19">
        <f t="shared" si="25"/>
        <v>0</v>
      </c>
      <c r="K44" s="19">
        <f t="shared" si="25"/>
        <v>0</v>
      </c>
      <c r="L44" s="19">
        <f t="shared" si="25"/>
        <v>0</v>
      </c>
      <c r="M44" s="19">
        <f t="shared" si="25"/>
        <v>0</v>
      </c>
      <c r="N44" s="19">
        <f t="shared" si="25"/>
        <v>0</v>
      </c>
      <c r="O44" s="19">
        <f t="shared" si="25"/>
        <v>0</v>
      </c>
      <c r="P44" s="19">
        <f t="shared" si="25"/>
        <v>0</v>
      </c>
      <c r="Q44" s="19">
        <f t="shared" si="25"/>
        <v>0</v>
      </c>
      <c r="R44" s="19">
        <f t="shared" si="25"/>
        <v>0</v>
      </c>
      <c r="S44" s="19">
        <f t="shared" si="25"/>
        <v>0</v>
      </c>
      <c r="T44" s="19">
        <f t="shared" si="25"/>
        <v>0</v>
      </c>
      <c r="U44" s="19">
        <f t="shared" si="25"/>
        <v>0</v>
      </c>
      <c r="V44" s="19">
        <f t="shared" si="25"/>
        <v>0</v>
      </c>
      <c r="W44" s="19">
        <f t="shared" si="25"/>
        <v>0</v>
      </c>
      <c r="X44" s="65"/>
    </row>
    <row r="45" spans="1:24" s="60" customFormat="1" ht="24" hidden="1" outlineLevel="6" x14ac:dyDescent="0.2">
      <c r="A45" s="17" t="s">
        <v>50</v>
      </c>
      <c r="B45" s="18" t="s">
        <v>52</v>
      </c>
      <c r="C45" s="18" t="s">
        <v>24</v>
      </c>
      <c r="D45" s="18" t="s">
        <v>49</v>
      </c>
      <c r="E45" s="18" t="s">
        <v>36</v>
      </c>
      <c r="F45" s="19">
        <f>'[1]3.разделы'!F633</f>
        <v>0</v>
      </c>
      <c r="G45" s="19">
        <f>'[1]3.разделы'!G633</f>
        <v>0</v>
      </c>
      <c r="H45" s="19">
        <f>'[1]3.разделы'!H633</f>
        <v>0</v>
      </c>
      <c r="I45" s="19">
        <f>'[1]3.разделы'!I633</f>
        <v>0</v>
      </c>
      <c r="J45" s="19">
        <f>'[1]3.разделы'!J633</f>
        <v>0</v>
      </c>
      <c r="K45" s="19">
        <f>'[1]3.разделы'!K633</f>
        <v>0</v>
      </c>
      <c r="L45" s="19">
        <f>'[1]3.разделы'!L633</f>
        <v>0</v>
      </c>
      <c r="M45" s="19">
        <f>'[1]3.разделы'!M633</f>
        <v>0</v>
      </c>
      <c r="N45" s="19">
        <f>'[1]3.разделы'!N633</f>
        <v>0</v>
      </c>
      <c r="O45" s="19">
        <f>'[1]3.разделы'!O633</f>
        <v>0</v>
      </c>
      <c r="P45" s="19">
        <f>'[1]3.разделы'!P633</f>
        <v>0</v>
      </c>
      <c r="Q45" s="19">
        <f>'[1]3.разделы'!Q633</f>
        <v>0</v>
      </c>
      <c r="R45" s="19">
        <f>'[1]3.разделы'!R633</f>
        <v>0</v>
      </c>
      <c r="S45" s="19">
        <f>'[1]3.разделы'!S633</f>
        <v>0</v>
      </c>
      <c r="T45" s="19">
        <f>'[1]3.разделы'!T633</f>
        <v>0</v>
      </c>
      <c r="U45" s="19">
        <f>'[1]3.разделы'!U633</f>
        <v>0</v>
      </c>
      <c r="V45" s="19">
        <f>'[1]3.разделы'!V633</f>
        <v>0</v>
      </c>
      <c r="W45" s="19">
        <f>'[1]3.разделы'!W633</f>
        <v>0</v>
      </c>
      <c r="X45" s="65"/>
    </row>
    <row r="46" spans="1:24" s="60" customFormat="1" ht="24" outlineLevel="4" collapsed="1" x14ac:dyDescent="0.2">
      <c r="A46" s="17" t="s">
        <v>31</v>
      </c>
      <c r="B46" s="18" t="s">
        <v>52</v>
      </c>
      <c r="C46" s="18" t="s">
        <v>32</v>
      </c>
      <c r="D46" s="18"/>
      <c r="E46" s="18"/>
      <c r="F46" s="19">
        <f>F47+F51+F53+F55</f>
        <v>1094994</v>
      </c>
      <c r="G46" s="19">
        <f t="shared" ref="G46:W46" si="26">G47+G51+G53+G55</f>
        <v>0</v>
      </c>
      <c r="H46" s="19">
        <f t="shared" si="26"/>
        <v>50000</v>
      </c>
      <c r="I46" s="19">
        <f t="shared" si="26"/>
        <v>0</v>
      </c>
      <c r="J46" s="19">
        <f t="shared" si="26"/>
        <v>1144994</v>
      </c>
      <c r="K46" s="19">
        <f t="shared" si="26"/>
        <v>0</v>
      </c>
      <c r="L46" s="19">
        <f t="shared" si="26"/>
        <v>1049994</v>
      </c>
      <c r="M46" s="19">
        <f t="shared" si="26"/>
        <v>0</v>
      </c>
      <c r="N46" s="19">
        <f t="shared" si="26"/>
        <v>0</v>
      </c>
      <c r="O46" s="19">
        <f t="shared" si="26"/>
        <v>0</v>
      </c>
      <c r="P46" s="19">
        <f t="shared" si="26"/>
        <v>1049994</v>
      </c>
      <c r="Q46" s="19">
        <f t="shared" si="26"/>
        <v>0</v>
      </c>
      <c r="R46" s="19">
        <f t="shared" si="26"/>
        <v>1049994</v>
      </c>
      <c r="S46" s="19">
        <f t="shared" si="26"/>
        <v>0</v>
      </c>
      <c r="T46" s="19">
        <f t="shared" si="26"/>
        <v>0</v>
      </c>
      <c r="U46" s="19">
        <f t="shared" si="26"/>
        <v>0</v>
      </c>
      <c r="V46" s="19">
        <f t="shared" si="26"/>
        <v>1049994</v>
      </c>
      <c r="W46" s="19">
        <f t="shared" si="26"/>
        <v>0</v>
      </c>
      <c r="X46" s="65"/>
    </row>
    <row r="47" spans="1:24" s="60" customFormat="1" ht="12" outlineLevel="5" x14ac:dyDescent="0.2">
      <c r="A47" s="17" t="s">
        <v>25</v>
      </c>
      <c r="B47" s="18" t="s">
        <v>52</v>
      </c>
      <c r="C47" s="18" t="s">
        <v>32</v>
      </c>
      <c r="D47" s="18" t="s">
        <v>26</v>
      </c>
      <c r="E47" s="18"/>
      <c r="F47" s="19">
        <f>F48+F49+F50</f>
        <v>803394</v>
      </c>
      <c r="G47" s="19">
        <f t="shared" ref="G47:W47" si="27">G48+G49+G50</f>
        <v>0</v>
      </c>
      <c r="H47" s="19">
        <f t="shared" si="27"/>
        <v>50000</v>
      </c>
      <c r="I47" s="19">
        <f t="shared" si="27"/>
        <v>0</v>
      </c>
      <c r="J47" s="19">
        <f t="shared" si="27"/>
        <v>853394</v>
      </c>
      <c r="K47" s="19">
        <f t="shared" si="27"/>
        <v>0</v>
      </c>
      <c r="L47" s="19">
        <f t="shared" si="27"/>
        <v>758394</v>
      </c>
      <c r="M47" s="19">
        <f t="shared" si="27"/>
        <v>0</v>
      </c>
      <c r="N47" s="19">
        <f t="shared" si="27"/>
        <v>0</v>
      </c>
      <c r="O47" s="19">
        <f t="shared" si="27"/>
        <v>0</v>
      </c>
      <c r="P47" s="19">
        <f t="shared" si="27"/>
        <v>758394</v>
      </c>
      <c r="Q47" s="19">
        <f t="shared" si="27"/>
        <v>0</v>
      </c>
      <c r="R47" s="19">
        <f t="shared" si="27"/>
        <v>758394</v>
      </c>
      <c r="S47" s="19">
        <f t="shared" si="27"/>
        <v>0</v>
      </c>
      <c r="T47" s="19">
        <f t="shared" si="27"/>
        <v>0</v>
      </c>
      <c r="U47" s="19">
        <f t="shared" si="27"/>
        <v>0</v>
      </c>
      <c r="V47" s="19">
        <f t="shared" si="27"/>
        <v>758394</v>
      </c>
      <c r="W47" s="19">
        <f t="shared" si="27"/>
        <v>0</v>
      </c>
      <c r="X47" s="65"/>
    </row>
    <row r="48" spans="1:24" s="60" customFormat="1" ht="48" outlineLevel="6" x14ac:dyDescent="0.2">
      <c r="A48" s="17" t="s">
        <v>35</v>
      </c>
      <c r="B48" s="18" t="s">
        <v>52</v>
      </c>
      <c r="C48" s="18" t="s">
        <v>32</v>
      </c>
      <c r="D48" s="18" t="s">
        <v>26</v>
      </c>
      <c r="E48" s="18" t="s">
        <v>36</v>
      </c>
      <c r="F48" s="19">
        <f>'[1]3.разделы'!F52</f>
        <v>578294</v>
      </c>
      <c r="G48" s="19">
        <f>'[1]3.разделы'!G52</f>
        <v>0</v>
      </c>
      <c r="H48" s="19">
        <f>'[1]3.разделы'!H52</f>
        <v>50000</v>
      </c>
      <c r="I48" s="19">
        <f>'[1]3.разделы'!I52</f>
        <v>0</v>
      </c>
      <c r="J48" s="19">
        <f>'[1]3.разделы'!J52</f>
        <v>628294</v>
      </c>
      <c r="K48" s="19">
        <f>'[1]3.разделы'!K52</f>
        <v>0</v>
      </c>
      <c r="L48" s="19">
        <f>'[1]3.разделы'!L52</f>
        <v>553294</v>
      </c>
      <c r="M48" s="19">
        <f>'[1]3.разделы'!M52</f>
        <v>0</v>
      </c>
      <c r="N48" s="19">
        <f>'[1]3.разделы'!N52</f>
        <v>0</v>
      </c>
      <c r="O48" s="19">
        <f>'[1]3.разделы'!O52</f>
        <v>0</v>
      </c>
      <c r="P48" s="19">
        <f>'[1]3.разделы'!P52</f>
        <v>553294</v>
      </c>
      <c r="Q48" s="19">
        <f>'[1]3.разделы'!Q52</f>
        <v>0</v>
      </c>
      <c r="R48" s="19">
        <f>'[1]3.разделы'!R52</f>
        <v>553294</v>
      </c>
      <c r="S48" s="19">
        <f>'[1]3.разделы'!S52</f>
        <v>0</v>
      </c>
      <c r="T48" s="19">
        <f>'[1]3.разделы'!T52</f>
        <v>0</v>
      </c>
      <c r="U48" s="19">
        <f>'[1]3.разделы'!U52</f>
        <v>0</v>
      </c>
      <c r="V48" s="19">
        <f>'[1]3.разделы'!V52</f>
        <v>553294</v>
      </c>
      <c r="W48" s="19">
        <f>'[1]3.разделы'!W52</f>
        <v>0</v>
      </c>
      <c r="X48" s="65"/>
    </row>
    <row r="49" spans="1:24" s="60" customFormat="1" ht="36" outlineLevel="6" x14ac:dyDescent="0.2">
      <c r="A49" s="17" t="s">
        <v>37</v>
      </c>
      <c r="B49" s="18" t="s">
        <v>52</v>
      </c>
      <c r="C49" s="18" t="s">
        <v>32</v>
      </c>
      <c r="D49" s="18" t="s">
        <v>26</v>
      </c>
      <c r="E49" s="18" t="s">
        <v>38</v>
      </c>
      <c r="F49" s="19">
        <f>'[1]3.разделы'!F70</f>
        <v>121600</v>
      </c>
      <c r="G49" s="19">
        <f>'[1]3.разделы'!G70</f>
        <v>0</v>
      </c>
      <c r="H49" s="19">
        <f>'[1]3.разделы'!H70</f>
        <v>0</v>
      </c>
      <c r="I49" s="19">
        <f>'[1]3.разделы'!I70</f>
        <v>0</v>
      </c>
      <c r="J49" s="19">
        <f>'[1]3.разделы'!J70</f>
        <v>121600</v>
      </c>
      <c r="K49" s="19">
        <f>'[1]3.разделы'!K70</f>
        <v>0</v>
      </c>
      <c r="L49" s="19">
        <f>'[1]3.разделы'!L70</f>
        <v>101600</v>
      </c>
      <c r="M49" s="19">
        <f>'[1]3.разделы'!M70</f>
        <v>0</v>
      </c>
      <c r="N49" s="19">
        <f>'[1]3.разделы'!N70</f>
        <v>0</v>
      </c>
      <c r="O49" s="19">
        <f>'[1]3.разделы'!O70</f>
        <v>0</v>
      </c>
      <c r="P49" s="19">
        <f>'[1]3.разделы'!P70</f>
        <v>101600</v>
      </c>
      <c r="Q49" s="19">
        <f>'[1]3.разделы'!Q70</f>
        <v>0</v>
      </c>
      <c r="R49" s="19">
        <f>'[1]3.разделы'!R70</f>
        <v>101600</v>
      </c>
      <c r="S49" s="19">
        <f>'[1]3.разделы'!S70</f>
        <v>0</v>
      </c>
      <c r="T49" s="19">
        <f>'[1]3.разделы'!T70</f>
        <v>0</v>
      </c>
      <c r="U49" s="19">
        <f>'[1]3.разделы'!U70</f>
        <v>0</v>
      </c>
      <c r="V49" s="19">
        <f>'[1]3.разделы'!V70</f>
        <v>101600</v>
      </c>
      <c r="W49" s="19">
        <f>'[1]3.разделы'!W70</f>
        <v>0</v>
      </c>
      <c r="X49" s="65"/>
    </row>
    <row r="50" spans="1:24" s="60" customFormat="1" ht="12" outlineLevel="6" x14ac:dyDescent="0.2">
      <c r="A50" s="17" t="s">
        <v>39</v>
      </c>
      <c r="B50" s="18" t="s">
        <v>52</v>
      </c>
      <c r="C50" s="18" t="s">
        <v>32</v>
      </c>
      <c r="D50" s="18" t="s">
        <v>26</v>
      </c>
      <c r="E50" s="18" t="s">
        <v>40</v>
      </c>
      <c r="F50" s="19">
        <f>'[1]3.разделы'!F104</f>
        <v>103500</v>
      </c>
      <c r="G50" s="19">
        <f>'[1]3.разделы'!G104</f>
        <v>0</v>
      </c>
      <c r="H50" s="19">
        <f>'[1]3.разделы'!H104</f>
        <v>0</v>
      </c>
      <c r="I50" s="19">
        <f>'[1]3.разделы'!I104</f>
        <v>0</v>
      </c>
      <c r="J50" s="19">
        <f>'[1]3.разделы'!J104</f>
        <v>103500</v>
      </c>
      <c r="K50" s="19">
        <f>'[1]3.разделы'!K104</f>
        <v>0</v>
      </c>
      <c r="L50" s="19">
        <f>'[1]3.разделы'!L104</f>
        <v>103500</v>
      </c>
      <c r="M50" s="19">
        <f>'[1]3.разделы'!M104</f>
        <v>0</v>
      </c>
      <c r="N50" s="19">
        <f>'[1]3.разделы'!N104</f>
        <v>0</v>
      </c>
      <c r="O50" s="19">
        <f>'[1]3.разделы'!O104</f>
        <v>0</v>
      </c>
      <c r="P50" s="19">
        <f>'[1]3.разделы'!P104</f>
        <v>103500</v>
      </c>
      <c r="Q50" s="19">
        <f>'[1]3.разделы'!Q104</f>
        <v>0</v>
      </c>
      <c r="R50" s="19">
        <f>'[1]3.разделы'!R104</f>
        <v>103500</v>
      </c>
      <c r="S50" s="19">
        <f>'[1]3.разделы'!S104</f>
        <v>0</v>
      </c>
      <c r="T50" s="19">
        <f>'[1]3.разделы'!T104</f>
        <v>0</v>
      </c>
      <c r="U50" s="19">
        <f>'[1]3.разделы'!U104</f>
        <v>0</v>
      </c>
      <c r="V50" s="19">
        <f>'[1]3.разделы'!V104</f>
        <v>103500</v>
      </c>
      <c r="W50" s="19">
        <f>'[1]3.разделы'!W104</f>
        <v>0</v>
      </c>
      <c r="X50" s="65"/>
    </row>
    <row r="51" spans="1:24" s="60" customFormat="1" ht="12" outlineLevel="6" x14ac:dyDescent="0.2">
      <c r="A51" s="17" t="s">
        <v>41</v>
      </c>
      <c r="B51" s="18" t="s">
        <v>52</v>
      </c>
      <c r="C51" s="18" t="s">
        <v>32</v>
      </c>
      <c r="D51" s="18" t="s">
        <v>42</v>
      </c>
      <c r="E51" s="18"/>
      <c r="F51" s="19">
        <f>F52</f>
        <v>215000</v>
      </c>
      <c r="G51" s="19">
        <f t="shared" ref="G51:W51" si="28">G52</f>
        <v>0</v>
      </c>
      <c r="H51" s="19">
        <f t="shared" si="28"/>
        <v>0</v>
      </c>
      <c r="I51" s="19">
        <f t="shared" si="28"/>
        <v>0</v>
      </c>
      <c r="J51" s="19">
        <f t="shared" si="28"/>
        <v>215000</v>
      </c>
      <c r="K51" s="19">
        <f t="shared" si="28"/>
        <v>0</v>
      </c>
      <c r="L51" s="19">
        <f t="shared" si="28"/>
        <v>215000</v>
      </c>
      <c r="M51" s="19">
        <f t="shared" si="28"/>
        <v>0</v>
      </c>
      <c r="N51" s="19">
        <f t="shared" si="28"/>
        <v>0</v>
      </c>
      <c r="O51" s="19">
        <f t="shared" si="28"/>
        <v>0</v>
      </c>
      <c r="P51" s="19">
        <f t="shared" si="28"/>
        <v>215000</v>
      </c>
      <c r="Q51" s="19">
        <f t="shared" si="28"/>
        <v>0</v>
      </c>
      <c r="R51" s="19">
        <f t="shared" si="28"/>
        <v>215000</v>
      </c>
      <c r="S51" s="19">
        <f t="shared" si="28"/>
        <v>0</v>
      </c>
      <c r="T51" s="19">
        <f t="shared" si="28"/>
        <v>0</v>
      </c>
      <c r="U51" s="19">
        <f t="shared" si="28"/>
        <v>0</v>
      </c>
      <c r="V51" s="19">
        <f t="shared" si="28"/>
        <v>215000</v>
      </c>
      <c r="W51" s="19">
        <f t="shared" si="28"/>
        <v>0</v>
      </c>
      <c r="X51" s="65"/>
    </row>
    <row r="52" spans="1:24" s="60" customFormat="1" ht="24" outlineLevel="6" x14ac:dyDescent="0.2">
      <c r="A52" s="17" t="s">
        <v>43</v>
      </c>
      <c r="B52" s="18" t="s">
        <v>52</v>
      </c>
      <c r="C52" s="18" t="s">
        <v>32</v>
      </c>
      <c r="D52" s="18" t="s">
        <v>42</v>
      </c>
      <c r="E52" s="18" t="s">
        <v>42</v>
      </c>
      <c r="F52" s="19">
        <f>'[1]3.разделы'!F384</f>
        <v>215000</v>
      </c>
      <c r="G52" s="19">
        <f>'[1]3.разделы'!G384</f>
        <v>0</v>
      </c>
      <c r="H52" s="19">
        <f>'[1]3.разделы'!H384</f>
        <v>0</v>
      </c>
      <c r="I52" s="19">
        <f>'[1]3.разделы'!I384</f>
        <v>0</v>
      </c>
      <c r="J52" s="19">
        <f>'[1]3.разделы'!J384</f>
        <v>215000</v>
      </c>
      <c r="K52" s="19">
        <f>'[1]3.разделы'!K384</f>
        <v>0</v>
      </c>
      <c r="L52" s="19">
        <f>'[1]3.разделы'!L384</f>
        <v>215000</v>
      </c>
      <c r="M52" s="19">
        <f>'[1]3.разделы'!M384</f>
        <v>0</v>
      </c>
      <c r="N52" s="19">
        <f>'[1]3.разделы'!N384</f>
        <v>0</v>
      </c>
      <c r="O52" s="19">
        <f>'[1]3.разделы'!O384</f>
        <v>0</v>
      </c>
      <c r="P52" s="19">
        <f>'[1]3.разделы'!P384</f>
        <v>215000</v>
      </c>
      <c r="Q52" s="19">
        <f>'[1]3.разделы'!Q384</f>
        <v>0</v>
      </c>
      <c r="R52" s="19">
        <f>'[1]3.разделы'!R384</f>
        <v>215000</v>
      </c>
      <c r="S52" s="19">
        <f>'[1]3.разделы'!S384</f>
        <v>0</v>
      </c>
      <c r="T52" s="19">
        <f>'[1]3.разделы'!T384</f>
        <v>0</v>
      </c>
      <c r="U52" s="19">
        <f>'[1]3.разделы'!U384</f>
        <v>0</v>
      </c>
      <c r="V52" s="19">
        <f>'[1]3.разделы'!V384</f>
        <v>215000</v>
      </c>
      <c r="W52" s="19">
        <f>'[1]3.разделы'!W384</f>
        <v>0</v>
      </c>
      <c r="X52" s="65"/>
    </row>
    <row r="53" spans="1:24" s="60" customFormat="1" ht="12" outlineLevel="6" x14ac:dyDescent="0.2">
      <c r="A53" s="17" t="s">
        <v>44</v>
      </c>
      <c r="B53" s="18" t="s">
        <v>52</v>
      </c>
      <c r="C53" s="18" t="s">
        <v>32</v>
      </c>
      <c r="D53" s="18" t="s">
        <v>45</v>
      </c>
      <c r="E53" s="18"/>
      <c r="F53" s="19">
        <f>F54</f>
        <v>10000</v>
      </c>
      <c r="G53" s="19">
        <f t="shared" ref="G53:W53" si="29">G54</f>
        <v>0</v>
      </c>
      <c r="H53" s="19">
        <f t="shared" si="29"/>
        <v>0</v>
      </c>
      <c r="I53" s="19">
        <f t="shared" si="29"/>
        <v>0</v>
      </c>
      <c r="J53" s="19">
        <f t="shared" si="29"/>
        <v>10000</v>
      </c>
      <c r="K53" s="19">
        <f t="shared" si="29"/>
        <v>0</v>
      </c>
      <c r="L53" s="19">
        <f t="shared" si="29"/>
        <v>10000</v>
      </c>
      <c r="M53" s="19">
        <f t="shared" si="29"/>
        <v>0</v>
      </c>
      <c r="N53" s="19">
        <f t="shared" si="29"/>
        <v>0</v>
      </c>
      <c r="O53" s="19">
        <f t="shared" si="29"/>
        <v>0</v>
      </c>
      <c r="P53" s="19">
        <f t="shared" si="29"/>
        <v>10000</v>
      </c>
      <c r="Q53" s="19">
        <f t="shared" si="29"/>
        <v>0</v>
      </c>
      <c r="R53" s="19">
        <f t="shared" si="29"/>
        <v>10000</v>
      </c>
      <c r="S53" s="19">
        <f t="shared" si="29"/>
        <v>0</v>
      </c>
      <c r="T53" s="19">
        <f t="shared" si="29"/>
        <v>0</v>
      </c>
      <c r="U53" s="19">
        <f t="shared" si="29"/>
        <v>0</v>
      </c>
      <c r="V53" s="19">
        <f t="shared" si="29"/>
        <v>10000</v>
      </c>
      <c r="W53" s="19">
        <f t="shared" si="29"/>
        <v>0</v>
      </c>
      <c r="X53" s="65"/>
    </row>
    <row r="54" spans="1:24" s="60" customFormat="1" ht="12" outlineLevel="6" x14ac:dyDescent="0.2">
      <c r="A54" s="17" t="s">
        <v>46</v>
      </c>
      <c r="B54" s="18" t="s">
        <v>52</v>
      </c>
      <c r="C54" s="18" t="s">
        <v>32</v>
      </c>
      <c r="D54" s="18" t="s">
        <v>45</v>
      </c>
      <c r="E54" s="18" t="s">
        <v>47</v>
      </c>
      <c r="F54" s="19">
        <f>'[1]3.разделы'!F538</f>
        <v>10000</v>
      </c>
      <c r="G54" s="19">
        <f>'[1]3.разделы'!G538</f>
        <v>0</v>
      </c>
      <c r="H54" s="19">
        <f>'[1]3.разделы'!H538</f>
        <v>0</v>
      </c>
      <c r="I54" s="19">
        <f>'[1]3.разделы'!I538</f>
        <v>0</v>
      </c>
      <c r="J54" s="19">
        <f>'[1]3.разделы'!J538</f>
        <v>10000</v>
      </c>
      <c r="K54" s="19">
        <f>'[1]3.разделы'!K538</f>
        <v>0</v>
      </c>
      <c r="L54" s="19">
        <f>'[1]3.разделы'!L538</f>
        <v>10000</v>
      </c>
      <c r="M54" s="19">
        <f>'[1]3.разделы'!M538</f>
        <v>0</v>
      </c>
      <c r="N54" s="19">
        <f>'[1]3.разделы'!N538</f>
        <v>0</v>
      </c>
      <c r="O54" s="19">
        <f>'[1]3.разделы'!O538</f>
        <v>0</v>
      </c>
      <c r="P54" s="19">
        <f>'[1]3.разделы'!P538</f>
        <v>10000</v>
      </c>
      <c r="Q54" s="19">
        <f>'[1]3.разделы'!Q538</f>
        <v>0</v>
      </c>
      <c r="R54" s="19">
        <f>'[1]3.разделы'!R538</f>
        <v>10000</v>
      </c>
      <c r="S54" s="19">
        <f>'[1]3.разделы'!S538</f>
        <v>0</v>
      </c>
      <c r="T54" s="19">
        <f>'[1]3.разделы'!T538</f>
        <v>0</v>
      </c>
      <c r="U54" s="19">
        <f>'[1]3.разделы'!U538</f>
        <v>0</v>
      </c>
      <c r="V54" s="19">
        <f>'[1]3.разделы'!V538</f>
        <v>10000</v>
      </c>
      <c r="W54" s="19">
        <f>'[1]3.разделы'!W538</f>
        <v>0</v>
      </c>
      <c r="X54" s="65"/>
    </row>
    <row r="55" spans="1:24" s="60" customFormat="1" ht="12" outlineLevel="6" x14ac:dyDescent="0.2">
      <c r="A55" s="17" t="s">
        <v>48</v>
      </c>
      <c r="B55" s="18" t="s">
        <v>52</v>
      </c>
      <c r="C55" s="18" t="s">
        <v>32</v>
      </c>
      <c r="D55" s="18" t="s">
        <v>49</v>
      </c>
      <c r="E55" s="18"/>
      <c r="F55" s="19">
        <f>F56</f>
        <v>66600</v>
      </c>
      <c r="G55" s="19">
        <f t="shared" ref="G55:W55" si="30">G56</f>
        <v>0</v>
      </c>
      <c r="H55" s="19">
        <f t="shared" si="30"/>
        <v>0</v>
      </c>
      <c r="I55" s="19">
        <f t="shared" si="30"/>
        <v>0</v>
      </c>
      <c r="J55" s="19">
        <f t="shared" si="30"/>
        <v>66600</v>
      </c>
      <c r="K55" s="19">
        <f t="shared" si="30"/>
        <v>0</v>
      </c>
      <c r="L55" s="19">
        <f t="shared" si="30"/>
        <v>66600</v>
      </c>
      <c r="M55" s="19">
        <f t="shared" si="30"/>
        <v>0</v>
      </c>
      <c r="N55" s="19">
        <f t="shared" si="30"/>
        <v>0</v>
      </c>
      <c r="O55" s="19">
        <f t="shared" si="30"/>
        <v>0</v>
      </c>
      <c r="P55" s="19">
        <f t="shared" si="30"/>
        <v>66600</v>
      </c>
      <c r="Q55" s="19">
        <f t="shared" si="30"/>
        <v>0</v>
      </c>
      <c r="R55" s="19">
        <f t="shared" si="30"/>
        <v>66600</v>
      </c>
      <c r="S55" s="19">
        <f t="shared" si="30"/>
        <v>0</v>
      </c>
      <c r="T55" s="19">
        <f t="shared" si="30"/>
        <v>0</v>
      </c>
      <c r="U55" s="19">
        <f t="shared" si="30"/>
        <v>0</v>
      </c>
      <c r="V55" s="19">
        <f t="shared" si="30"/>
        <v>66600</v>
      </c>
      <c r="W55" s="19">
        <f t="shared" si="30"/>
        <v>0</v>
      </c>
      <c r="X55" s="65"/>
    </row>
    <row r="56" spans="1:24" s="60" customFormat="1" ht="24" outlineLevel="6" x14ac:dyDescent="0.2">
      <c r="A56" s="17" t="s">
        <v>50</v>
      </c>
      <c r="B56" s="18" t="s">
        <v>52</v>
      </c>
      <c r="C56" s="18" t="s">
        <v>32</v>
      </c>
      <c r="D56" s="18" t="s">
        <v>49</v>
      </c>
      <c r="E56" s="18" t="s">
        <v>36</v>
      </c>
      <c r="F56" s="19">
        <f>'[1]3.разделы'!F634</f>
        <v>66600</v>
      </c>
      <c r="G56" s="19">
        <f>'[1]3.разделы'!G634</f>
        <v>0</v>
      </c>
      <c r="H56" s="19">
        <f>'[1]3.разделы'!H634</f>
        <v>0</v>
      </c>
      <c r="I56" s="19">
        <f>'[1]3.разделы'!I634</f>
        <v>0</v>
      </c>
      <c r="J56" s="19">
        <f>'[1]3.разделы'!J634</f>
        <v>66600</v>
      </c>
      <c r="K56" s="19">
        <f>'[1]3.разделы'!K634</f>
        <v>0</v>
      </c>
      <c r="L56" s="19">
        <f>'[1]3.разделы'!L634</f>
        <v>66600</v>
      </c>
      <c r="M56" s="19">
        <f>'[1]3.разделы'!M634</f>
        <v>0</v>
      </c>
      <c r="N56" s="19">
        <f>'[1]3.разделы'!N634</f>
        <v>0</v>
      </c>
      <c r="O56" s="19">
        <f>'[1]3.разделы'!O634</f>
        <v>0</v>
      </c>
      <c r="P56" s="19">
        <f>'[1]3.разделы'!P634</f>
        <v>66600</v>
      </c>
      <c r="Q56" s="19">
        <f>'[1]3.разделы'!Q634</f>
        <v>0</v>
      </c>
      <c r="R56" s="19">
        <f>'[1]3.разделы'!R634</f>
        <v>66600</v>
      </c>
      <c r="S56" s="19">
        <f>'[1]3.разделы'!S634</f>
        <v>0</v>
      </c>
      <c r="T56" s="19">
        <f>'[1]3.разделы'!T634</f>
        <v>0</v>
      </c>
      <c r="U56" s="19">
        <f>'[1]3.разделы'!U634</f>
        <v>0</v>
      </c>
      <c r="V56" s="19">
        <f>'[1]3.разделы'!V634</f>
        <v>66600</v>
      </c>
      <c r="W56" s="19">
        <f>'[1]3.разделы'!W634</f>
        <v>0</v>
      </c>
      <c r="X56" s="65"/>
    </row>
    <row r="57" spans="1:24" s="60" customFormat="1" ht="84" hidden="1" outlineLevel="6" x14ac:dyDescent="0.2">
      <c r="A57" s="20" t="s">
        <v>53</v>
      </c>
      <c r="B57" s="18" t="s">
        <v>54</v>
      </c>
      <c r="C57" s="18"/>
      <c r="D57" s="18"/>
      <c r="E57" s="18"/>
      <c r="F57" s="19">
        <f>F58</f>
        <v>0</v>
      </c>
      <c r="G57" s="19">
        <f t="shared" ref="G57:W59" si="31">G58</f>
        <v>0</v>
      </c>
      <c r="H57" s="19">
        <f t="shared" si="31"/>
        <v>0</v>
      </c>
      <c r="I57" s="19">
        <f t="shared" si="31"/>
        <v>0</v>
      </c>
      <c r="J57" s="19">
        <f t="shared" si="31"/>
        <v>0</v>
      </c>
      <c r="K57" s="19">
        <f t="shared" si="31"/>
        <v>0</v>
      </c>
      <c r="L57" s="19">
        <f t="shared" si="31"/>
        <v>0</v>
      </c>
      <c r="M57" s="19">
        <f t="shared" si="31"/>
        <v>0</v>
      </c>
      <c r="N57" s="19">
        <f t="shared" si="31"/>
        <v>0</v>
      </c>
      <c r="O57" s="19">
        <f t="shared" si="31"/>
        <v>0</v>
      </c>
      <c r="P57" s="19">
        <f t="shared" si="31"/>
        <v>0</v>
      </c>
      <c r="Q57" s="19">
        <f t="shared" si="31"/>
        <v>0</v>
      </c>
      <c r="R57" s="19">
        <f t="shared" si="31"/>
        <v>0</v>
      </c>
      <c r="S57" s="19">
        <f t="shared" si="31"/>
        <v>0</v>
      </c>
      <c r="T57" s="19">
        <f t="shared" si="31"/>
        <v>0</v>
      </c>
      <c r="U57" s="19">
        <f t="shared" si="31"/>
        <v>0</v>
      </c>
      <c r="V57" s="19">
        <f t="shared" si="31"/>
        <v>0</v>
      </c>
      <c r="W57" s="19">
        <f t="shared" si="31"/>
        <v>0</v>
      </c>
      <c r="X57" s="65"/>
    </row>
    <row r="58" spans="1:24" s="60" customFormat="1" ht="60" hidden="1" outlineLevel="6" x14ac:dyDescent="0.2">
      <c r="A58" s="20" t="s">
        <v>23</v>
      </c>
      <c r="B58" s="18" t="s">
        <v>54</v>
      </c>
      <c r="C58" s="18" t="s">
        <v>24</v>
      </c>
      <c r="D58" s="18"/>
      <c r="E58" s="18"/>
      <c r="F58" s="19">
        <f>F59</f>
        <v>0</v>
      </c>
      <c r="G58" s="19">
        <f t="shared" si="31"/>
        <v>0</v>
      </c>
      <c r="H58" s="19">
        <f t="shared" si="31"/>
        <v>0</v>
      </c>
      <c r="I58" s="19">
        <f t="shared" si="31"/>
        <v>0</v>
      </c>
      <c r="J58" s="19">
        <f t="shared" si="31"/>
        <v>0</v>
      </c>
      <c r="K58" s="19">
        <f t="shared" si="31"/>
        <v>0</v>
      </c>
      <c r="L58" s="19">
        <f t="shared" si="31"/>
        <v>0</v>
      </c>
      <c r="M58" s="19">
        <f t="shared" si="31"/>
        <v>0</v>
      </c>
      <c r="N58" s="19">
        <f t="shared" si="31"/>
        <v>0</v>
      </c>
      <c r="O58" s="19">
        <f t="shared" si="31"/>
        <v>0</v>
      </c>
      <c r="P58" s="19">
        <f t="shared" si="31"/>
        <v>0</v>
      </c>
      <c r="Q58" s="19">
        <f t="shared" si="31"/>
        <v>0</v>
      </c>
      <c r="R58" s="19">
        <f t="shared" si="31"/>
        <v>0</v>
      </c>
      <c r="S58" s="19">
        <f t="shared" si="31"/>
        <v>0</v>
      </c>
      <c r="T58" s="19">
        <f t="shared" si="31"/>
        <v>0</v>
      </c>
      <c r="U58" s="19">
        <f t="shared" si="31"/>
        <v>0</v>
      </c>
      <c r="V58" s="19">
        <f t="shared" si="31"/>
        <v>0</v>
      </c>
      <c r="W58" s="19">
        <f t="shared" si="31"/>
        <v>0</v>
      </c>
      <c r="X58" s="65"/>
    </row>
    <row r="59" spans="1:24" s="60" customFormat="1" ht="12" hidden="1" outlineLevel="6" x14ac:dyDescent="0.2">
      <c r="A59" s="17" t="s">
        <v>25</v>
      </c>
      <c r="B59" s="18" t="s">
        <v>54</v>
      </c>
      <c r="C59" s="18" t="s">
        <v>24</v>
      </c>
      <c r="D59" s="18" t="s">
        <v>26</v>
      </c>
      <c r="E59" s="18"/>
      <c r="F59" s="19">
        <f>F60</f>
        <v>0</v>
      </c>
      <c r="G59" s="19">
        <f t="shared" si="31"/>
        <v>0</v>
      </c>
      <c r="H59" s="19">
        <f t="shared" si="31"/>
        <v>0</v>
      </c>
      <c r="I59" s="19">
        <f t="shared" si="31"/>
        <v>0</v>
      </c>
      <c r="J59" s="19">
        <f t="shared" si="31"/>
        <v>0</v>
      </c>
      <c r="K59" s="19">
        <f t="shared" si="31"/>
        <v>0</v>
      </c>
      <c r="L59" s="19">
        <f t="shared" si="31"/>
        <v>0</v>
      </c>
      <c r="M59" s="19">
        <f t="shared" si="31"/>
        <v>0</v>
      </c>
      <c r="N59" s="19">
        <f t="shared" si="31"/>
        <v>0</v>
      </c>
      <c r="O59" s="19">
        <f t="shared" si="31"/>
        <v>0</v>
      </c>
      <c r="P59" s="19">
        <f t="shared" si="31"/>
        <v>0</v>
      </c>
      <c r="Q59" s="19">
        <f t="shared" si="31"/>
        <v>0</v>
      </c>
      <c r="R59" s="19">
        <f t="shared" si="31"/>
        <v>0</v>
      </c>
      <c r="S59" s="19">
        <f t="shared" si="31"/>
        <v>0</v>
      </c>
      <c r="T59" s="19">
        <f t="shared" si="31"/>
        <v>0</v>
      </c>
      <c r="U59" s="19">
        <f t="shared" si="31"/>
        <v>0</v>
      </c>
      <c r="V59" s="19">
        <f t="shared" si="31"/>
        <v>0</v>
      </c>
      <c r="W59" s="19">
        <f t="shared" si="31"/>
        <v>0</v>
      </c>
      <c r="X59" s="65"/>
    </row>
    <row r="60" spans="1:24" s="60" customFormat="1" ht="36" hidden="1" outlineLevel="6" x14ac:dyDescent="0.2">
      <c r="A60" s="17" t="s">
        <v>37</v>
      </c>
      <c r="B60" s="18" t="s">
        <v>54</v>
      </c>
      <c r="C60" s="18" t="s">
        <v>24</v>
      </c>
      <c r="D60" s="18" t="s">
        <v>26</v>
      </c>
      <c r="E60" s="18" t="s">
        <v>38</v>
      </c>
      <c r="F60" s="19">
        <f>'[1]3.разделы'!F72</f>
        <v>0</v>
      </c>
      <c r="G60" s="19">
        <f>'[1]3.разделы'!G72</f>
        <v>0</v>
      </c>
      <c r="H60" s="19">
        <f>'[1]3.разделы'!H72</f>
        <v>0</v>
      </c>
      <c r="I60" s="19">
        <f>'[1]3.разделы'!I72</f>
        <v>0</v>
      </c>
      <c r="J60" s="19">
        <f>'[1]3.разделы'!J72</f>
        <v>0</v>
      </c>
      <c r="K60" s="19">
        <f>'[1]3.разделы'!K72</f>
        <v>0</v>
      </c>
      <c r="L60" s="19">
        <f>'[1]3.разделы'!L72</f>
        <v>0</v>
      </c>
      <c r="M60" s="19">
        <f>'[1]3.разделы'!M72</f>
        <v>0</v>
      </c>
      <c r="N60" s="19">
        <f>'[1]3.разделы'!N72</f>
        <v>0</v>
      </c>
      <c r="O60" s="19">
        <f>'[1]3.разделы'!O72</f>
        <v>0</v>
      </c>
      <c r="P60" s="19">
        <f>'[1]3.разделы'!P72</f>
        <v>0</v>
      </c>
      <c r="Q60" s="19">
        <f>'[1]3.разделы'!Q72</f>
        <v>0</v>
      </c>
      <c r="R60" s="19">
        <f>'[1]3.разделы'!R72</f>
        <v>0</v>
      </c>
      <c r="S60" s="19">
        <f>'[1]3.разделы'!S72</f>
        <v>0</v>
      </c>
      <c r="T60" s="19">
        <f>'[1]3.разделы'!T72</f>
        <v>0</v>
      </c>
      <c r="U60" s="19">
        <f>'[1]3.разделы'!U72</f>
        <v>0</v>
      </c>
      <c r="V60" s="19">
        <f>'[1]3.разделы'!V72</f>
        <v>0</v>
      </c>
      <c r="W60" s="19">
        <f>'[1]3.разделы'!W72</f>
        <v>0</v>
      </c>
      <c r="X60" s="65"/>
    </row>
    <row r="61" spans="1:24" s="60" customFormat="1" ht="48" outlineLevel="3" collapsed="1" x14ac:dyDescent="0.2">
      <c r="A61" s="17" t="s">
        <v>55</v>
      </c>
      <c r="B61" s="18" t="s">
        <v>56</v>
      </c>
      <c r="C61" s="18"/>
      <c r="D61" s="18"/>
      <c r="E61" s="18"/>
      <c r="F61" s="19">
        <f>F62</f>
        <v>4834200</v>
      </c>
      <c r="G61" s="19">
        <f t="shared" ref="G61:K61" si="32">G62</f>
        <v>0</v>
      </c>
      <c r="H61" s="19">
        <f t="shared" si="32"/>
        <v>0</v>
      </c>
      <c r="I61" s="19">
        <f t="shared" si="32"/>
        <v>0</v>
      </c>
      <c r="J61" s="19">
        <f t="shared" si="32"/>
        <v>4834200</v>
      </c>
      <c r="K61" s="19">
        <f t="shared" si="32"/>
        <v>0</v>
      </c>
      <c r="L61" s="19">
        <f>L62</f>
        <v>4512600</v>
      </c>
      <c r="M61" s="19">
        <f t="shared" ref="M61:Q61" si="33">M62</f>
        <v>0</v>
      </c>
      <c r="N61" s="19">
        <f t="shared" si="33"/>
        <v>0</v>
      </c>
      <c r="O61" s="19">
        <f t="shared" si="33"/>
        <v>0</v>
      </c>
      <c r="P61" s="19">
        <f t="shared" si="33"/>
        <v>4512600</v>
      </c>
      <c r="Q61" s="19">
        <f t="shared" si="33"/>
        <v>0</v>
      </c>
      <c r="R61" s="19">
        <f>R62</f>
        <v>4482600</v>
      </c>
      <c r="S61" s="19">
        <f t="shared" ref="S61:W61" si="34">S62</f>
        <v>0</v>
      </c>
      <c r="T61" s="19">
        <f t="shared" si="34"/>
        <v>0</v>
      </c>
      <c r="U61" s="19">
        <f t="shared" si="34"/>
        <v>0</v>
      </c>
      <c r="V61" s="19">
        <f t="shared" si="34"/>
        <v>4482600</v>
      </c>
      <c r="W61" s="19">
        <f t="shared" si="34"/>
        <v>0</v>
      </c>
      <c r="X61" s="65"/>
    </row>
    <row r="62" spans="1:24" s="60" customFormat="1" ht="60" outlineLevel="4" x14ac:dyDescent="0.2">
      <c r="A62" s="17" t="s">
        <v>23</v>
      </c>
      <c r="B62" s="18" t="s">
        <v>56</v>
      </c>
      <c r="C62" s="18" t="s">
        <v>24</v>
      </c>
      <c r="D62" s="18"/>
      <c r="E62" s="18"/>
      <c r="F62" s="19">
        <f>F63+F68+F70+F72</f>
        <v>4834200</v>
      </c>
      <c r="G62" s="19">
        <f t="shared" ref="G62:W62" si="35">G63+G68+G70+G72</f>
        <v>0</v>
      </c>
      <c r="H62" s="19">
        <f t="shared" si="35"/>
        <v>0</v>
      </c>
      <c r="I62" s="19">
        <f t="shared" si="35"/>
        <v>0</v>
      </c>
      <c r="J62" s="19">
        <f t="shared" si="35"/>
        <v>4834200</v>
      </c>
      <c r="K62" s="19">
        <f t="shared" si="35"/>
        <v>0</v>
      </c>
      <c r="L62" s="19">
        <f t="shared" si="35"/>
        <v>4512600</v>
      </c>
      <c r="M62" s="19">
        <f t="shared" si="35"/>
        <v>0</v>
      </c>
      <c r="N62" s="19">
        <f t="shared" si="35"/>
        <v>0</v>
      </c>
      <c r="O62" s="19">
        <f t="shared" si="35"/>
        <v>0</v>
      </c>
      <c r="P62" s="19">
        <f t="shared" si="35"/>
        <v>4512600</v>
      </c>
      <c r="Q62" s="19">
        <f t="shared" si="35"/>
        <v>0</v>
      </c>
      <c r="R62" s="19">
        <f t="shared" si="35"/>
        <v>4482600</v>
      </c>
      <c r="S62" s="19">
        <f t="shared" si="35"/>
        <v>0</v>
      </c>
      <c r="T62" s="19">
        <f t="shared" si="35"/>
        <v>0</v>
      </c>
      <c r="U62" s="19">
        <f t="shared" si="35"/>
        <v>0</v>
      </c>
      <c r="V62" s="19">
        <f t="shared" si="35"/>
        <v>4482600</v>
      </c>
      <c r="W62" s="19">
        <f t="shared" si="35"/>
        <v>0</v>
      </c>
      <c r="X62" s="65"/>
    </row>
    <row r="63" spans="1:24" s="60" customFormat="1" ht="12" outlineLevel="5" x14ac:dyDescent="0.2">
      <c r="A63" s="17" t="s">
        <v>25</v>
      </c>
      <c r="B63" s="18" t="s">
        <v>56</v>
      </c>
      <c r="C63" s="18" t="s">
        <v>24</v>
      </c>
      <c r="D63" s="18" t="s">
        <v>26</v>
      </c>
      <c r="E63" s="18"/>
      <c r="F63" s="19">
        <f>F64+F65+F66+F67</f>
        <v>3296000</v>
      </c>
      <c r="G63" s="19">
        <f t="shared" ref="G63:W63" si="36">G64+G65+G66+G67</f>
        <v>0</v>
      </c>
      <c r="H63" s="19">
        <f t="shared" si="36"/>
        <v>0</v>
      </c>
      <c r="I63" s="19">
        <f t="shared" si="36"/>
        <v>0</v>
      </c>
      <c r="J63" s="19">
        <f t="shared" si="36"/>
        <v>3296000</v>
      </c>
      <c r="K63" s="19">
        <f t="shared" si="36"/>
        <v>0</v>
      </c>
      <c r="L63" s="19">
        <f t="shared" si="36"/>
        <v>3169400</v>
      </c>
      <c r="M63" s="19">
        <f t="shared" si="36"/>
        <v>0</v>
      </c>
      <c r="N63" s="19">
        <f t="shared" si="36"/>
        <v>0</v>
      </c>
      <c r="O63" s="19">
        <f t="shared" si="36"/>
        <v>0</v>
      </c>
      <c r="P63" s="19">
        <f t="shared" si="36"/>
        <v>3169400</v>
      </c>
      <c r="Q63" s="19">
        <f t="shared" si="36"/>
        <v>0</v>
      </c>
      <c r="R63" s="19">
        <f t="shared" si="36"/>
        <v>2944400</v>
      </c>
      <c r="S63" s="19">
        <f t="shared" si="36"/>
        <v>0</v>
      </c>
      <c r="T63" s="19">
        <f t="shared" si="36"/>
        <v>0</v>
      </c>
      <c r="U63" s="19">
        <f t="shared" si="36"/>
        <v>0</v>
      </c>
      <c r="V63" s="19">
        <f t="shared" si="36"/>
        <v>2944400</v>
      </c>
      <c r="W63" s="19">
        <f t="shared" si="36"/>
        <v>0</v>
      </c>
      <c r="X63" s="65"/>
    </row>
    <row r="64" spans="1:24" s="60" customFormat="1" ht="36" outlineLevel="6" x14ac:dyDescent="0.2">
      <c r="A64" s="17" t="s">
        <v>27</v>
      </c>
      <c r="B64" s="18" t="s">
        <v>56</v>
      </c>
      <c r="C64" s="18" t="s">
        <v>24</v>
      </c>
      <c r="D64" s="18" t="s">
        <v>26</v>
      </c>
      <c r="E64" s="18" t="s">
        <v>28</v>
      </c>
      <c r="F64" s="19">
        <f>'[1]3.разделы'!F20</f>
        <v>150000</v>
      </c>
      <c r="G64" s="19">
        <f>'[1]3.разделы'!G20</f>
        <v>0</v>
      </c>
      <c r="H64" s="19">
        <f>'[1]3.разделы'!H20</f>
        <v>0</v>
      </c>
      <c r="I64" s="19">
        <f>'[1]3.разделы'!I20</f>
        <v>0</v>
      </c>
      <c r="J64" s="19">
        <f>'[1]3.разделы'!J20</f>
        <v>150000</v>
      </c>
      <c r="K64" s="19">
        <f>'[1]3.разделы'!K20</f>
        <v>0</v>
      </c>
      <c r="L64" s="19">
        <f>'[1]3.разделы'!L20</f>
        <v>0</v>
      </c>
      <c r="M64" s="19">
        <f>'[1]3.разделы'!M20</f>
        <v>0</v>
      </c>
      <c r="N64" s="19">
        <f>'[1]3.разделы'!N20</f>
        <v>0</v>
      </c>
      <c r="O64" s="19">
        <f>'[1]3.разделы'!O20</f>
        <v>0</v>
      </c>
      <c r="P64" s="19">
        <f>'[1]3.разделы'!P20</f>
        <v>0</v>
      </c>
      <c r="Q64" s="19">
        <f>'[1]3.разделы'!Q20</f>
        <v>0</v>
      </c>
      <c r="R64" s="19">
        <f>'[1]3.разделы'!R20</f>
        <v>150000</v>
      </c>
      <c r="S64" s="19">
        <f>'[1]3.разделы'!S20</f>
        <v>0</v>
      </c>
      <c r="T64" s="19">
        <f>'[1]3.разделы'!T20</f>
        <v>0</v>
      </c>
      <c r="U64" s="19">
        <f>'[1]3.разделы'!U20</f>
        <v>0</v>
      </c>
      <c r="V64" s="19">
        <f>'[1]3.разделы'!V20</f>
        <v>150000</v>
      </c>
      <c r="W64" s="19">
        <f>'[1]3.разделы'!W20</f>
        <v>0</v>
      </c>
      <c r="X64" s="65"/>
    </row>
    <row r="65" spans="1:24" s="60" customFormat="1" ht="48" outlineLevel="6" x14ac:dyDescent="0.2">
      <c r="A65" s="17" t="s">
        <v>35</v>
      </c>
      <c r="B65" s="18" t="s">
        <v>56</v>
      </c>
      <c r="C65" s="18" t="s">
        <v>24</v>
      </c>
      <c r="D65" s="18" t="s">
        <v>26</v>
      </c>
      <c r="E65" s="18" t="s">
        <v>36</v>
      </c>
      <c r="F65" s="19">
        <f>'[1]3.разделы'!F54</f>
        <v>1630000</v>
      </c>
      <c r="G65" s="19">
        <f>'[1]3.разделы'!G54</f>
        <v>0</v>
      </c>
      <c r="H65" s="19">
        <f>'[1]3.разделы'!H54</f>
        <v>0</v>
      </c>
      <c r="I65" s="19">
        <f>'[1]3.разделы'!I54</f>
        <v>0</v>
      </c>
      <c r="J65" s="19">
        <f>'[1]3.разделы'!J54</f>
        <v>1630000</v>
      </c>
      <c r="K65" s="19">
        <f>'[1]3.разделы'!K54</f>
        <v>0</v>
      </c>
      <c r="L65" s="19">
        <f>'[1]3.разделы'!L54</f>
        <v>2005000</v>
      </c>
      <c r="M65" s="19">
        <f>'[1]3.разделы'!M54</f>
        <v>0</v>
      </c>
      <c r="N65" s="19">
        <f>'[1]3.разделы'!N54</f>
        <v>0</v>
      </c>
      <c r="O65" s="19">
        <f>'[1]3.разделы'!O54</f>
        <v>0</v>
      </c>
      <c r="P65" s="19">
        <f>'[1]3.разделы'!P54</f>
        <v>2005000</v>
      </c>
      <c r="Q65" s="19">
        <f>'[1]3.разделы'!Q54</f>
        <v>0</v>
      </c>
      <c r="R65" s="19">
        <f>'[1]3.разделы'!R54</f>
        <v>1630000</v>
      </c>
      <c r="S65" s="19">
        <f>'[1]3.разделы'!S54</f>
        <v>0</v>
      </c>
      <c r="T65" s="19">
        <f>'[1]3.разделы'!T54</f>
        <v>0</v>
      </c>
      <c r="U65" s="19">
        <f>'[1]3.разделы'!U54</f>
        <v>0</v>
      </c>
      <c r="V65" s="19">
        <f>'[1]3.разделы'!V54</f>
        <v>1630000</v>
      </c>
      <c r="W65" s="19">
        <f>'[1]3.разделы'!W54</f>
        <v>0</v>
      </c>
      <c r="X65" s="65"/>
    </row>
    <row r="66" spans="1:24" s="60" customFormat="1" ht="36" outlineLevel="6" x14ac:dyDescent="0.2">
      <c r="A66" s="17" t="s">
        <v>37</v>
      </c>
      <c r="B66" s="18" t="s">
        <v>56</v>
      </c>
      <c r="C66" s="18" t="s">
        <v>24</v>
      </c>
      <c r="D66" s="18" t="s">
        <v>26</v>
      </c>
      <c r="E66" s="18" t="s">
        <v>38</v>
      </c>
      <c r="F66" s="19">
        <f>'[1]3.разделы'!F74</f>
        <v>786000</v>
      </c>
      <c r="G66" s="19">
        <f>'[1]3.разделы'!G74</f>
        <v>0</v>
      </c>
      <c r="H66" s="19">
        <f>'[1]3.разделы'!H74</f>
        <v>0</v>
      </c>
      <c r="I66" s="19">
        <f>'[1]3.разделы'!I74</f>
        <v>0</v>
      </c>
      <c r="J66" s="19">
        <f>'[1]3.разделы'!J74</f>
        <v>786000</v>
      </c>
      <c r="K66" s="19">
        <f>'[1]3.разделы'!K74</f>
        <v>0</v>
      </c>
      <c r="L66" s="19">
        <f>'[1]3.разделы'!L74</f>
        <v>786000</v>
      </c>
      <c r="M66" s="19">
        <f>'[1]3.разделы'!M74</f>
        <v>0</v>
      </c>
      <c r="N66" s="19">
        <f>'[1]3.разделы'!N74</f>
        <v>0</v>
      </c>
      <c r="O66" s="19">
        <f>'[1]3.разделы'!O74</f>
        <v>0</v>
      </c>
      <c r="P66" s="19">
        <f>'[1]3.разделы'!P74</f>
        <v>786000</v>
      </c>
      <c r="Q66" s="19">
        <f>'[1]3.разделы'!Q74</f>
        <v>0</v>
      </c>
      <c r="R66" s="19">
        <f>'[1]3.разделы'!R74</f>
        <v>786000</v>
      </c>
      <c r="S66" s="19">
        <f>'[1]3.разделы'!S74</f>
        <v>0</v>
      </c>
      <c r="T66" s="19">
        <f>'[1]3.разделы'!T74</f>
        <v>0</v>
      </c>
      <c r="U66" s="19">
        <f>'[1]3.разделы'!U74</f>
        <v>0</v>
      </c>
      <c r="V66" s="19">
        <f>'[1]3.разделы'!V74</f>
        <v>786000</v>
      </c>
      <c r="W66" s="19">
        <f>'[1]3.разделы'!W74</f>
        <v>0</v>
      </c>
      <c r="X66" s="65"/>
    </row>
    <row r="67" spans="1:24" s="60" customFormat="1" ht="12" outlineLevel="6" x14ac:dyDescent="0.2">
      <c r="A67" s="17" t="s">
        <v>39</v>
      </c>
      <c r="B67" s="18" t="s">
        <v>56</v>
      </c>
      <c r="C67" s="18" t="s">
        <v>24</v>
      </c>
      <c r="D67" s="18" t="s">
        <v>26</v>
      </c>
      <c r="E67" s="18" t="s">
        <v>40</v>
      </c>
      <c r="F67" s="19">
        <f>'[1]3.разделы'!F106</f>
        <v>730000</v>
      </c>
      <c r="G67" s="19">
        <f>'[1]3.разделы'!G106</f>
        <v>0</v>
      </c>
      <c r="H67" s="19">
        <f>'[1]3.разделы'!H106</f>
        <v>0</v>
      </c>
      <c r="I67" s="19">
        <f>'[1]3.разделы'!I106</f>
        <v>0</v>
      </c>
      <c r="J67" s="19">
        <f>'[1]3.разделы'!J106</f>
        <v>730000</v>
      </c>
      <c r="K67" s="19">
        <f>'[1]3.разделы'!K106</f>
        <v>0</v>
      </c>
      <c r="L67" s="19">
        <f>'[1]3.разделы'!L106</f>
        <v>378400</v>
      </c>
      <c r="M67" s="19">
        <f>'[1]3.разделы'!M106</f>
        <v>0</v>
      </c>
      <c r="N67" s="19">
        <f>'[1]3.разделы'!N106</f>
        <v>0</v>
      </c>
      <c r="O67" s="19">
        <f>'[1]3.разделы'!O106</f>
        <v>0</v>
      </c>
      <c r="P67" s="19">
        <f>'[1]3.разделы'!P106</f>
        <v>378400</v>
      </c>
      <c r="Q67" s="19">
        <f>'[1]3.разделы'!Q106</f>
        <v>0</v>
      </c>
      <c r="R67" s="19">
        <f>'[1]3.разделы'!R106</f>
        <v>378400</v>
      </c>
      <c r="S67" s="19">
        <f>'[1]3.разделы'!S106</f>
        <v>0</v>
      </c>
      <c r="T67" s="19">
        <f>'[1]3.разделы'!T106</f>
        <v>0</v>
      </c>
      <c r="U67" s="19">
        <f>'[1]3.разделы'!U106</f>
        <v>0</v>
      </c>
      <c r="V67" s="19">
        <f>'[1]3.разделы'!V106</f>
        <v>378400</v>
      </c>
      <c r="W67" s="19">
        <f>'[1]3.разделы'!W106</f>
        <v>0</v>
      </c>
      <c r="X67" s="65"/>
    </row>
    <row r="68" spans="1:24" s="60" customFormat="1" ht="12" outlineLevel="6" x14ac:dyDescent="0.2">
      <c r="A68" s="17" t="s">
        <v>41</v>
      </c>
      <c r="B68" s="18" t="s">
        <v>56</v>
      </c>
      <c r="C68" s="18" t="s">
        <v>24</v>
      </c>
      <c r="D68" s="18" t="s">
        <v>42</v>
      </c>
      <c r="E68" s="18"/>
      <c r="F68" s="19">
        <f>F69</f>
        <v>1123200</v>
      </c>
      <c r="G68" s="19">
        <f t="shared" ref="G68:W68" si="37">G69</f>
        <v>0</v>
      </c>
      <c r="H68" s="19">
        <f t="shared" si="37"/>
        <v>0</v>
      </c>
      <c r="I68" s="19">
        <f t="shared" si="37"/>
        <v>0</v>
      </c>
      <c r="J68" s="19">
        <f t="shared" si="37"/>
        <v>1123200</v>
      </c>
      <c r="K68" s="19">
        <f t="shared" si="37"/>
        <v>0</v>
      </c>
      <c r="L68" s="19">
        <f t="shared" si="37"/>
        <v>1123200</v>
      </c>
      <c r="M68" s="19">
        <f t="shared" si="37"/>
        <v>0</v>
      </c>
      <c r="N68" s="19">
        <f t="shared" si="37"/>
        <v>0</v>
      </c>
      <c r="O68" s="19">
        <f t="shared" si="37"/>
        <v>0</v>
      </c>
      <c r="P68" s="19">
        <f t="shared" si="37"/>
        <v>1123200</v>
      </c>
      <c r="Q68" s="19">
        <f t="shared" si="37"/>
        <v>0</v>
      </c>
      <c r="R68" s="19">
        <f t="shared" si="37"/>
        <v>1123200</v>
      </c>
      <c r="S68" s="19">
        <f t="shared" si="37"/>
        <v>0</v>
      </c>
      <c r="T68" s="19">
        <f t="shared" si="37"/>
        <v>0</v>
      </c>
      <c r="U68" s="19">
        <f t="shared" si="37"/>
        <v>0</v>
      </c>
      <c r="V68" s="19">
        <f t="shared" si="37"/>
        <v>1123200</v>
      </c>
      <c r="W68" s="19">
        <f t="shared" si="37"/>
        <v>0</v>
      </c>
      <c r="X68" s="65"/>
    </row>
    <row r="69" spans="1:24" s="60" customFormat="1" ht="24" outlineLevel="6" x14ac:dyDescent="0.2">
      <c r="A69" s="17" t="s">
        <v>43</v>
      </c>
      <c r="B69" s="18" t="s">
        <v>56</v>
      </c>
      <c r="C69" s="18" t="s">
        <v>24</v>
      </c>
      <c r="D69" s="18" t="s">
        <v>42</v>
      </c>
      <c r="E69" s="18" t="s">
        <v>42</v>
      </c>
      <c r="F69" s="19">
        <f>'[1]3.разделы'!F386</f>
        <v>1123200</v>
      </c>
      <c r="G69" s="19">
        <f>'[1]3.разделы'!G386</f>
        <v>0</v>
      </c>
      <c r="H69" s="19">
        <f>'[1]3.разделы'!H386</f>
        <v>0</v>
      </c>
      <c r="I69" s="19">
        <f>'[1]3.разделы'!I386</f>
        <v>0</v>
      </c>
      <c r="J69" s="19">
        <f>'[1]3.разделы'!J386</f>
        <v>1123200</v>
      </c>
      <c r="K69" s="19">
        <f>'[1]3.разделы'!K386</f>
        <v>0</v>
      </c>
      <c r="L69" s="19">
        <f>'[1]3.разделы'!L386</f>
        <v>1123200</v>
      </c>
      <c r="M69" s="19">
        <f>'[1]3.разделы'!M386</f>
        <v>0</v>
      </c>
      <c r="N69" s="19">
        <f>'[1]3.разделы'!N386</f>
        <v>0</v>
      </c>
      <c r="O69" s="19">
        <f>'[1]3.разделы'!O386</f>
        <v>0</v>
      </c>
      <c r="P69" s="19">
        <f>'[1]3.разделы'!P386</f>
        <v>1123200</v>
      </c>
      <c r="Q69" s="19">
        <f>'[1]3.разделы'!Q386</f>
        <v>0</v>
      </c>
      <c r="R69" s="19">
        <f>'[1]3.разделы'!R386</f>
        <v>1123200</v>
      </c>
      <c r="S69" s="19">
        <f>'[1]3.разделы'!S386</f>
        <v>0</v>
      </c>
      <c r="T69" s="19">
        <f>'[1]3.разделы'!T386</f>
        <v>0</v>
      </c>
      <c r="U69" s="19">
        <f>'[1]3.разделы'!U386</f>
        <v>0</v>
      </c>
      <c r="V69" s="19">
        <f>'[1]3.разделы'!V386</f>
        <v>1123200</v>
      </c>
      <c r="W69" s="19">
        <f>'[1]3.разделы'!W386</f>
        <v>0</v>
      </c>
      <c r="X69" s="65"/>
    </row>
    <row r="70" spans="1:24" s="60" customFormat="1" ht="12" outlineLevel="6" x14ac:dyDescent="0.2">
      <c r="A70" s="17" t="s">
        <v>44</v>
      </c>
      <c r="B70" s="18" t="s">
        <v>56</v>
      </c>
      <c r="C70" s="18" t="s">
        <v>24</v>
      </c>
      <c r="D70" s="18" t="s">
        <v>45</v>
      </c>
      <c r="E70" s="18"/>
      <c r="F70" s="19">
        <f>F71</f>
        <v>275000</v>
      </c>
      <c r="G70" s="19">
        <f t="shared" ref="G70:W70" si="38">G71</f>
        <v>0</v>
      </c>
      <c r="H70" s="19">
        <f t="shared" si="38"/>
        <v>0</v>
      </c>
      <c r="I70" s="19">
        <f t="shared" si="38"/>
        <v>0</v>
      </c>
      <c r="J70" s="19">
        <f t="shared" si="38"/>
        <v>275000</v>
      </c>
      <c r="K70" s="19">
        <f t="shared" si="38"/>
        <v>0</v>
      </c>
      <c r="L70" s="19">
        <f t="shared" si="38"/>
        <v>80000</v>
      </c>
      <c r="M70" s="19">
        <f t="shared" si="38"/>
        <v>0</v>
      </c>
      <c r="N70" s="19">
        <f t="shared" si="38"/>
        <v>0</v>
      </c>
      <c r="O70" s="19">
        <f t="shared" si="38"/>
        <v>0</v>
      </c>
      <c r="P70" s="19">
        <f t="shared" si="38"/>
        <v>80000</v>
      </c>
      <c r="Q70" s="19">
        <f t="shared" si="38"/>
        <v>0</v>
      </c>
      <c r="R70" s="19">
        <f t="shared" si="38"/>
        <v>275000</v>
      </c>
      <c r="S70" s="19">
        <f t="shared" si="38"/>
        <v>0</v>
      </c>
      <c r="T70" s="19">
        <f t="shared" si="38"/>
        <v>0</v>
      </c>
      <c r="U70" s="19">
        <f t="shared" si="38"/>
        <v>0</v>
      </c>
      <c r="V70" s="19">
        <f t="shared" si="38"/>
        <v>275000</v>
      </c>
      <c r="W70" s="19">
        <f t="shared" si="38"/>
        <v>0</v>
      </c>
      <c r="X70" s="65"/>
    </row>
    <row r="71" spans="1:24" s="60" customFormat="1" ht="12" outlineLevel="6" x14ac:dyDescent="0.2">
      <c r="A71" s="17" t="s">
        <v>46</v>
      </c>
      <c r="B71" s="18" t="s">
        <v>56</v>
      </c>
      <c r="C71" s="18" t="s">
        <v>24</v>
      </c>
      <c r="D71" s="18" t="s">
        <v>45</v>
      </c>
      <c r="E71" s="18" t="s">
        <v>47</v>
      </c>
      <c r="F71" s="19">
        <f>'[1]3.разделы'!F540</f>
        <v>275000</v>
      </c>
      <c r="G71" s="19">
        <f>'[1]3.разделы'!G540</f>
        <v>0</v>
      </c>
      <c r="H71" s="19">
        <f>'[1]3.разделы'!H540</f>
        <v>0</v>
      </c>
      <c r="I71" s="19">
        <f>'[1]3.разделы'!I540</f>
        <v>0</v>
      </c>
      <c r="J71" s="19">
        <f>'[1]3.разделы'!J540</f>
        <v>275000</v>
      </c>
      <c r="K71" s="19">
        <f>'[1]3.разделы'!K540</f>
        <v>0</v>
      </c>
      <c r="L71" s="19">
        <f>'[1]3.разделы'!L540</f>
        <v>80000</v>
      </c>
      <c r="M71" s="19">
        <f>'[1]3.разделы'!M540</f>
        <v>0</v>
      </c>
      <c r="N71" s="19">
        <f>'[1]3.разделы'!N540</f>
        <v>0</v>
      </c>
      <c r="O71" s="19">
        <f>'[1]3.разделы'!O540</f>
        <v>0</v>
      </c>
      <c r="P71" s="19">
        <f>'[1]3.разделы'!P540</f>
        <v>80000</v>
      </c>
      <c r="Q71" s="19">
        <f>'[1]3.разделы'!Q540</f>
        <v>0</v>
      </c>
      <c r="R71" s="19">
        <f>'[1]3.разделы'!R540</f>
        <v>275000</v>
      </c>
      <c r="S71" s="19">
        <f>'[1]3.разделы'!S540</f>
        <v>0</v>
      </c>
      <c r="T71" s="19">
        <f>'[1]3.разделы'!T540</f>
        <v>0</v>
      </c>
      <c r="U71" s="19">
        <f>'[1]3.разделы'!U540</f>
        <v>0</v>
      </c>
      <c r="V71" s="19">
        <f>'[1]3.разделы'!V540</f>
        <v>275000</v>
      </c>
      <c r="W71" s="19">
        <f>'[1]3.разделы'!W540</f>
        <v>0</v>
      </c>
      <c r="X71" s="65"/>
    </row>
    <row r="72" spans="1:24" s="60" customFormat="1" ht="12" outlineLevel="6" x14ac:dyDescent="0.2">
      <c r="A72" s="17" t="s">
        <v>48</v>
      </c>
      <c r="B72" s="18" t="s">
        <v>56</v>
      </c>
      <c r="C72" s="18" t="s">
        <v>24</v>
      </c>
      <c r="D72" s="18" t="s">
        <v>49</v>
      </c>
      <c r="E72" s="18"/>
      <c r="F72" s="19">
        <f>F73</f>
        <v>140000</v>
      </c>
      <c r="G72" s="19">
        <f t="shared" ref="G72:W72" si="39">G73</f>
        <v>0</v>
      </c>
      <c r="H72" s="19">
        <f t="shared" si="39"/>
        <v>0</v>
      </c>
      <c r="I72" s="19">
        <f t="shared" si="39"/>
        <v>0</v>
      </c>
      <c r="J72" s="19">
        <f t="shared" si="39"/>
        <v>140000</v>
      </c>
      <c r="K72" s="19">
        <f t="shared" si="39"/>
        <v>0</v>
      </c>
      <c r="L72" s="19">
        <f t="shared" si="39"/>
        <v>140000</v>
      </c>
      <c r="M72" s="19">
        <f t="shared" si="39"/>
        <v>0</v>
      </c>
      <c r="N72" s="19">
        <f t="shared" si="39"/>
        <v>0</v>
      </c>
      <c r="O72" s="19">
        <f t="shared" si="39"/>
        <v>0</v>
      </c>
      <c r="P72" s="19">
        <f t="shared" si="39"/>
        <v>140000</v>
      </c>
      <c r="Q72" s="19">
        <f t="shared" si="39"/>
        <v>0</v>
      </c>
      <c r="R72" s="19">
        <f t="shared" si="39"/>
        <v>140000</v>
      </c>
      <c r="S72" s="19">
        <f t="shared" si="39"/>
        <v>0</v>
      </c>
      <c r="T72" s="19">
        <f t="shared" si="39"/>
        <v>0</v>
      </c>
      <c r="U72" s="19">
        <f t="shared" si="39"/>
        <v>0</v>
      </c>
      <c r="V72" s="19">
        <f t="shared" si="39"/>
        <v>140000</v>
      </c>
      <c r="W72" s="19">
        <f t="shared" si="39"/>
        <v>0</v>
      </c>
      <c r="X72" s="65"/>
    </row>
    <row r="73" spans="1:24" s="60" customFormat="1" ht="24" outlineLevel="6" x14ac:dyDescent="0.2">
      <c r="A73" s="17" t="s">
        <v>50</v>
      </c>
      <c r="B73" s="18" t="s">
        <v>56</v>
      </c>
      <c r="C73" s="18" t="s">
        <v>24</v>
      </c>
      <c r="D73" s="18" t="s">
        <v>49</v>
      </c>
      <c r="E73" s="18" t="s">
        <v>36</v>
      </c>
      <c r="F73" s="19">
        <f>'[1]3.разделы'!F636</f>
        <v>140000</v>
      </c>
      <c r="G73" s="19">
        <f>'[1]3.разделы'!G636</f>
        <v>0</v>
      </c>
      <c r="H73" s="19">
        <f>'[1]3.разделы'!H636</f>
        <v>0</v>
      </c>
      <c r="I73" s="19">
        <f>'[1]3.разделы'!I636</f>
        <v>0</v>
      </c>
      <c r="J73" s="19">
        <f>'[1]3.разделы'!J636</f>
        <v>140000</v>
      </c>
      <c r="K73" s="19">
        <f>'[1]3.разделы'!K636</f>
        <v>0</v>
      </c>
      <c r="L73" s="19">
        <f>'[1]3.разделы'!L636</f>
        <v>140000</v>
      </c>
      <c r="M73" s="19">
        <f>'[1]3.разделы'!M636</f>
        <v>0</v>
      </c>
      <c r="N73" s="19">
        <f>'[1]3.разделы'!N636</f>
        <v>0</v>
      </c>
      <c r="O73" s="19">
        <f>'[1]3.разделы'!O636</f>
        <v>0</v>
      </c>
      <c r="P73" s="19">
        <f>'[1]3.разделы'!P636</f>
        <v>140000</v>
      </c>
      <c r="Q73" s="19">
        <f>'[1]3.разделы'!Q636</f>
        <v>0</v>
      </c>
      <c r="R73" s="19">
        <f>'[1]3.разделы'!R636</f>
        <v>140000</v>
      </c>
      <c r="S73" s="19">
        <f>'[1]3.разделы'!S636</f>
        <v>0</v>
      </c>
      <c r="T73" s="19">
        <f>'[1]3.разделы'!T636</f>
        <v>0</v>
      </c>
      <c r="U73" s="19">
        <f>'[1]3.разделы'!U636</f>
        <v>0</v>
      </c>
      <c r="V73" s="19">
        <f>'[1]3.разделы'!V636</f>
        <v>140000</v>
      </c>
      <c r="W73" s="19">
        <f>'[1]3.разделы'!W636</f>
        <v>0</v>
      </c>
      <c r="X73" s="65"/>
    </row>
    <row r="74" spans="1:24" s="60" customFormat="1" ht="156" outlineLevel="6" x14ac:dyDescent="0.2">
      <c r="A74" s="20" t="s">
        <v>57</v>
      </c>
      <c r="B74" s="21" t="s">
        <v>58</v>
      </c>
      <c r="C74" s="18"/>
      <c r="D74" s="18"/>
      <c r="E74" s="18"/>
      <c r="F74" s="19">
        <f>F75</f>
        <v>898400</v>
      </c>
      <c r="G74" s="19">
        <f t="shared" ref="G74:W76" si="40">G75</f>
        <v>898400</v>
      </c>
      <c r="H74" s="19">
        <f t="shared" si="40"/>
        <v>0</v>
      </c>
      <c r="I74" s="19">
        <f t="shared" si="40"/>
        <v>0</v>
      </c>
      <c r="J74" s="19">
        <f t="shared" si="40"/>
        <v>898400</v>
      </c>
      <c r="K74" s="19">
        <f t="shared" si="40"/>
        <v>898400</v>
      </c>
      <c r="L74" s="19">
        <f t="shared" si="40"/>
        <v>898400</v>
      </c>
      <c r="M74" s="19">
        <f t="shared" si="40"/>
        <v>898400</v>
      </c>
      <c r="N74" s="19">
        <f t="shared" si="40"/>
        <v>0</v>
      </c>
      <c r="O74" s="19">
        <f t="shared" si="40"/>
        <v>0</v>
      </c>
      <c r="P74" s="19">
        <f t="shared" si="40"/>
        <v>898400</v>
      </c>
      <c r="Q74" s="19">
        <f t="shared" si="40"/>
        <v>898400</v>
      </c>
      <c r="R74" s="19">
        <f t="shared" si="40"/>
        <v>898400</v>
      </c>
      <c r="S74" s="19">
        <f t="shared" si="40"/>
        <v>898400</v>
      </c>
      <c r="T74" s="19">
        <f t="shared" si="40"/>
        <v>0</v>
      </c>
      <c r="U74" s="19">
        <f t="shared" si="40"/>
        <v>0</v>
      </c>
      <c r="V74" s="19">
        <f t="shared" si="40"/>
        <v>898400</v>
      </c>
      <c r="W74" s="19">
        <f t="shared" si="40"/>
        <v>898400</v>
      </c>
      <c r="X74" s="65"/>
    </row>
    <row r="75" spans="1:24" s="60" customFormat="1" ht="60" outlineLevel="6" x14ac:dyDescent="0.2">
      <c r="A75" s="17" t="s">
        <v>23</v>
      </c>
      <c r="B75" s="21" t="s">
        <v>58</v>
      </c>
      <c r="C75" s="18" t="s">
        <v>24</v>
      </c>
      <c r="D75" s="18"/>
      <c r="E75" s="18"/>
      <c r="F75" s="19">
        <f>F76</f>
        <v>898400</v>
      </c>
      <c r="G75" s="19">
        <f t="shared" si="40"/>
        <v>898400</v>
      </c>
      <c r="H75" s="19">
        <f t="shared" si="40"/>
        <v>0</v>
      </c>
      <c r="I75" s="19">
        <f t="shared" si="40"/>
        <v>0</v>
      </c>
      <c r="J75" s="19">
        <f t="shared" si="40"/>
        <v>898400</v>
      </c>
      <c r="K75" s="19">
        <f t="shared" si="40"/>
        <v>898400</v>
      </c>
      <c r="L75" s="19">
        <f t="shared" si="40"/>
        <v>898400</v>
      </c>
      <c r="M75" s="19">
        <f t="shared" si="40"/>
        <v>898400</v>
      </c>
      <c r="N75" s="19">
        <f t="shared" si="40"/>
        <v>0</v>
      </c>
      <c r="O75" s="19">
        <f t="shared" si="40"/>
        <v>0</v>
      </c>
      <c r="P75" s="19">
        <f t="shared" si="40"/>
        <v>898400</v>
      </c>
      <c r="Q75" s="19">
        <f t="shared" si="40"/>
        <v>898400</v>
      </c>
      <c r="R75" s="19">
        <f t="shared" si="40"/>
        <v>898400</v>
      </c>
      <c r="S75" s="19">
        <f t="shared" si="40"/>
        <v>898400</v>
      </c>
      <c r="T75" s="19">
        <f t="shared" si="40"/>
        <v>0</v>
      </c>
      <c r="U75" s="19">
        <f t="shared" si="40"/>
        <v>0</v>
      </c>
      <c r="V75" s="19">
        <f t="shared" si="40"/>
        <v>898400</v>
      </c>
      <c r="W75" s="19">
        <f t="shared" si="40"/>
        <v>898400</v>
      </c>
      <c r="X75" s="65"/>
    </row>
    <row r="76" spans="1:24" s="60" customFormat="1" ht="12" outlineLevel="6" x14ac:dyDescent="0.2">
      <c r="A76" s="17" t="s">
        <v>44</v>
      </c>
      <c r="B76" s="21" t="s">
        <v>58</v>
      </c>
      <c r="C76" s="18" t="s">
        <v>24</v>
      </c>
      <c r="D76" s="18" t="s">
        <v>45</v>
      </c>
      <c r="E76" s="18"/>
      <c r="F76" s="19">
        <f>F77</f>
        <v>898400</v>
      </c>
      <c r="G76" s="19">
        <f t="shared" si="40"/>
        <v>898400</v>
      </c>
      <c r="H76" s="19">
        <f t="shared" si="40"/>
        <v>0</v>
      </c>
      <c r="I76" s="19">
        <f t="shared" si="40"/>
        <v>0</v>
      </c>
      <c r="J76" s="19">
        <f t="shared" si="40"/>
        <v>898400</v>
      </c>
      <c r="K76" s="19">
        <f t="shared" si="40"/>
        <v>898400</v>
      </c>
      <c r="L76" s="19">
        <f t="shared" si="40"/>
        <v>898400</v>
      </c>
      <c r="M76" s="19">
        <f t="shared" si="40"/>
        <v>898400</v>
      </c>
      <c r="N76" s="19">
        <f t="shared" si="40"/>
        <v>0</v>
      </c>
      <c r="O76" s="19">
        <f t="shared" si="40"/>
        <v>0</v>
      </c>
      <c r="P76" s="19">
        <f t="shared" si="40"/>
        <v>898400</v>
      </c>
      <c r="Q76" s="19">
        <f t="shared" si="40"/>
        <v>898400</v>
      </c>
      <c r="R76" s="19">
        <f t="shared" si="40"/>
        <v>898400</v>
      </c>
      <c r="S76" s="19">
        <f t="shared" si="40"/>
        <v>898400</v>
      </c>
      <c r="T76" s="19">
        <f t="shared" si="40"/>
        <v>0</v>
      </c>
      <c r="U76" s="19">
        <f t="shared" si="40"/>
        <v>0</v>
      </c>
      <c r="V76" s="19">
        <f t="shared" si="40"/>
        <v>898400</v>
      </c>
      <c r="W76" s="19">
        <f t="shared" si="40"/>
        <v>898400</v>
      </c>
      <c r="X76" s="65"/>
    </row>
    <row r="77" spans="1:24" s="60" customFormat="1" ht="12" outlineLevel="6" x14ac:dyDescent="0.2">
      <c r="A77" s="17" t="s">
        <v>46</v>
      </c>
      <c r="B77" s="21" t="s">
        <v>58</v>
      </c>
      <c r="C77" s="18" t="s">
        <v>24</v>
      </c>
      <c r="D77" s="18" t="s">
        <v>45</v>
      </c>
      <c r="E77" s="18" t="s">
        <v>47</v>
      </c>
      <c r="F77" s="19">
        <f>'[1]3.разделы'!F542</f>
        <v>898400</v>
      </c>
      <c r="G77" s="19">
        <f>'[1]3.разделы'!G542</f>
        <v>898400</v>
      </c>
      <c r="H77" s="19">
        <f>'[1]3.разделы'!H542</f>
        <v>0</v>
      </c>
      <c r="I77" s="19">
        <f>'[1]3.разделы'!I542</f>
        <v>0</v>
      </c>
      <c r="J77" s="19">
        <f>'[1]3.разделы'!J542</f>
        <v>898400</v>
      </c>
      <c r="K77" s="19">
        <f>'[1]3.разделы'!K542</f>
        <v>898400</v>
      </c>
      <c r="L77" s="19">
        <f>'[1]3.разделы'!L542</f>
        <v>898400</v>
      </c>
      <c r="M77" s="19">
        <f>'[1]3.разделы'!M542</f>
        <v>898400</v>
      </c>
      <c r="N77" s="19">
        <f>'[1]3.разделы'!N542</f>
        <v>0</v>
      </c>
      <c r="O77" s="19">
        <f>'[1]3.разделы'!O542</f>
        <v>0</v>
      </c>
      <c r="P77" s="19">
        <f>'[1]3.разделы'!P542</f>
        <v>898400</v>
      </c>
      <c r="Q77" s="19">
        <f>'[1]3.разделы'!Q542</f>
        <v>898400</v>
      </c>
      <c r="R77" s="19">
        <f>'[1]3.разделы'!R542</f>
        <v>898400</v>
      </c>
      <c r="S77" s="19">
        <f>'[1]3.разделы'!S542</f>
        <v>898400</v>
      </c>
      <c r="T77" s="19">
        <f>'[1]3.разделы'!T542</f>
        <v>0</v>
      </c>
      <c r="U77" s="19">
        <f>'[1]3.разделы'!U542</f>
        <v>0</v>
      </c>
      <c r="V77" s="19">
        <f>'[1]3.разделы'!V542</f>
        <v>898400</v>
      </c>
      <c r="W77" s="19">
        <f>'[1]3.разделы'!W542</f>
        <v>898400</v>
      </c>
      <c r="X77" s="65"/>
    </row>
    <row r="78" spans="1:24" s="60" customFormat="1" ht="24" outlineLevel="2" x14ac:dyDescent="0.2">
      <c r="A78" s="17" t="s">
        <v>59</v>
      </c>
      <c r="B78" s="18" t="s">
        <v>60</v>
      </c>
      <c r="C78" s="18"/>
      <c r="D78" s="18"/>
      <c r="E78" s="18"/>
      <c r="F78" s="19">
        <f>F79+F83</f>
        <v>1979329</v>
      </c>
      <c r="G78" s="19">
        <f t="shared" ref="G78:K78" si="41">G79+G83</f>
        <v>0</v>
      </c>
      <c r="H78" s="19">
        <f t="shared" si="41"/>
        <v>0</v>
      </c>
      <c r="I78" s="19">
        <f t="shared" si="41"/>
        <v>0</v>
      </c>
      <c r="J78" s="19">
        <f t="shared" si="41"/>
        <v>1979329</v>
      </c>
      <c r="K78" s="19">
        <f t="shared" si="41"/>
        <v>0</v>
      </c>
      <c r="L78" s="19">
        <f>L79+L83</f>
        <v>1979329</v>
      </c>
      <c r="M78" s="19">
        <f t="shared" ref="M78:Q78" si="42">M79+M83</f>
        <v>0</v>
      </c>
      <c r="N78" s="19">
        <f t="shared" si="42"/>
        <v>0</v>
      </c>
      <c r="O78" s="19">
        <f t="shared" si="42"/>
        <v>0</v>
      </c>
      <c r="P78" s="19">
        <f t="shared" si="42"/>
        <v>1979329</v>
      </c>
      <c r="Q78" s="19">
        <f t="shared" si="42"/>
        <v>0</v>
      </c>
      <c r="R78" s="19">
        <f>R79+R83</f>
        <v>1979329</v>
      </c>
      <c r="S78" s="19">
        <f t="shared" ref="S78:W78" si="43">S79+S83</f>
        <v>0</v>
      </c>
      <c r="T78" s="19">
        <f t="shared" si="43"/>
        <v>0</v>
      </c>
      <c r="U78" s="19">
        <f t="shared" si="43"/>
        <v>0</v>
      </c>
      <c r="V78" s="19">
        <f t="shared" si="43"/>
        <v>1979329</v>
      </c>
      <c r="W78" s="19">
        <f t="shared" si="43"/>
        <v>0</v>
      </c>
      <c r="X78" s="65"/>
    </row>
    <row r="79" spans="1:24" s="60" customFormat="1" ht="24" outlineLevel="3" x14ac:dyDescent="0.2">
      <c r="A79" s="17" t="s">
        <v>61</v>
      </c>
      <c r="B79" s="18" t="s">
        <v>62</v>
      </c>
      <c r="C79" s="18"/>
      <c r="D79" s="18"/>
      <c r="E79" s="18"/>
      <c r="F79" s="19">
        <f>F80</f>
        <v>1443600</v>
      </c>
      <c r="G79" s="19">
        <f t="shared" ref="G79:K81" si="44">G80</f>
        <v>0</v>
      </c>
      <c r="H79" s="19">
        <f t="shared" si="44"/>
        <v>0</v>
      </c>
      <c r="I79" s="19">
        <f t="shared" si="44"/>
        <v>0</v>
      </c>
      <c r="J79" s="19">
        <f t="shared" si="44"/>
        <v>1443600</v>
      </c>
      <c r="K79" s="19">
        <f t="shared" si="44"/>
        <v>0</v>
      </c>
      <c r="L79" s="19">
        <f>L80</f>
        <v>1443600</v>
      </c>
      <c r="M79" s="19">
        <f t="shared" ref="M79:Q81" si="45">M80</f>
        <v>0</v>
      </c>
      <c r="N79" s="19">
        <f t="shared" si="45"/>
        <v>0</v>
      </c>
      <c r="O79" s="19">
        <f t="shared" si="45"/>
        <v>0</v>
      </c>
      <c r="P79" s="19">
        <f t="shared" si="45"/>
        <v>1443600</v>
      </c>
      <c r="Q79" s="19">
        <f t="shared" si="45"/>
        <v>0</v>
      </c>
      <c r="R79" s="19">
        <f>R80</f>
        <v>1443600</v>
      </c>
      <c r="S79" s="19">
        <f t="shared" ref="S79:W81" si="46">S80</f>
        <v>0</v>
      </c>
      <c r="T79" s="19">
        <f t="shared" si="46"/>
        <v>0</v>
      </c>
      <c r="U79" s="19">
        <f t="shared" si="46"/>
        <v>0</v>
      </c>
      <c r="V79" s="19">
        <f t="shared" si="46"/>
        <v>1443600</v>
      </c>
      <c r="W79" s="19">
        <f t="shared" si="46"/>
        <v>0</v>
      </c>
      <c r="X79" s="65"/>
    </row>
    <row r="80" spans="1:24" s="60" customFormat="1" ht="24" outlineLevel="4" x14ac:dyDescent="0.2">
      <c r="A80" s="17" t="s">
        <v>31</v>
      </c>
      <c r="B80" s="18" t="s">
        <v>62</v>
      </c>
      <c r="C80" s="18" t="s">
        <v>32</v>
      </c>
      <c r="D80" s="18"/>
      <c r="E80" s="18"/>
      <c r="F80" s="19">
        <f>F81</f>
        <v>1443600</v>
      </c>
      <c r="G80" s="19">
        <f t="shared" si="44"/>
        <v>0</v>
      </c>
      <c r="H80" s="19">
        <f t="shared" si="44"/>
        <v>0</v>
      </c>
      <c r="I80" s="19">
        <f t="shared" si="44"/>
        <v>0</v>
      </c>
      <c r="J80" s="19">
        <f t="shared" si="44"/>
        <v>1443600</v>
      </c>
      <c r="K80" s="19">
        <f t="shared" si="44"/>
        <v>0</v>
      </c>
      <c r="L80" s="19">
        <f>L81</f>
        <v>1443600</v>
      </c>
      <c r="M80" s="19">
        <f t="shared" si="45"/>
        <v>0</v>
      </c>
      <c r="N80" s="19">
        <f t="shared" si="45"/>
        <v>0</v>
      </c>
      <c r="O80" s="19">
        <f t="shared" si="45"/>
        <v>0</v>
      </c>
      <c r="P80" s="19">
        <f t="shared" si="45"/>
        <v>1443600</v>
      </c>
      <c r="Q80" s="19">
        <f t="shared" si="45"/>
        <v>0</v>
      </c>
      <c r="R80" s="19">
        <f>R81</f>
        <v>1443600</v>
      </c>
      <c r="S80" s="19">
        <f t="shared" si="46"/>
        <v>0</v>
      </c>
      <c r="T80" s="19">
        <f t="shared" si="46"/>
        <v>0</v>
      </c>
      <c r="U80" s="19">
        <f t="shared" si="46"/>
        <v>0</v>
      </c>
      <c r="V80" s="19">
        <f t="shared" si="46"/>
        <v>1443600</v>
      </c>
      <c r="W80" s="19">
        <f t="shared" si="46"/>
        <v>0</v>
      </c>
      <c r="X80" s="65"/>
    </row>
    <row r="81" spans="1:24" s="60" customFormat="1" ht="12" outlineLevel="5" x14ac:dyDescent="0.2">
      <c r="A81" s="17" t="s">
        <v>25</v>
      </c>
      <c r="B81" s="18" t="s">
        <v>62</v>
      </c>
      <c r="C81" s="18" t="s">
        <v>32</v>
      </c>
      <c r="D81" s="18" t="s">
        <v>26</v>
      </c>
      <c r="E81" s="18"/>
      <c r="F81" s="19">
        <f>F82</f>
        <v>1443600</v>
      </c>
      <c r="G81" s="19">
        <f t="shared" si="44"/>
        <v>0</v>
      </c>
      <c r="H81" s="19">
        <f t="shared" si="44"/>
        <v>0</v>
      </c>
      <c r="I81" s="19">
        <f t="shared" si="44"/>
        <v>0</v>
      </c>
      <c r="J81" s="19">
        <f t="shared" si="44"/>
        <v>1443600</v>
      </c>
      <c r="K81" s="19">
        <f t="shared" si="44"/>
        <v>0</v>
      </c>
      <c r="L81" s="19">
        <f>L82</f>
        <v>1443600</v>
      </c>
      <c r="M81" s="19">
        <f t="shared" si="45"/>
        <v>0</v>
      </c>
      <c r="N81" s="19">
        <f t="shared" si="45"/>
        <v>0</v>
      </c>
      <c r="O81" s="19">
        <f t="shared" si="45"/>
        <v>0</v>
      </c>
      <c r="P81" s="19">
        <f t="shared" si="45"/>
        <v>1443600</v>
      </c>
      <c r="Q81" s="19">
        <f t="shared" si="45"/>
        <v>0</v>
      </c>
      <c r="R81" s="19">
        <f>R82</f>
        <v>1443600</v>
      </c>
      <c r="S81" s="19">
        <f t="shared" si="46"/>
        <v>0</v>
      </c>
      <c r="T81" s="19">
        <f t="shared" si="46"/>
        <v>0</v>
      </c>
      <c r="U81" s="19">
        <f t="shared" si="46"/>
        <v>0</v>
      </c>
      <c r="V81" s="19">
        <f t="shared" si="46"/>
        <v>1443600</v>
      </c>
      <c r="W81" s="19">
        <f t="shared" si="46"/>
        <v>0</v>
      </c>
      <c r="X81" s="65"/>
    </row>
    <row r="82" spans="1:24" s="60" customFormat="1" ht="12" outlineLevel="6" x14ac:dyDescent="0.2">
      <c r="A82" s="17" t="s">
        <v>39</v>
      </c>
      <c r="B82" s="18" t="s">
        <v>62</v>
      </c>
      <c r="C82" s="18" t="s">
        <v>32</v>
      </c>
      <c r="D82" s="18" t="s">
        <v>26</v>
      </c>
      <c r="E82" s="18" t="s">
        <v>40</v>
      </c>
      <c r="F82" s="19">
        <f>'[1]3.разделы'!F109</f>
        <v>1443600</v>
      </c>
      <c r="G82" s="19">
        <f>'[1]3.разделы'!G109</f>
        <v>0</v>
      </c>
      <c r="H82" s="19">
        <f>'[1]3.разделы'!H109</f>
        <v>0</v>
      </c>
      <c r="I82" s="19">
        <f>'[1]3.разделы'!I109</f>
        <v>0</v>
      </c>
      <c r="J82" s="19">
        <f>'[1]3.разделы'!J109</f>
        <v>1443600</v>
      </c>
      <c r="K82" s="19">
        <f>'[1]3.разделы'!K109</f>
        <v>0</v>
      </c>
      <c r="L82" s="19">
        <f>'[1]3.разделы'!L109</f>
        <v>1443600</v>
      </c>
      <c r="M82" s="19">
        <f>'[1]3.разделы'!M109</f>
        <v>0</v>
      </c>
      <c r="N82" s="19">
        <f>'[1]3.разделы'!N109</f>
        <v>0</v>
      </c>
      <c r="O82" s="19">
        <f>'[1]3.разделы'!O109</f>
        <v>0</v>
      </c>
      <c r="P82" s="19">
        <f>'[1]3.разделы'!P109</f>
        <v>1443600</v>
      </c>
      <c r="Q82" s="19">
        <f>'[1]3.разделы'!Q109</f>
        <v>0</v>
      </c>
      <c r="R82" s="19">
        <f>'[1]3.разделы'!R109</f>
        <v>1443600</v>
      </c>
      <c r="S82" s="19">
        <f>'[1]3.разделы'!S109</f>
        <v>0</v>
      </c>
      <c r="T82" s="19">
        <f>'[1]3.разделы'!T109</f>
        <v>0</v>
      </c>
      <c r="U82" s="19">
        <f>'[1]3.разделы'!U109</f>
        <v>0</v>
      </c>
      <c r="V82" s="19">
        <f>'[1]3.разделы'!V109</f>
        <v>1443600</v>
      </c>
      <c r="W82" s="19">
        <f>'[1]3.разделы'!W109</f>
        <v>0</v>
      </c>
      <c r="X82" s="65"/>
    </row>
    <row r="83" spans="1:24" s="60" customFormat="1" ht="24" outlineLevel="3" x14ac:dyDescent="0.2">
      <c r="A83" s="17" t="s">
        <v>63</v>
      </c>
      <c r="B83" s="18" t="s">
        <v>64</v>
      </c>
      <c r="C83" s="18"/>
      <c r="D83" s="18"/>
      <c r="E83" s="18"/>
      <c r="F83" s="19">
        <f>F84</f>
        <v>535729</v>
      </c>
      <c r="G83" s="19">
        <f t="shared" ref="G83:K85" si="47">G84</f>
        <v>0</v>
      </c>
      <c r="H83" s="19">
        <f t="shared" si="47"/>
        <v>0</v>
      </c>
      <c r="I83" s="19">
        <f t="shared" si="47"/>
        <v>0</v>
      </c>
      <c r="J83" s="19">
        <f t="shared" si="47"/>
        <v>535729</v>
      </c>
      <c r="K83" s="19">
        <f t="shared" si="47"/>
        <v>0</v>
      </c>
      <c r="L83" s="19">
        <f>L84</f>
        <v>535729</v>
      </c>
      <c r="M83" s="19">
        <f t="shared" ref="M83:Q85" si="48">M84</f>
        <v>0</v>
      </c>
      <c r="N83" s="19">
        <f t="shared" si="48"/>
        <v>0</v>
      </c>
      <c r="O83" s="19">
        <f t="shared" si="48"/>
        <v>0</v>
      </c>
      <c r="P83" s="19">
        <f t="shared" si="48"/>
        <v>535729</v>
      </c>
      <c r="Q83" s="19">
        <f t="shared" si="48"/>
        <v>0</v>
      </c>
      <c r="R83" s="19">
        <f>R84</f>
        <v>535729</v>
      </c>
      <c r="S83" s="19">
        <f t="shared" ref="S83:W85" si="49">S84</f>
        <v>0</v>
      </c>
      <c r="T83" s="19">
        <f t="shared" si="49"/>
        <v>0</v>
      </c>
      <c r="U83" s="19">
        <f t="shared" si="49"/>
        <v>0</v>
      </c>
      <c r="V83" s="19">
        <f t="shared" si="49"/>
        <v>535729</v>
      </c>
      <c r="W83" s="19">
        <f t="shared" si="49"/>
        <v>0</v>
      </c>
      <c r="X83" s="65"/>
    </row>
    <row r="84" spans="1:24" s="60" customFormat="1" ht="12" outlineLevel="4" x14ac:dyDescent="0.2">
      <c r="A84" s="17" t="s">
        <v>65</v>
      </c>
      <c r="B84" s="18" t="s">
        <v>64</v>
      </c>
      <c r="C84" s="18" t="s">
        <v>66</v>
      </c>
      <c r="D84" s="18"/>
      <c r="E84" s="18"/>
      <c r="F84" s="19">
        <f>F85</f>
        <v>535729</v>
      </c>
      <c r="G84" s="19">
        <f t="shared" si="47"/>
        <v>0</v>
      </c>
      <c r="H84" s="19">
        <f t="shared" si="47"/>
        <v>0</v>
      </c>
      <c r="I84" s="19">
        <f t="shared" si="47"/>
        <v>0</v>
      </c>
      <c r="J84" s="19">
        <f t="shared" si="47"/>
        <v>535729</v>
      </c>
      <c r="K84" s="19">
        <f t="shared" si="47"/>
        <v>0</v>
      </c>
      <c r="L84" s="19">
        <f>L85</f>
        <v>535729</v>
      </c>
      <c r="M84" s="19">
        <f t="shared" si="48"/>
        <v>0</v>
      </c>
      <c r="N84" s="19">
        <f t="shared" si="48"/>
        <v>0</v>
      </c>
      <c r="O84" s="19">
        <f t="shared" si="48"/>
        <v>0</v>
      </c>
      <c r="P84" s="19">
        <f t="shared" si="48"/>
        <v>535729</v>
      </c>
      <c r="Q84" s="19">
        <f t="shared" si="48"/>
        <v>0</v>
      </c>
      <c r="R84" s="19">
        <f>R85</f>
        <v>535729</v>
      </c>
      <c r="S84" s="19">
        <f t="shared" si="49"/>
        <v>0</v>
      </c>
      <c r="T84" s="19">
        <f t="shared" si="49"/>
        <v>0</v>
      </c>
      <c r="U84" s="19">
        <f t="shared" si="49"/>
        <v>0</v>
      </c>
      <c r="V84" s="19">
        <f t="shared" si="49"/>
        <v>535729</v>
      </c>
      <c r="W84" s="19">
        <f t="shared" si="49"/>
        <v>0</v>
      </c>
      <c r="X84" s="65"/>
    </row>
    <row r="85" spans="1:24" s="60" customFormat="1" ht="12" outlineLevel="5" x14ac:dyDescent="0.2">
      <c r="A85" s="17" t="s">
        <v>25</v>
      </c>
      <c r="B85" s="18" t="s">
        <v>64</v>
      </c>
      <c r="C85" s="18" t="s">
        <v>66</v>
      </c>
      <c r="D85" s="18" t="s">
        <v>26</v>
      </c>
      <c r="E85" s="18"/>
      <c r="F85" s="19">
        <f>F86</f>
        <v>535729</v>
      </c>
      <c r="G85" s="19">
        <f t="shared" si="47"/>
        <v>0</v>
      </c>
      <c r="H85" s="19">
        <f t="shared" si="47"/>
        <v>0</v>
      </c>
      <c r="I85" s="19">
        <f t="shared" si="47"/>
        <v>0</v>
      </c>
      <c r="J85" s="19">
        <f t="shared" si="47"/>
        <v>535729</v>
      </c>
      <c r="K85" s="19">
        <f t="shared" si="47"/>
        <v>0</v>
      </c>
      <c r="L85" s="19">
        <f>L86</f>
        <v>535729</v>
      </c>
      <c r="M85" s="19">
        <f t="shared" si="48"/>
        <v>0</v>
      </c>
      <c r="N85" s="19">
        <f t="shared" si="48"/>
        <v>0</v>
      </c>
      <c r="O85" s="19">
        <f t="shared" si="48"/>
        <v>0</v>
      </c>
      <c r="P85" s="19">
        <f t="shared" si="48"/>
        <v>535729</v>
      </c>
      <c r="Q85" s="19">
        <f t="shared" si="48"/>
        <v>0</v>
      </c>
      <c r="R85" s="19">
        <f>R86</f>
        <v>535729</v>
      </c>
      <c r="S85" s="19">
        <f t="shared" si="49"/>
        <v>0</v>
      </c>
      <c r="T85" s="19">
        <f t="shared" si="49"/>
        <v>0</v>
      </c>
      <c r="U85" s="19">
        <f t="shared" si="49"/>
        <v>0</v>
      </c>
      <c r="V85" s="19">
        <f t="shared" si="49"/>
        <v>535729</v>
      </c>
      <c r="W85" s="19">
        <f t="shared" si="49"/>
        <v>0</v>
      </c>
      <c r="X85" s="65"/>
    </row>
    <row r="86" spans="1:24" s="60" customFormat="1" ht="12" outlineLevel="6" x14ac:dyDescent="0.2">
      <c r="A86" s="17" t="s">
        <v>39</v>
      </c>
      <c r="B86" s="18" t="s">
        <v>64</v>
      </c>
      <c r="C86" s="18" t="s">
        <v>66</v>
      </c>
      <c r="D86" s="18" t="s">
        <v>26</v>
      </c>
      <c r="E86" s="18" t="s">
        <v>40</v>
      </c>
      <c r="F86" s="19">
        <f>'[1]3.разделы'!F111</f>
        <v>535729</v>
      </c>
      <c r="G86" s="19">
        <f>'[1]3.разделы'!G111</f>
        <v>0</v>
      </c>
      <c r="H86" s="19">
        <f>'[1]3.разделы'!H111</f>
        <v>0</v>
      </c>
      <c r="I86" s="19">
        <f>'[1]3.разделы'!I111</f>
        <v>0</v>
      </c>
      <c r="J86" s="19">
        <f>'[1]3.разделы'!J111</f>
        <v>535729</v>
      </c>
      <c r="K86" s="19">
        <f>'[1]3.разделы'!K111</f>
        <v>0</v>
      </c>
      <c r="L86" s="19">
        <f>'[1]3.разделы'!L111</f>
        <v>535729</v>
      </c>
      <c r="M86" s="19">
        <f>'[1]3.разделы'!M111</f>
        <v>0</v>
      </c>
      <c r="N86" s="19">
        <f>'[1]3.разделы'!N111</f>
        <v>0</v>
      </c>
      <c r="O86" s="19">
        <f>'[1]3.разделы'!O111</f>
        <v>0</v>
      </c>
      <c r="P86" s="19">
        <f>'[1]3.разделы'!P111</f>
        <v>535729</v>
      </c>
      <c r="Q86" s="19">
        <f>'[1]3.разделы'!Q111</f>
        <v>0</v>
      </c>
      <c r="R86" s="19">
        <f>'[1]3.разделы'!R111</f>
        <v>535729</v>
      </c>
      <c r="S86" s="19">
        <f>'[1]3.разделы'!S111</f>
        <v>0</v>
      </c>
      <c r="T86" s="19">
        <f>'[1]3.разделы'!T111</f>
        <v>0</v>
      </c>
      <c r="U86" s="19">
        <f>'[1]3.разделы'!U111</f>
        <v>0</v>
      </c>
      <c r="V86" s="19">
        <f>'[1]3.разделы'!V111</f>
        <v>535729</v>
      </c>
      <c r="W86" s="19">
        <f>'[1]3.разделы'!W111</f>
        <v>0</v>
      </c>
      <c r="X86" s="65"/>
    </row>
    <row r="87" spans="1:24" s="60" customFormat="1" ht="12" outlineLevel="2" x14ac:dyDescent="0.2">
      <c r="A87" s="17" t="s">
        <v>67</v>
      </c>
      <c r="B87" s="18" t="s">
        <v>68</v>
      </c>
      <c r="C87" s="18"/>
      <c r="D87" s="18"/>
      <c r="E87" s="18"/>
      <c r="F87" s="19">
        <f>F88+F92+F96</f>
        <v>19773647.840000004</v>
      </c>
      <c r="G87" s="19">
        <f t="shared" ref="G87:K87" si="50">G88+G92+G96</f>
        <v>0</v>
      </c>
      <c r="H87" s="19">
        <f t="shared" si="50"/>
        <v>0</v>
      </c>
      <c r="I87" s="19">
        <f t="shared" si="50"/>
        <v>0</v>
      </c>
      <c r="J87" s="19">
        <f t="shared" si="50"/>
        <v>19773647.840000004</v>
      </c>
      <c r="K87" s="19">
        <f t="shared" si="50"/>
        <v>0</v>
      </c>
      <c r="L87" s="19">
        <f>L88+L92+L96</f>
        <v>18932145.670000002</v>
      </c>
      <c r="M87" s="19">
        <f t="shared" ref="M87:Q87" si="51">M88+M92+M96</f>
        <v>0</v>
      </c>
      <c r="N87" s="19">
        <f t="shared" si="51"/>
        <v>0</v>
      </c>
      <c r="O87" s="19">
        <f t="shared" si="51"/>
        <v>0</v>
      </c>
      <c r="P87" s="19">
        <f t="shared" si="51"/>
        <v>18932145.670000002</v>
      </c>
      <c r="Q87" s="19">
        <f t="shared" si="51"/>
        <v>0</v>
      </c>
      <c r="R87" s="19">
        <f>R88+R92+R96</f>
        <v>18932145.670000002</v>
      </c>
      <c r="S87" s="19">
        <f t="shared" ref="S87:W87" si="52">S88+S92+S96</f>
        <v>0</v>
      </c>
      <c r="T87" s="19">
        <f t="shared" si="52"/>
        <v>0</v>
      </c>
      <c r="U87" s="19">
        <f t="shared" si="52"/>
        <v>0</v>
      </c>
      <c r="V87" s="19">
        <f t="shared" si="52"/>
        <v>18932145.670000002</v>
      </c>
      <c r="W87" s="19">
        <f t="shared" si="52"/>
        <v>0</v>
      </c>
      <c r="X87" s="65"/>
    </row>
    <row r="88" spans="1:24" s="60" customFormat="1" ht="48" outlineLevel="3" x14ac:dyDescent="0.2">
      <c r="A88" s="17" t="s">
        <v>55</v>
      </c>
      <c r="B88" s="18" t="s">
        <v>69</v>
      </c>
      <c r="C88" s="18"/>
      <c r="D88" s="18"/>
      <c r="E88" s="18"/>
      <c r="F88" s="19">
        <f>F89</f>
        <v>310000</v>
      </c>
      <c r="G88" s="19">
        <f t="shared" ref="G88:K90" si="53">G89</f>
        <v>0</v>
      </c>
      <c r="H88" s="19">
        <f t="shared" si="53"/>
        <v>0</v>
      </c>
      <c r="I88" s="19">
        <f t="shared" si="53"/>
        <v>0</v>
      </c>
      <c r="J88" s="19">
        <f t="shared" si="53"/>
        <v>310000</v>
      </c>
      <c r="K88" s="19">
        <f t="shared" si="53"/>
        <v>0</v>
      </c>
      <c r="L88" s="19">
        <f>L89</f>
        <v>0</v>
      </c>
      <c r="M88" s="19">
        <f t="shared" ref="M88:Q90" si="54">M89</f>
        <v>0</v>
      </c>
      <c r="N88" s="19">
        <f t="shared" si="54"/>
        <v>0</v>
      </c>
      <c r="O88" s="19">
        <f t="shared" si="54"/>
        <v>0</v>
      </c>
      <c r="P88" s="19">
        <f t="shared" si="54"/>
        <v>0</v>
      </c>
      <c r="Q88" s="19">
        <f t="shared" si="54"/>
        <v>0</v>
      </c>
      <c r="R88" s="19">
        <f>R89</f>
        <v>0</v>
      </c>
      <c r="S88" s="19">
        <f t="shared" ref="S88:W90" si="55">S89</f>
        <v>0</v>
      </c>
      <c r="T88" s="19">
        <f t="shared" si="55"/>
        <v>0</v>
      </c>
      <c r="U88" s="19">
        <f t="shared" si="55"/>
        <v>0</v>
      </c>
      <c r="V88" s="19">
        <f t="shared" si="55"/>
        <v>0</v>
      </c>
      <c r="W88" s="19">
        <f t="shared" si="55"/>
        <v>0</v>
      </c>
      <c r="X88" s="65"/>
    </row>
    <row r="89" spans="1:24" s="60" customFormat="1" ht="36" outlineLevel="4" x14ac:dyDescent="0.2">
      <c r="A89" s="17" t="s">
        <v>70</v>
      </c>
      <c r="B89" s="18" t="s">
        <v>69</v>
      </c>
      <c r="C89" s="18" t="s">
        <v>71</v>
      </c>
      <c r="D89" s="18"/>
      <c r="E89" s="18"/>
      <c r="F89" s="19">
        <f>F90</f>
        <v>310000</v>
      </c>
      <c r="G89" s="19">
        <f t="shared" si="53"/>
        <v>0</v>
      </c>
      <c r="H89" s="19">
        <f t="shared" si="53"/>
        <v>0</v>
      </c>
      <c r="I89" s="19">
        <f t="shared" si="53"/>
        <v>0</v>
      </c>
      <c r="J89" s="19">
        <f t="shared" si="53"/>
        <v>310000</v>
      </c>
      <c r="K89" s="19">
        <f t="shared" si="53"/>
        <v>0</v>
      </c>
      <c r="L89" s="19">
        <f>L90</f>
        <v>0</v>
      </c>
      <c r="M89" s="19">
        <f t="shared" si="54"/>
        <v>0</v>
      </c>
      <c r="N89" s="19">
        <f t="shared" si="54"/>
        <v>0</v>
      </c>
      <c r="O89" s="19">
        <f t="shared" si="54"/>
        <v>0</v>
      </c>
      <c r="P89" s="19">
        <f t="shared" si="54"/>
        <v>0</v>
      </c>
      <c r="Q89" s="19">
        <f t="shared" si="54"/>
        <v>0</v>
      </c>
      <c r="R89" s="19">
        <f>R90</f>
        <v>0</v>
      </c>
      <c r="S89" s="19">
        <f t="shared" si="55"/>
        <v>0</v>
      </c>
      <c r="T89" s="19">
        <f t="shared" si="55"/>
        <v>0</v>
      </c>
      <c r="U89" s="19">
        <f t="shared" si="55"/>
        <v>0</v>
      </c>
      <c r="V89" s="19">
        <f t="shared" si="55"/>
        <v>0</v>
      </c>
      <c r="W89" s="19">
        <f t="shared" si="55"/>
        <v>0</v>
      </c>
      <c r="X89" s="65"/>
    </row>
    <row r="90" spans="1:24" s="60" customFormat="1" ht="12" outlineLevel="5" x14ac:dyDescent="0.2">
      <c r="A90" s="17" t="s">
        <v>72</v>
      </c>
      <c r="B90" s="18" t="s">
        <v>69</v>
      </c>
      <c r="C90" s="18" t="s">
        <v>71</v>
      </c>
      <c r="D90" s="18" t="s">
        <v>73</v>
      </c>
      <c r="E90" s="18"/>
      <c r="F90" s="19">
        <f>F91</f>
        <v>310000</v>
      </c>
      <c r="G90" s="19">
        <f t="shared" si="53"/>
        <v>0</v>
      </c>
      <c r="H90" s="19">
        <f t="shared" si="53"/>
        <v>0</v>
      </c>
      <c r="I90" s="19">
        <f t="shared" si="53"/>
        <v>0</v>
      </c>
      <c r="J90" s="19">
        <f t="shared" si="53"/>
        <v>310000</v>
      </c>
      <c r="K90" s="19">
        <f t="shared" si="53"/>
        <v>0</v>
      </c>
      <c r="L90" s="19">
        <f>L91</f>
        <v>0</v>
      </c>
      <c r="M90" s="19">
        <f t="shared" si="54"/>
        <v>0</v>
      </c>
      <c r="N90" s="19">
        <f t="shared" si="54"/>
        <v>0</v>
      </c>
      <c r="O90" s="19">
        <f t="shared" si="54"/>
        <v>0</v>
      </c>
      <c r="P90" s="19">
        <f t="shared" si="54"/>
        <v>0</v>
      </c>
      <c r="Q90" s="19">
        <f t="shared" si="54"/>
        <v>0</v>
      </c>
      <c r="R90" s="19">
        <f>R91</f>
        <v>0</v>
      </c>
      <c r="S90" s="19">
        <f t="shared" si="55"/>
        <v>0</v>
      </c>
      <c r="T90" s="19">
        <f t="shared" si="55"/>
        <v>0</v>
      </c>
      <c r="U90" s="19">
        <f t="shared" si="55"/>
        <v>0</v>
      </c>
      <c r="V90" s="19">
        <f t="shared" si="55"/>
        <v>0</v>
      </c>
      <c r="W90" s="19">
        <f t="shared" si="55"/>
        <v>0</v>
      </c>
      <c r="X90" s="65"/>
    </row>
    <row r="91" spans="1:24" s="60" customFormat="1" ht="12" outlineLevel="6" x14ac:dyDescent="0.2">
      <c r="A91" s="17" t="s">
        <v>74</v>
      </c>
      <c r="B91" s="18" t="s">
        <v>69</v>
      </c>
      <c r="C91" s="18" t="s">
        <v>71</v>
      </c>
      <c r="D91" s="18" t="s">
        <v>73</v>
      </c>
      <c r="E91" s="18" t="s">
        <v>28</v>
      </c>
      <c r="F91" s="19">
        <f>'[1]3.разделы'!F749</f>
        <v>310000</v>
      </c>
      <c r="G91" s="19">
        <f>'[1]3.разделы'!G749</f>
        <v>0</v>
      </c>
      <c r="H91" s="19">
        <f>'[1]3.разделы'!H749</f>
        <v>0</v>
      </c>
      <c r="I91" s="19">
        <f>'[1]3.разделы'!I749</f>
        <v>0</v>
      </c>
      <c r="J91" s="19">
        <f>'[1]3.разделы'!J749</f>
        <v>310000</v>
      </c>
      <c r="K91" s="19">
        <f>'[1]3.разделы'!K749</f>
        <v>0</v>
      </c>
      <c r="L91" s="19">
        <f>'[1]3.разделы'!L749</f>
        <v>0</v>
      </c>
      <c r="M91" s="19">
        <f>'[1]3.разделы'!M749</f>
        <v>0</v>
      </c>
      <c r="N91" s="19">
        <f>'[1]3.разделы'!N749</f>
        <v>0</v>
      </c>
      <c r="O91" s="19">
        <f>'[1]3.разделы'!O749</f>
        <v>0</v>
      </c>
      <c r="P91" s="19">
        <f>'[1]3.разделы'!P749</f>
        <v>0</v>
      </c>
      <c r="Q91" s="19">
        <f>'[1]3.разделы'!Q749</f>
        <v>0</v>
      </c>
      <c r="R91" s="19">
        <f>'[1]3.разделы'!R749</f>
        <v>0</v>
      </c>
      <c r="S91" s="19">
        <f>'[1]3.разделы'!S749</f>
        <v>0</v>
      </c>
      <c r="T91" s="19">
        <f>'[1]3.разделы'!T749</f>
        <v>0</v>
      </c>
      <c r="U91" s="19">
        <f>'[1]3.разделы'!U749</f>
        <v>0</v>
      </c>
      <c r="V91" s="19">
        <f>'[1]3.разделы'!V749</f>
        <v>0</v>
      </c>
      <c r="W91" s="19">
        <f>'[1]3.разделы'!W749</f>
        <v>0</v>
      </c>
      <c r="X91" s="65"/>
    </row>
    <row r="92" spans="1:24" s="60" customFormat="1" ht="48" outlineLevel="3" x14ac:dyDescent="0.2">
      <c r="A92" s="17" t="s">
        <v>75</v>
      </c>
      <c r="B92" s="18" t="s">
        <v>76</v>
      </c>
      <c r="C92" s="18"/>
      <c r="D92" s="18"/>
      <c r="E92" s="18"/>
      <c r="F92" s="19">
        <f>F93</f>
        <v>19080247.840000004</v>
      </c>
      <c r="G92" s="19">
        <f t="shared" ref="G92:K94" si="56">G93</f>
        <v>0</v>
      </c>
      <c r="H92" s="19">
        <f t="shared" si="56"/>
        <v>0</v>
      </c>
      <c r="I92" s="19">
        <f t="shared" si="56"/>
        <v>0</v>
      </c>
      <c r="J92" s="19">
        <f t="shared" si="56"/>
        <v>19080247.840000004</v>
      </c>
      <c r="K92" s="19">
        <f t="shared" si="56"/>
        <v>0</v>
      </c>
      <c r="L92" s="19">
        <f>L93</f>
        <v>18548745.670000002</v>
      </c>
      <c r="M92" s="19">
        <f t="shared" ref="M92:Q94" si="57">M93</f>
        <v>0</v>
      </c>
      <c r="N92" s="19">
        <f t="shared" si="57"/>
        <v>0</v>
      </c>
      <c r="O92" s="19">
        <f t="shared" si="57"/>
        <v>0</v>
      </c>
      <c r="P92" s="19">
        <f t="shared" si="57"/>
        <v>18548745.670000002</v>
      </c>
      <c r="Q92" s="19">
        <f t="shared" si="57"/>
        <v>0</v>
      </c>
      <c r="R92" s="19">
        <f>R93</f>
        <v>18548745.670000002</v>
      </c>
      <c r="S92" s="19">
        <f t="shared" ref="S92:W94" si="58">S93</f>
        <v>0</v>
      </c>
      <c r="T92" s="19">
        <f t="shared" si="58"/>
        <v>0</v>
      </c>
      <c r="U92" s="19">
        <f t="shared" si="58"/>
        <v>0</v>
      </c>
      <c r="V92" s="19">
        <f t="shared" si="58"/>
        <v>18548745.670000002</v>
      </c>
      <c r="W92" s="19">
        <f t="shared" si="58"/>
        <v>0</v>
      </c>
      <c r="X92" s="65"/>
    </row>
    <row r="93" spans="1:24" s="60" customFormat="1" ht="36" outlineLevel="4" x14ac:dyDescent="0.2">
      <c r="A93" s="17" t="s">
        <v>70</v>
      </c>
      <c r="B93" s="18" t="s">
        <v>76</v>
      </c>
      <c r="C93" s="18" t="s">
        <v>71</v>
      </c>
      <c r="D93" s="18"/>
      <c r="E93" s="18"/>
      <c r="F93" s="19">
        <f>F94</f>
        <v>19080247.840000004</v>
      </c>
      <c r="G93" s="19">
        <f t="shared" si="56"/>
        <v>0</v>
      </c>
      <c r="H93" s="19">
        <f t="shared" si="56"/>
        <v>0</v>
      </c>
      <c r="I93" s="19">
        <f t="shared" si="56"/>
        <v>0</v>
      </c>
      <c r="J93" s="19">
        <f t="shared" si="56"/>
        <v>19080247.840000004</v>
      </c>
      <c r="K93" s="19">
        <f t="shared" si="56"/>
        <v>0</v>
      </c>
      <c r="L93" s="19">
        <f>L94</f>
        <v>18548745.670000002</v>
      </c>
      <c r="M93" s="19">
        <f t="shared" si="57"/>
        <v>0</v>
      </c>
      <c r="N93" s="19">
        <f t="shared" si="57"/>
        <v>0</v>
      </c>
      <c r="O93" s="19">
        <f t="shared" si="57"/>
        <v>0</v>
      </c>
      <c r="P93" s="19">
        <f t="shared" si="57"/>
        <v>18548745.670000002</v>
      </c>
      <c r="Q93" s="19">
        <f t="shared" si="57"/>
        <v>0</v>
      </c>
      <c r="R93" s="19">
        <f>R94</f>
        <v>18548745.670000002</v>
      </c>
      <c r="S93" s="19">
        <f t="shared" si="58"/>
        <v>0</v>
      </c>
      <c r="T93" s="19">
        <f t="shared" si="58"/>
        <v>0</v>
      </c>
      <c r="U93" s="19">
        <f t="shared" si="58"/>
        <v>0</v>
      </c>
      <c r="V93" s="19">
        <f t="shared" si="58"/>
        <v>18548745.670000002</v>
      </c>
      <c r="W93" s="19">
        <f t="shared" si="58"/>
        <v>0</v>
      </c>
      <c r="X93" s="65"/>
    </row>
    <row r="94" spans="1:24" s="60" customFormat="1" ht="12" outlineLevel="5" x14ac:dyDescent="0.2">
      <c r="A94" s="17" t="s">
        <v>72</v>
      </c>
      <c r="B94" s="18" t="s">
        <v>76</v>
      </c>
      <c r="C94" s="18" t="s">
        <v>71</v>
      </c>
      <c r="D94" s="18" t="s">
        <v>73</v>
      </c>
      <c r="E94" s="18"/>
      <c r="F94" s="19">
        <f>F95</f>
        <v>19080247.840000004</v>
      </c>
      <c r="G94" s="19">
        <f t="shared" si="56"/>
        <v>0</v>
      </c>
      <c r="H94" s="19">
        <f t="shared" si="56"/>
        <v>0</v>
      </c>
      <c r="I94" s="19">
        <f t="shared" si="56"/>
        <v>0</v>
      </c>
      <c r="J94" s="19">
        <f t="shared" si="56"/>
        <v>19080247.840000004</v>
      </c>
      <c r="K94" s="19">
        <f t="shared" si="56"/>
        <v>0</v>
      </c>
      <c r="L94" s="19">
        <f>L95</f>
        <v>18548745.670000002</v>
      </c>
      <c r="M94" s="19">
        <f t="shared" si="57"/>
        <v>0</v>
      </c>
      <c r="N94" s="19">
        <f t="shared" si="57"/>
        <v>0</v>
      </c>
      <c r="O94" s="19">
        <f t="shared" si="57"/>
        <v>0</v>
      </c>
      <c r="P94" s="19">
        <f t="shared" si="57"/>
        <v>18548745.670000002</v>
      </c>
      <c r="Q94" s="19">
        <f t="shared" si="57"/>
        <v>0</v>
      </c>
      <c r="R94" s="19">
        <f>R95</f>
        <v>18548745.670000002</v>
      </c>
      <c r="S94" s="19">
        <f t="shared" si="58"/>
        <v>0</v>
      </c>
      <c r="T94" s="19">
        <f t="shared" si="58"/>
        <v>0</v>
      </c>
      <c r="U94" s="19">
        <f t="shared" si="58"/>
        <v>0</v>
      </c>
      <c r="V94" s="19">
        <f t="shared" si="58"/>
        <v>18548745.670000002</v>
      </c>
      <c r="W94" s="19">
        <f t="shared" si="58"/>
        <v>0</v>
      </c>
      <c r="X94" s="65"/>
    </row>
    <row r="95" spans="1:24" s="60" customFormat="1" ht="12" outlineLevel="6" x14ac:dyDescent="0.2">
      <c r="A95" s="17" t="s">
        <v>74</v>
      </c>
      <c r="B95" s="18" t="s">
        <v>76</v>
      </c>
      <c r="C95" s="18" t="s">
        <v>71</v>
      </c>
      <c r="D95" s="18" t="s">
        <v>73</v>
      </c>
      <c r="E95" s="18" t="s">
        <v>28</v>
      </c>
      <c r="F95" s="19">
        <f>'[1]3.разделы'!F751</f>
        <v>19080247.840000004</v>
      </c>
      <c r="G95" s="19">
        <f>'[1]3.разделы'!G751</f>
        <v>0</v>
      </c>
      <c r="H95" s="19">
        <f>'[1]3.разделы'!H751</f>
        <v>0</v>
      </c>
      <c r="I95" s="19">
        <f>'[1]3.разделы'!I751</f>
        <v>0</v>
      </c>
      <c r="J95" s="19">
        <f>'[1]3.разделы'!J751</f>
        <v>19080247.840000004</v>
      </c>
      <c r="K95" s="19">
        <f>'[1]3.разделы'!K751</f>
        <v>0</v>
      </c>
      <c r="L95" s="19">
        <f>'[1]3.разделы'!L751</f>
        <v>18548745.670000002</v>
      </c>
      <c r="M95" s="19">
        <f>'[1]3.разделы'!M751</f>
        <v>0</v>
      </c>
      <c r="N95" s="19">
        <f>'[1]3.разделы'!N751</f>
        <v>0</v>
      </c>
      <c r="O95" s="19">
        <f>'[1]3.разделы'!O751</f>
        <v>0</v>
      </c>
      <c r="P95" s="19">
        <f>'[1]3.разделы'!P751</f>
        <v>18548745.670000002</v>
      </c>
      <c r="Q95" s="19">
        <f>'[1]3.разделы'!Q751</f>
        <v>0</v>
      </c>
      <c r="R95" s="19">
        <f>'[1]3.разделы'!R751</f>
        <v>18548745.670000002</v>
      </c>
      <c r="S95" s="19">
        <f>'[1]3.разделы'!S751</f>
        <v>0</v>
      </c>
      <c r="T95" s="19">
        <f>'[1]3.разделы'!T751</f>
        <v>0</v>
      </c>
      <c r="U95" s="19">
        <f>'[1]3.разделы'!U751</f>
        <v>0</v>
      </c>
      <c r="V95" s="19">
        <f>'[1]3.разделы'!V751</f>
        <v>18548745.670000002</v>
      </c>
      <c r="W95" s="19">
        <f>'[1]3.разделы'!W751</f>
        <v>0</v>
      </c>
      <c r="X95" s="65"/>
    </row>
    <row r="96" spans="1:24" s="60" customFormat="1" ht="12" outlineLevel="3" x14ac:dyDescent="0.2">
      <c r="A96" s="17" t="s">
        <v>77</v>
      </c>
      <c r="B96" s="18" t="s">
        <v>78</v>
      </c>
      <c r="C96" s="18"/>
      <c r="D96" s="18"/>
      <c r="E96" s="18"/>
      <c r="F96" s="19">
        <f>F97</f>
        <v>383400</v>
      </c>
      <c r="G96" s="19">
        <f t="shared" ref="G96:K98" si="59">G97</f>
        <v>0</v>
      </c>
      <c r="H96" s="19">
        <f t="shared" si="59"/>
        <v>0</v>
      </c>
      <c r="I96" s="19">
        <f t="shared" si="59"/>
        <v>0</v>
      </c>
      <c r="J96" s="19">
        <f t="shared" si="59"/>
        <v>383400</v>
      </c>
      <c r="K96" s="19">
        <f t="shared" si="59"/>
        <v>0</v>
      </c>
      <c r="L96" s="19">
        <f>L97</f>
        <v>383400</v>
      </c>
      <c r="M96" s="19">
        <f t="shared" ref="M96:Q98" si="60">M97</f>
        <v>0</v>
      </c>
      <c r="N96" s="19">
        <f t="shared" si="60"/>
        <v>0</v>
      </c>
      <c r="O96" s="19">
        <f t="shared" si="60"/>
        <v>0</v>
      </c>
      <c r="P96" s="19">
        <f t="shared" si="60"/>
        <v>383400</v>
      </c>
      <c r="Q96" s="19">
        <f t="shared" si="60"/>
        <v>0</v>
      </c>
      <c r="R96" s="19">
        <f>R97</f>
        <v>383400</v>
      </c>
      <c r="S96" s="19">
        <f t="shared" ref="S96:W98" si="61">S97</f>
        <v>0</v>
      </c>
      <c r="T96" s="19">
        <f t="shared" si="61"/>
        <v>0</v>
      </c>
      <c r="U96" s="19">
        <f t="shared" si="61"/>
        <v>0</v>
      </c>
      <c r="V96" s="19">
        <f t="shared" si="61"/>
        <v>383400</v>
      </c>
      <c r="W96" s="19">
        <f t="shared" si="61"/>
        <v>0</v>
      </c>
      <c r="X96" s="65"/>
    </row>
    <row r="97" spans="1:24" s="60" customFormat="1" ht="24" outlineLevel="4" x14ac:dyDescent="0.2">
      <c r="A97" s="17" t="s">
        <v>31</v>
      </c>
      <c r="B97" s="18" t="s">
        <v>78</v>
      </c>
      <c r="C97" s="18" t="s">
        <v>32</v>
      </c>
      <c r="D97" s="18"/>
      <c r="E97" s="18"/>
      <c r="F97" s="19">
        <f>F98</f>
        <v>383400</v>
      </c>
      <c r="G97" s="19">
        <f t="shared" si="59"/>
        <v>0</v>
      </c>
      <c r="H97" s="19">
        <f t="shared" si="59"/>
        <v>0</v>
      </c>
      <c r="I97" s="19">
        <f t="shared" si="59"/>
        <v>0</v>
      </c>
      <c r="J97" s="19">
        <f t="shared" si="59"/>
        <v>383400</v>
      </c>
      <c r="K97" s="19">
        <f t="shared" si="59"/>
        <v>0</v>
      </c>
      <c r="L97" s="19">
        <f>L98</f>
        <v>383400</v>
      </c>
      <c r="M97" s="19">
        <f t="shared" si="60"/>
        <v>0</v>
      </c>
      <c r="N97" s="19">
        <f t="shared" si="60"/>
        <v>0</v>
      </c>
      <c r="O97" s="19">
        <f t="shared" si="60"/>
        <v>0</v>
      </c>
      <c r="P97" s="19">
        <f t="shared" si="60"/>
        <v>383400</v>
      </c>
      <c r="Q97" s="19">
        <f t="shared" si="60"/>
        <v>0</v>
      </c>
      <c r="R97" s="19">
        <f>R98</f>
        <v>383400</v>
      </c>
      <c r="S97" s="19">
        <f t="shared" si="61"/>
        <v>0</v>
      </c>
      <c r="T97" s="19">
        <f t="shared" si="61"/>
        <v>0</v>
      </c>
      <c r="U97" s="19">
        <f t="shared" si="61"/>
        <v>0</v>
      </c>
      <c r="V97" s="19">
        <f t="shared" si="61"/>
        <v>383400</v>
      </c>
      <c r="W97" s="19">
        <f t="shared" si="61"/>
        <v>0</v>
      </c>
      <c r="X97" s="65"/>
    </row>
    <row r="98" spans="1:24" s="60" customFormat="1" ht="12" outlineLevel="5" x14ac:dyDescent="0.2">
      <c r="A98" s="17" t="s">
        <v>25</v>
      </c>
      <c r="B98" s="18" t="s">
        <v>78</v>
      </c>
      <c r="C98" s="18" t="s">
        <v>32</v>
      </c>
      <c r="D98" s="18" t="s">
        <v>26</v>
      </c>
      <c r="E98" s="18"/>
      <c r="F98" s="19">
        <f>F99</f>
        <v>383400</v>
      </c>
      <c r="G98" s="19">
        <f t="shared" si="59"/>
        <v>0</v>
      </c>
      <c r="H98" s="19">
        <f t="shared" si="59"/>
        <v>0</v>
      </c>
      <c r="I98" s="19">
        <f t="shared" si="59"/>
        <v>0</v>
      </c>
      <c r="J98" s="19">
        <f t="shared" si="59"/>
        <v>383400</v>
      </c>
      <c r="K98" s="19">
        <f t="shared" si="59"/>
        <v>0</v>
      </c>
      <c r="L98" s="19">
        <f>L99</f>
        <v>383400</v>
      </c>
      <c r="M98" s="19">
        <f t="shared" si="60"/>
        <v>0</v>
      </c>
      <c r="N98" s="19">
        <f t="shared" si="60"/>
        <v>0</v>
      </c>
      <c r="O98" s="19">
        <f t="shared" si="60"/>
        <v>0</v>
      </c>
      <c r="P98" s="19">
        <f t="shared" si="60"/>
        <v>383400</v>
      </c>
      <c r="Q98" s="19">
        <f t="shared" si="60"/>
        <v>0</v>
      </c>
      <c r="R98" s="19">
        <f>R99</f>
        <v>383400</v>
      </c>
      <c r="S98" s="19">
        <f t="shared" si="61"/>
        <v>0</v>
      </c>
      <c r="T98" s="19">
        <f t="shared" si="61"/>
        <v>0</v>
      </c>
      <c r="U98" s="19">
        <f t="shared" si="61"/>
        <v>0</v>
      </c>
      <c r="V98" s="19">
        <f t="shared" si="61"/>
        <v>383400</v>
      </c>
      <c r="W98" s="19">
        <f t="shared" si="61"/>
        <v>0</v>
      </c>
      <c r="X98" s="65"/>
    </row>
    <row r="99" spans="1:24" s="60" customFormat="1" ht="12" outlineLevel="6" x14ac:dyDescent="0.2">
      <c r="A99" s="17" t="s">
        <v>39</v>
      </c>
      <c r="B99" s="18" t="s">
        <v>78</v>
      </c>
      <c r="C99" s="18" t="s">
        <v>32</v>
      </c>
      <c r="D99" s="18" t="s">
        <v>26</v>
      </c>
      <c r="E99" s="18" t="s">
        <v>40</v>
      </c>
      <c r="F99" s="19">
        <f>'[1]3.разделы'!F114</f>
        <v>383400</v>
      </c>
      <c r="G99" s="19">
        <f>'[1]3.разделы'!G114</f>
        <v>0</v>
      </c>
      <c r="H99" s="19">
        <f>'[1]3.разделы'!H114</f>
        <v>0</v>
      </c>
      <c r="I99" s="19">
        <f>'[1]3.разделы'!I114</f>
        <v>0</v>
      </c>
      <c r="J99" s="19">
        <f>'[1]3.разделы'!J114</f>
        <v>383400</v>
      </c>
      <c r="K99" s="19">
        <f>'[1]3.разделы'!K114</f>
        <v>0</v>
      </c>
      <c r="L99" s="19">
        <f>'[1]3.разделы'!L114</f>
        <v>383400</v>
      </c>
      <c r="M99" s="19">
        <f>'[1]3.разделы'!M114</f>
        <v>0</v>
      </c>
      <c r="N99" s="19">
        <f>'[1]3.разделы'!N114</f>
        <v>0</v>
      </c>
      <c r="O99" s="19">
        <f>'[1]3.разделы'!O114</f>
        <v>0</v>
      </c>
      <c r="P99" s="19">
        <f>'[1]3.разделы'!P114</f>
        <v>383400</v>
      </c>
      <c r="Q99" s="19">
        <f>'[1]3.разделы'!Q114</f>
        <v>0</v>
      </c>
      <c r="R99" s="19">
        <f>'[1]3.разделы'!R114</f>
        <v>383400</v>
      </c>
      <c r="S99" s="19">
        <f>'[1]3.разделы'!S114</f>
        <v>0</v>
      </c>
      <c r="T99" s="19">
        <f>'[1]3.разделы'!T114</f>
        <v>0</v>
      </c>
      <c r="U99" s="19">
        <f>'[1]3.разделы'!U114</f>
        <v>0</v>
      </c>
      <c r="V99" s="19">
        <f>'[1]3.разделы'!V114</f>
        <v>383400</v>
      </c>
      <c r="W99" s="19">
        <f>'[1]3.разделы'!W114</f>
        <v>0</v>
      </c>
      <c r="X99" s="65"/>
    </row>
    <row r="100" spans="1:24" s="60" customFormat="1" ht="12" outlineLevel="2" x14ac:dyDescent="0.2">
      <c r="A100" s="17" t="s">
        <v>79</v>
      </c>
      <c r="B100" s="18" t="s">
        <v>80</v>
      </c>
      <c r="C100" s="18"/>
      <c r="D100" s="18"/>
      <c r="E100" s="18"/>
      <c r="F100" s="19">
        <f>F101+F105+F109</f>
        <v>9679936.3100000005</v>
      </c>
      <c r="G100" s="19">
        <f t="shared" ref="G100:K100" si="62">G101+G105+G109</f>
        <v>34982.31</v>
      </c>
      <c r="H100" s="19">
        <f t="shared" si="62"/>
        <v>1134481.0899999999</v>
      </c>
      <c r="I100" s="19">
        <f t="shared" si="62"/>
        <v>583.04</v>
      </c>
      <c r="J100" s="19">
        <f t="shared" si="62"/>
        <v>10814417.4</v>
      </c>
      <c r="K100" s="19">
        <f t="shared" si="62"/>
        <v>35565.35</v>
      </c>
      <c r="L100" s="19">
        <f>L101+L105+L109</f>
        <v>8831863.8100000005</v>
      </c>
      <c r="M100" s="19">
        <f t="shared" ref="M100:Q100" si="63">M101+M105+M109</f>
        <v>34982.31</v>
      </c>
      <c r="N100" s="19">
        <f t="shared" si="63"/>
        <v>0</v>
      </c>
      <c r="O100" s="19">
        <f t="shared" si="63"/>
        <v>0</v>
      </c>
      <c r="P100" s="19">
        <f t="shared" si="63"/>
        <v>8831863.8100000005</v>
      </c>
      <c r="Q100" s="19">
        <f t="shared" si="63"/>
        <v>34982.31</v>
      </c>
      <c r="R100" s="19">
        <f>R101+R105+R109</f>
        <v>8831863.8100000005</v>
      </c>
      <c r="S100" s="19">
        <f t="shared" ref="S100:W100" si="64">S101+S105+S109</f>
        <v>34982.31</v>
      </c>
      <c r="T100" s="19">
        <f t="shared" si="64"/>
        <v>0</v>
      </c>
      <c r="U100" s="19">
        <f t="shared" si="64"/>
        <v>0</v>
      </c>
      <c r="V100" s="19">
        <f t="shared" si="64"/>
        <v>8831863.8100000005</v>
      </c>
      <c r="W100" s="19">
        <f t="shared" si="64"/>
        <v>34982.31</v>
      </c>
      <c r="X100" s="65"/>
    </row>
    <row r="101" spans="1:24" s="60" customFormat="1" ht="60" outlineLevel="3" x14ac:dyDescent="0.2">
      <c r="A101" s="17" t="s">
        <v>81</v>
      </c>
      <c r="B101" s="18" t="s">
        <v>82</v>
      </c>
      <c r="C101" s="18"/>
      <c r="D101" s="18"/>
      <c r="E101" s="18"/>
      <c r="F101" s="19">
        <f>F102</f>
        <v>34982.31</v>
      </c>
      <c r="G101" s="19">
        <f t="shared" ref="G101:V103" si="65">G102</f>
        <v>34982.31</v>
      </c>
      <c r="H101" s="19">
        <f t="shared" si="65"/>
        <v>583.04</v>
      </c>
      <c r="I101" s="19">
        <f t="shared" si="65"/>
        <v>583.04</v>
      </c>
      <c r="J101" s="19">
        <f t="shared" si="65"/>
        <v>35565.35</v>
      </c>
      <c r="K101" s="19">
        <f t="shared" si="65"/>
        <v>35565.35</v>
      </c>
      <c r="L101" s="19">
        <f>L102</f>
        <v>34982.31</v>
      </c>
      <c r="M101" s="19">
        <f t="shared" si="65"/>
        <v>34982.31</v>
      </c>
      <c r="N101" s="19">
        <f t="shared" si="65"/>
        <v>0</v>
      </c>
      <c r="O101" s="19">
        <f t="shared" si="65"/>
        <v>0</v>
      </c>
      <c r="P101" s="19">
        <f t="shared" si="65"/>
        <v>34982.31</v>
      </c>
      <c r="Q101" s="19">
        <f t="shared" si="65"/>
        <v>34982.31</v>
      </c>
      <c r="R101" s="19">
        <f>R102</f>
        <v>34982.31</v>
      </c>
      <c r="S101" s="19">
        <f t="shared" si="65"/>
        <v>34982.31</v>
      </c>
      <c r="T101" s="19">
        <f t="shared" si="65"/>
        <v>0</v>
      </c>
      <c r="U101" s="19">
        <f t="shared" si="65"/>
        <v>0</v>
      </c>
      <c r="V101" s="19">
        <f t="shared" si="65"/>
        <v>34982.31</v>
      </c>
      <c r="W101" s="19">
        <f t="shared" ref="S101:W103" si="66">W102</f>
        <v>34982.31</v>
      </c>
      <c r="X101" s="65"/>
    </row>
    <row r="102" spans="1:24" s="60" customFormat="1" ht="24" outlineLevel="4" x14ac:dyDescent="0.2">
      <c r="A102" s="17" t="s">
        <v>31</v>
      </c>
      <c r="B102" s="18" t="s">
        <v>82</v>
      </c>
      <c r="C102" s="18" t="s">
        <v>32</v>
      </c>
      <c r="D102" s="18"/>
      <c r="E102" s="18"/>
      <c r="F102" s="19">
        <f>F103</f>
        <v>34982.31</v>
      </c>
      <c r="G102" s="19">
        <f t="shared" si="65"/>
        <v>34982.31</v>
      </c>
      <c r="H102" s="19">
        <f t="shared" si="65"/>
        <v>583.04</v>
      </c>
      <c r="I102" s="19">
        <f t="shared" si="65"/>
        <v>583.04</v>
      </c>
      <c r="J102" s="19">
        <f t="shared" si="65"/>
        <v>35565.35</v>
      </c>
      <c r="K102" s="19">
        <f t="shared" si="65"/>
        <v>35565.35</v>
      </c>
      <c r="L102" s="19">
        <f>L103</f>
        <v>34982.31</v>
      </c>
      <c r="M102" s="19">
        <f t="shared" si="65"/>
        <v>34982.31</v>
      </c>
      <c r="N102" s="19">
        <f t="shared" si="65"/>
        <v>0</v>
      </c>
      <c r="O102" s="19">
        <f t="shared" si="65"/>
        <v>0</v>
      </c>
      <c r="P102" s="19">
        <f t="shared" si="65"/>
        <v>34982.31</v>
      </c>
      <c r="Q102" s="19">
        <f t="shared" si="65"/>
        <v>34982.31</v>
      </c>
      <c r="R102" s="19">
        <f>R103</f>
        <v>34982.31</v>
      </c>
      <c r="S102" s="19">
        <f t="shared" si="66"/>
        <v>34982.31</v>
      </c>
      <c r="T102" s="19">
        <f t="shared" si="66"/>
        <v>0</v>
      </c>
      <c r="U102" s="19">
        <f t="shared" si="66"/>
        <v>0</v>
      </c>
      <c r="V102" s="19">
        <f t="shared" si="66"/>
        <v>34982.31</v>
      </c>
      <c r="W102" s="19">
        <f t="shared" si="66"/>
        <v>34982.31</v>
      </c>
      <c r="X102" s="65"/>
    </row>
    <row r="103" spans="1:24" s="60" customFormat="1" ht="12" outlineLevel="5" x14ac:dyDescent="0.2">
      <c r="A103" s="17" t="s">
        <v>83</v>
      </c>
      <c r="B103" s="18" t="s">
        <v>82</v>
      </c>
      <c r="C103" s="18" t="s">
        <v>32</v>
      </c>
      <c r="D103" s="18" t="s">
        <v>36</v>
      </c>
      <c r="E103" s="18"/>
      <c r="F103" s="19">
        <f>F104</f>
        <v>34982.31</v>
      </c>
      <c r="G103" s="19">
        <f t="shared" si="65"/>
        <v>34982.31</v>
      </c>
      <c r="H103" s="19">
        <f t="shared" si="65"/>
        <v>583.04</v>
      </c>
      <c r="I103" s="19">
        <f t="shared" si="65"/>
        <v>583.04</v>
      </c>
      <c r="J103" s="19">
        <f t="shared" si="65"/>
        <v>35565.35</v>
      </c>
      <c r="K103" s="19">
        <f t="shared" si="65"/>
        <v>35565.35</v>
      </c>
      <c r="L103" s="19">
        <f>L104</f>
        <v>34982.31</v>
      </c>
      <c r="M103" s="19">
        <f t="shared" si="65"/>
        <v>34982.31</v>
      </c>
      <c r="N103" s="19">
        <f t="shared" si="65"/>
        <v>0</v>
      </c>
      <c r="O103" s="19">
        <f t="shared" si="65"/>
        <v>0</v>
      </c>
      <c r="P103" s="19">
        <f t="shared" si="65"/>
        <v>34982.31</v>
      </c>
      <c r="Q103" s="19">
        <f t="shared" si="65"/>
        <v>34982.31</v>
      </c>
      <c r="R103" s="19">
        <f>R104</f>
        <v>34982.31</v>
      </c>
      <c r="S103" s="19">
        <f t="shared" si="66"/>
        <v>34982.31</v>
      </c>
      <c r="T103" s="19">
        <f t="shared" si="66"/>
        <v>0</v>
      </c>
      <c r="U103" s="19">
        <f t="shared" si="66"/>
        <v>0</v>
      </c>
      <c r="V103" s="19">
        <f t="shared" si="66"/>
        <v>34982.31</v>
      </c>
      <c r="W103" s="19">
        <f t="shared" si="66"/>
        <v>34982.31</v>
      </c>
      <c r="X103" s="65"/>
    </row>
    <row r="104" spans="1:24" s="60" customFormat="1" ht="12" outlineLevel="6" x14ac:dyDescent="0.2">
      <c r="A104" s="17" t="s">
        <v>84</v>
      </c>
      <c r="B104" s="18" t="s">
        <v>82</v>
      </c>
      <c r="C104" s="18" t="s">
        <v>32</v>
      </c>
      <c r="D104" s="18" t="s">
        <v>36</v>
      </c>
      <c r="E104" s="18" t="s">
        <v>85</v>
      </c>
      <c r="F104" s="19">
        <f>'[1]3.разделы'!F257</f>
        <v>34982.31</v>
      </c>
      <c r="G104" s="19">
        <f>'[1]3.разделы'!G257</f>
        <v>34982.31</v>
      </c>
      <c r="H104" s="19">
        <f>'[1]3.разделы'!H257</f>
        <v>583.04</v>
      </c>
      <c r="I104" s="19">
        <f>'[1]3.разделы'!I257</f>
        <v>583.04</v>
      </c>
      <c r="J104" s="19">
        <f>'[1]3.разделы'!J257</f>
        <v>35565.35</v>
      </c>
      <c r="K104" s="19">
        <f>'[1]3.разделы'!K257</f>
        <v>35565.35</v>
      </c>
      <c r="L104" s="19">
        <f>'[1]3.разделы'!L257</f>
        <v>34982.31</v>
      </c>
      <c r="M104" s="19">
        <f>'[1]3.разделы'!M257</f>
        <v>34982.31</v>
      </c>
      <c r="N104" s="19">
        <f>'[1]3.разделы'!N257</f>
        <v>0</v>
      </c>
      <c r="O104" s="19">
        <f>'[1]3.разделы'!O257</f>
        <v>0</v>
      </c>
      <c r="P104" s="19">
        <f>'[1]3.разделы'!P257</f>
        <v>34982.31</v>
      </c>
      <c r="Q104" s="19">
        <f>'[1]3.разделы'!Q257</f>
        <v>34982.31</v>
      </c>
      <c r="R104" s="19">
        <f>'[1]3.разделы'!R257</f>
        <v>34982.31</v>
      </c>
      <c r="S104" s="19">
        <f>'[1]3.разделы'!S257</f>
        <v>34982.31</v>
      </c>
      <c r="T104" s="19">
        <f>'[1]3.разделы'!T257</f>
        <v>0</v>
      </c>
      <c r="U104" s="19">
        <f>'[1]3.разделы'!U257</f>
        <v>0</v>
      </c>
      <c r="V104" s="19">
        <f>'[1]3.разделы'!V257</f>
        <v>34982.31</v>
      </c>
      <c r="W104" s="19">
        <f>'[1]3.разделы'!W257</f>
        <v>34982.31</v>
      </c>
      <c r="X104" s="65"/>
    </row>
    <row r="105" spans="1:24" s="60" customFormat="1" ht="60" outlineLevel="3" x14ac:dyDescent="0.2">
      <c r="A105" s="17" t="s">
        <v>86</v>
      </c>
      <c r="B105" s="18" t="s">
        <v>87</v>
      </c>
      <c r="C105" s="18"/>
      <c r="D105" s="18"/>
      <c r="E105" s="18"/>
      <c r="F105" s="19">
        <f>F106</f>
        <v>11660.77</v>
      </c>
      <c r="G105" s="19">
        <f t="shared" ref="G105:V107" si="67">G106</f>
        <v>0</v>
      </c>
      <c r="H105" s="19">
        <f t="shared" si="67"/>
        <v>194.34</v>
      </c>
      <c r="I105" s="19">
        <f t="shared" si="67"/>
        <v>0</v>
      </c>
      <c r="J105" s="19">
        <f t="shared" si="67"/>
        <v>11855.11</v>
      </c>
      <c r="K105" s="19">
        <f t="shared" si="67"/>
        <v>0</v>
      </c>
      <c r="L105" s="19">
        <f>L106</f>
        <v>11660.77</v>
      </c>
      <c r="M105" s="19">
        <f t="shared" si="67"/>
        <v>0</v>
      </c>
      <c r="N105" s="19">
        <f t="shared" si="67"/>
        <v>0</v>
      </c>
      <c r="O105" s="19">
        <f t="shared" si="67"/>
        <v>0</v>
      </c>
      <c r="P105" s="19">
        <f t="shared" si="67"/>
        <v>11660.77</v>
      </c>
      <c r="Q105" s="19">
        <f t="shared" si="67"/>
        <v>0</v>
      </c>
      <c r="R105" s="19">
        <f>R106</f>
        <v>11660.77</v>
      </c>
      <c r="S105" s="19">
        <f t="shared" si="67"/>
        <v>0</v>
      </c>
      <c r="T105" s="19">
        <f t="shared" si="67"/>
        <v>0</v>
      </c>
      <c r="U105" s="19">
        <f t="shared" si="67"/>
        <v>0</v>
      </c>
      <c r="V105" s="19">
        <f t="shared" si="67"/>
        <v>11660.77</v>
      </c>
      <c r="W105" s="19">
        <f t="shared" ref="S105:W107" si="68">W106</f>
        <v>0</v>
      </c>
      <c r="X105" s="65"/>
    </row>
    <row r="106" spans="1:24" s="60" customFormat="1" ht="24" outlineLevel="4" x14ac:dyDescent="0.2">
      <c r="A106" s="17" t="s">
        <v>31</v>
      </c>
      <c r="B106" s="18" t="s">
        <v>87</v>
      </c>
      <c r="C106" s="18" t="s">
        <v>32</v>
      </c>
      <c r="D106" s="18"/>
      <c r="E106" s="18"/>
      <c r="F106" s="19">
        <f>F107</f>
        <v>11660.77</v>
      </c>
      <c r="G106" s="19">
        <f t="shared" si="67"/>
        <v>0</v>
      </c>
      <c r="H106" s="19">
        <f t="shared" si="67"/>
        <v>194.34</v>
      </c>
      <c r="I106" s="19">
        <f t="shared" si="67"/>
        <v>0</v>
      </c>
      <c r="J106" s="19">
        <f t="shared" si="67"/>
        <v>11855.11</v>
      </c>
      <c r="K106" s="19">
        <f t="shared" si="67"/>
        <v>0</v>
      </c>
      <c r="L106" s="19">
        <f>L107</f>
        <v>11660.77</v>
      </c>
      <c r="M106" s="19">
        <f t="shared" si="67"/>
        <v>0</v>
      </c>
      <c r="N106" s="19">
        <f t="shared" si="67"/>
        <v>0</v>
      </c>
      <c r="O106" s="19">
        <f t="shared" si="67"/>
        <v>0</v>
      </c>
      <c r="P106" s="19">
        <f t="shared" si="67"/>
        <v>11660.77</v>
      </c>
      <c r="Q106" s="19">
        <f t="shared" si="67"/>
        <v>0</v>
      </c>
      <c r="R106" s="19">
        <f>R107</f>
        <v>11660.77</v>
      </c>
      <c r="S106" s="19">
        <f t="shared" si="68"/>
        <v>0</v>
      </c>
      <c r="T106" s="19">
        <f t="shared" si="68"/>
        <v>0</v>
      </c>
      <c r="U106" s="19">
        <f t="shared" si="68"/>
        <v>0</v>
      </c>
      <c r="V106" s="19">
        <f t="shared" si="68"/>
        <v>11660.77</v>
      </c>
      <c r="W106" s="19">
        <f t="shared" si="68"/>
        <v>0</v>
      </c>
      <c r="X106" s="65"/>
    </row>
    <row r="107" spans="1:24" s="60" customFormat="1" ht="12" outlineLevel="5" x14ac:dyDescent="0.2">
      <c r="A107" s="17" t="s">
        <v>83</v>
      </c>
      <c r="B107" s="18" t="s">
        <v>87</v>
      </c>
      <c r="C107" s="18" t="s">
        <v>32</v>
      </c>
      <c r="D107" s="18" t="s">
        <v>36</v>
      </c>
      <c r="E107" s="18"/>
      <c r="F107" s="19">
        <f>F108</f>
        <v>11660.77</v>
      </c>
      <c r="G107" s="19">
        <f t="shared" si="67"/>
        <v>0</v>
      </c>
      <c r="H107" s="19">
        <f t="shared" si="67"/>
        <v>194.34</v>
      </c>
      <c r="I107" s="19">
        <f t="shared" si="67"/>
        <v>0</v>
      </c>
      <c r="J107" s="19">
        <f t="shared" si="67"/>
        <v>11855.11</v>
      </c>
      <c r="K107" s="19">
        <f t="shared" si="67"/>
        <v>0</v>
      </c>
      <c r="L107" s="19">
        <f>L108</f>
        <v>11660.77</v>
      </c>
      <c r="M107" s="19">
        <f t="shared" si="67"/>
        <v>0</v>
      </c>
      <c r="N107" s="19">
        <f t="shared" si="67"/>
        <v>0</v>
      </c>
      <c r="O107" s="19">
        <f t="shared" si="67"/>
        <v>0</v>
      </c>
      <c r="P107" s="19">
        <f t="shared" si="67"/>
        <v>11660.77</v>
      </c>
      <c r="Q107" s="19">
        <f t="shared" si="67"/>
        <v>0</v>
      </c>
      <c r="R107" s="19">
        <f>R108</f>
        <v>11660.77</v>
      </c>
      <c r="S107" s="19">
        <f t="shared" si="68"/>
        <v>0</v>
      </c>
      <c r="T107" s="19">
        <f t="shared" si="68"/>
        <v>0</v>
      </c>
      <c r="U107" s="19">
        <f t="shared" si="68"/>
        <v>0</v>
      </c>
      <c r="V107" s="19">
        <f t="shared" si="68"/>
        <v>11660.77</v>
      </c>
      <c r="W107" s="19">
        <f t="shared" si="68"/>
        <v>0</v>
      </c>
      <c r="X107" s="65"/>
    </row>
    <row r="108" spans="1:24" s="60" customFormat="1" ht="12" outlineLevel="6" x14ac:dyDescent="0.2">
      <c r="A108" s="17" t="s">
        <v>84</v>
      </c>
      <c r="B108" s="18" t="s">
        <v>87</v>
      </c>
      <c r="C108" s="18" t="s">
        <v>32</v>
      </c>
      <c r="D108" s="18" t="s">
        <v>36</v>
      </c>
      <c r="E108" s="18" t="s">
        <v>85</v>
      </c>
      <c r="F108" s="19">
        <f>'[1]3.разделы'!F259</f>
        <v>11660.77</v>
      </c>
      <c r="G108" s="19">
        <f>'[1]3.разделы'!G259</f>
        <v>0</v>
      </c>
      <c r="H108" s="19">
        <f>'[1]3.разделы'!H259</f>
        <v>194.34</v>
      </c>
      <c r="I108" s="19">
        <f>'[1]3.разделы'!I259</f>
        <v>0</v>
      </c>
      <c r="J108" s="19">
        <f>'[1]3.разделы'!J259</f>
        <v>11855.11</v>
      </c>
      <c r="K108" s="19">
        <f>'[1]3.разделы'!K259</f>
        <v>0</v>
      </c>
      <c r="L108" s="19">
        <f>'[1]3.разделы'!L259</f>
        <v>11660.77</v>
      </c>
      <c r="M108" s="19">
        <f>'[1]3.разделы'!M259</f>
        <v>0</v>
      </c>
      <c r="N108" s="19">
        <f>'[1]3.разделы'!N259</f>
        <v>0</v>
      </c>
      <c r="O108" s="19">
        <f>'[1]3.разделы'!O259</f>
        <v>0</v>
      </c>
      <c r="P108" s="19">
        <f>'[1]3.разделы'!P259</f>
        <v>11660.77</v>
      </c>
      <c r="Q108" s="19">
        <f>'[1]3.разделы'!Q259</f>
        <v>0</v>
      </c>
      <c r="R108" s="19">
        <f>'[1]3.разделы'!R259</f>
        <v>11660.77</v>
      </c>
      <c r="S108" s="19">
        <f>'[1]3.разделы'!S259</f>
        <v>0</v>
      </c>
      <c r="T108" s="19">
        <f>'[1]3.разделы'!T259</f>
        <v>0</v>
      </c>
      <c r="U108" s="19">
        <f>'[1]3.разделы'!U259</f>
        <v>0</v>
      </c>
      <c r="V108" s="19">
        <f>'[1]3.разделы'!V259</f>
        <v>11660.77</v>
      </c>
      <c r="W108" s="19">
        <f>'[1]3.разделы'!W259</f>
        <v>0</v>
      </c>
      <c r="X108" s="65"/>
    </row>
    <row r="109" spans="1:24" s="60" customFormat="1" ht="60" outlineLevel="3" x14ac:dyDescent="0.2">
      <c r="A109" s="17" t="s">
        <v>88</v>
      </c>
      <c r="B109" s="18" t="s">
        <v>89</v>
      </c>
      <c r="C109" s="18"/>
      <c r="D109" s="18"/>
      <c r="E109" s="18"/>
      <c r="F109" s="19">
        <f>F110</f>
        <v>9633293.2300000004</v>
      </c>
      <c r="G109" s="19">
        <f t="shared" ref="G109:V111" si="69">G110</f>
        <v>0</v>
      </c>
      <c r="H109" s="19">
        <f t="shared" si="69"/>
        <v>1133703.71</v>
      </c>
      <c r="I109" s="19">
        <f t="shared" si="69"/>
        <v>0</v>
      </c>
      <c r="J109" s="19">
        <f t="shared" si="69"/>
        <v>10766996.939999999</v>
      </c>
      <c r="K109" s="19">
        <f t="shared" si="69"/>
        <v>0</v>
      </c>
      <c r="L109" s="19">
        <f>L110</f>
        <v>8785220.7300000004</v>
      </c>
      <c r="M109" s="19">
        <f t="shared" si="69"/>
        <v>0</v>
      </c>
      <c r="N109" s="19">
        <f t="shared" si="69"/>
        <v>0</v>
      </c>
      <c r="O109" s="19">
        <f t="shared" si="69"/>
        <v>0</v>
      </c>
      <c r="P109" s="19">
        <f t="shared" si="69"/>
        <v>8785220.7300000004</v>
      </c>
      <c r="Q109" s="19">
        <f t="shared" si="69"/>
        <v>0</v>
      </c>
      <c r="R109" s="19">
        <f>R110</f>
        <v>8785220.7300000004</v>
      </c>
      <c r="S109" s="19">
        <f t="shared" si="69"/>
        <v>0</v>
      </c>
      <c r="T109" s="19">
        <f t="shared" si="69"/>
        <v>0</v>
      </c>
      <c r="U109" s="19">
        <f t="shared" si="69"/>
        <v>0</v>
      </c>
      <c r="V109" s="19">
        <f t="shared" si="69"/>
        <v>8785220.7300000004</v>
      </c>
      <c r="W109" s="19">
        <f t="shared" ref="S109:W111" si="70">W110</f>
        <v>0</v>
      </c>
      <c r="X109" s="65"/>
    </row>
    <row r="110" spans="1:24" s="60" customFormat="1" ht="24" outlineLevel="4" x14ac:dyDescent="0.2">
      <c r="A110" s="17" t="s">
        <v>31</v>
      </c>
      <c r="B110" s="18" t="s">
        <v>89</v>
      </c>
      <c r="C110" s="18" t="s">
        <v>32</v>
      </c>
      <c r="D110" s="18"/>
      <c r="E110" s="18"/>
      <c r="F110" s="19">
        <f>F111</f>
        <v>9633293.2300000004</v>
      </c>
      <c r="G110" s="19">
        <f t="shared" si="69"/>
        <v>0</v>
      </c>
      <c r="H110" s="19">
        <f t="shared" si="69"/>
        <v>1133703.71</v>
      </c>
      <c r="I110" s="19">
        <f t="shared" si="69"/>
        <v>0</v>
      </c>
      <c r="J110" s="19">
        <f t="shared" si="69"/>
        <v>10766996.939999999</v>
      </c>
      <c r="K110" s="19">
        <f t="shared" si="69"/>
        <v>0</v>
      </c>
      <c r="L110" s="19">
        <f>L111</f>
        <v>8785220.7300000004</v>
      </c>
      <c r="M110" s="19">
        <f t="shared" si="69"/>
        <v>0</v>
      </c>
      <c r="N110" s="19">
        <f t="shared" si="69"/>
        <v>0</v>
      </c>
      <c r="O110" s="19">
        <f t="shared" si="69"/>
        <v>0</v>
      </c>
      <c r="P110" s="19">
        <f t="shared" si="69"/>
        <v>8785220.7300000004</v>
      </c>
      <c r="Q110" s="19">
        <f t="shared" si="69"/>
        <v>0</v>
      </c>
      <c r="R110" s="19">
        <f>R111</f>
        <v>8785220.7300000004</v>
      </c>
      <c r="S110" s="19">
        <f t="shared" si="70"/>
        <v>0</v>
      </c>
      <c r="T110" s="19">
        <f t="shared" si="70"/>
        <v>0</v>
      </c>
      <c r="U110" s="19">
        <f t="shared" si="70"/>
        <v>0</v>
      </c>
      <c r="V110" s="19">
        <f t="shared" si="70"/>
        <v>8785220.7300000004</v>
      </c>
      <c r="W110" s="19">
        <f t="shared" si="70"/>
        <v>0</v>
      </c>
      <c r="X110" s="65"/>
    </row>
    <row r="111" spans="1:24" s="60" customFormat="1" ht="12" outlineLevel="5" x14ac:dyDescent="0.2">
      <c r="A111" s="17" t="s">
        <v>25</v>
      </c>
      <c r="B111" s="18" t="s">
        <v>89</v>
      </c>
      <c r="C111" s="18" t="s">
        <v>32</v>
      </c>
      <c r="D111" s="18" t="s">
        <v>26</v>
      </c>
      <c r="E111" s="18"/>
      <c r="F111" s="19">
        <f>F112</f>
        <v>9633293.2300000004</v>
      </c>
      <c r="G111" s="19">
        <f t="shared" si="69"/>
        <v>0</v>
      </c>
      <c r="H111" s="19">
        <f t="shared" si="69"/>
        <v>1133703.71</v>
      </c>
      <c r="I111" s="19">
        <f t="shared" si="69"/>
        <v>0</v>
      </c>
      <c r="J111" s="19">
        <f t="shared" si="69"/>
        <v>10766996.939999999</v>
      </c>
      <c r="K111" s="19">
        <f t="shared" si="69"/>
        <v>0</v>
      </c>
      <c r="L111" s="19">
        <f>L112</f>
        <v>8785220.7300000004</v>
      </c>
      <c r="M111" s="19">
        <f t="shared" si="69"/>
        <v>0</v>
      </c>
      <c r="N111" s="19">
        <f t="shared" si="69"/>
        <v>0</v>
      </c>
      <c r="O111" s="19">
        <f t="shared" si="69"/>
        <v>0</v>
      </c>
      <c r="P111" s="19">
        <f t="shared" si="69"/>
        <v>8785220.7300000004</v>
      </c>
      <c r="Q111" s="19">
        <f t="shared" si="69"/>
        <v>0</v>
      </c>
      <c r="R111" s="19">
        <f>R112</f>
        <v>8785220.7300000004</v>
      </c>
      <c r="S111" s="19">
        <f t="shared" si="70"/>
        <v>0</v>
      </c>
      <c r="T111" s="19">
        <f t="shared" si="70"/>
        <v>0</v>
      </c>
      <c r="U111" s="19">
        <f t="shared" si="70"/>
        <v>0</v>
      </c>
      <c r="V111" s="19">
        <f t="shared" si="70"/>
        <v>8785220.7300000004</v>
      </c>
      <c r="W111" s="19">
        <f t="shared" si="70"/>
        <v>0</v>
      </c>
      <c r="X111" s="65"/>
    </row>
    <row r="112" spans="1:24" s="60" customFormat="1" ht="12" outlineLevel="6" x14ac:dyDescent="0.2">
      <c r="A112" s="17" t="s">
        <v>39</v>
      </c>
      <c r="B112" s="18" t="s">
        <v>89</v>
      </c>
      <c r="C112" s="18" t="s">
        <v>32</v>
      </c>
      <c r="D112" s="18" t="s">
        <v>26</v>
      </c>
      <c r="E112" s="18" t="s">
        <v>40</v>
      </c>
      <c r="F112" s="19">
        <f>'[1]3.разделы'!F117</f>
        <v>9633293.2300000004</v>
      </c>
      <c r="G112" s="19">
        <f>'[1]3.разделы'!G117</f>
        <v>0</v>
      </c>
      <c r="H112" s="19">
        <f>'[1]3.разделы'!H117</f>
        <v>1133703.71</v>
      </c>
      <c r="I112" s="19">
        <f>'[1]3.разделы'!I117</f>
        <v>0</v>
      </c>
      <c r="J112" s="19">
        <f>'[1]3.разделы'!J117</f>
        <v>10766996.939999999</v>
      </c>
      <c r="K112" s="19">
        <f>'[1]3.разделы'!K117</f>
        <v>0</v>
      </c>
      <c r="L112" s="19">
        <f>'[1]3.разделы'!L117</f>
        <v>8785220.7300000004</v>
      </c>
      <c r="M112" s="19">
        <f>'[1]3.разделы'!M117</f>
        <v>0</v>
      </c>
      <c r="N112" s="19">
        <f>'[1]3.разделы'!N117</f>
        <v>0</v>
      </c>
      <c r="O112" s="19">
        <f>'[1]3.разделы'!O117</f>
        <v>0</v>
      </c>
      <c r="P112" s="19">
        <f>'[1]3.разделы'!P117</f>
        <v>8785220.7300000004</v>
      </c>
      <c r="Q112" s="19">
        <f>'[1]3.разделы'!Q117</f>
        <v>0</v>
      </c>
      <c r="R112" s="19">
        <f>'[1]3.разделы'!R117</f>
        <v>8785220.7300000004</v>
      </c>
      <c r="S112" s="19">
        <f>'[1]3.разделы'!S117</f>
        <v>0</v>
      </c>
      <c r="T112" s="19">
        <f>'[1]3.разделы'!T117</f>
        <v>0</v>
      </c>
      <c r="U112" s="19">
        <f>'[1]3.разделы'!U117</f>
        <v>0</v>
      </c>
      <c r="V112" s="19">
        <f>'[1]3.разделы'!V117</f>
        <v>8785220.7300000004</v>
      </c>
      <c r="W112" s="19">
        <f>'[1]3.разделы'!W117</f>
        <v>0</v>
      </c>
      <c r="X112" s="65"/>
    </row>
    <row r="113" spans="1:24" s="60" customFormat="1" ht="24" outlineLevel="2" x14ac:dyDescent="0.2">
      <c r="A113" s="17" t="s">
        <v>90</v>
      </c>
      <c r="B113" s="18" t="s">
        <v>91</v>
      </c>
      <c r="C113" s="18"/>
      <c r="D113" s="18"/>
      <c r="E113" s="18"/>
      <c r="F113" s="19">
        <f>F114</f>
        <v>1313262</v>
      </c>
      <c r="G113" s="19">
        <f t="shared" ref="G113:K114" si="71">G114</f>
        <v>0</v>
      </c>
      <c r="H113" s="19">
        <f t="shared" si="71"/>
        <v>0</v>
      </c>
      <c r="I113" s="19">
        <f t="shared" si="71"/>
        <v>0</v>
      </c>
      <c r="J113" s="19">
        <f t="shared" si="71"/>
        <v>1313262</v>
      </c>
      <c r="K113" s="19">
        <f t="shared" si="71"/>
        <v>0</v>
      </c>
      <c r="L113" s="19">
        <f>L114</f>
        <v>1313262</v>
      </c>
      <c r="M113" s="19">
        <f t="shared" ref="M113:Q114" si="72">M114</f>
        <v>0</v>
      </c>
      <c r="N113" s="19">
        <f t="shared" si="72"/>
        <v>0</v>
      </c>
      <c r="O113" s="19">
        <f t="shared" si="72"/>
        <v>0</v>
      </c>
      <c r="P113" s="19">
        <f t="shared" si="72"/>
        <v>1313262</v>
      </c>
      <c r="Q113" s="19">
        <f t="shared" si="72"/>
        <v>0</v>
      </c>
      <c r="R113" s="19">
        <f>R114</f>
        <v>1313262</v>
      </c>
      <c r="S113" s="19">
        <f t="shared" ref="S113:W114" si="73">S114</f>
        <v>0</v>
      </c>
      <c r="T113" s="19">
        <f t="shared" si="73"/>
        <v>0</v>
      </c>
      <c r="U113" s="19">
        <f t="shared" si="73"/>
        <v>0</v>
      </c>
      <c r="V113" s="19">
        <f t="shared" si="73"/>
        <v>1313262</v>
      </c>
      <c r="W113" s="19">
        <f t="shared" si="73"/>
        <v>0</v>
      </c>
      <c r="X113" s="65"/>
    </row>
    <row r="114" spans="1:24" s="60" customFormat="1" ht="36" outlineLevel="3" x14ac:dyDescent="0.2">
      <c r="A114" s="17" t="s">
        <v>92</v>
      </c>
      <c r="B114" s="18" t="s">
        <v>93</v>
      </c>
      <c r="C114" s="18"/>
      <c r="D114" s="18"/>
      <c r="E114" s="18"/>
      <c r="F114" s="19">
        <f>F115</f>
        <v>1313262</v>
      </c>
      <c r="G114" s="19">
        <f t="shared" si="71"/>
        <v>0</v>
      </c>
      <c r="H114" s="19">
        <f t="shared" si="71"/>
        <v>0</v>
      </c>
      <c r="I114" s="19">
        <f t="shared" si="71"/>
        <v>0</v>
      </c>
      <c r="J114" s="19">
        <f t="shared" si="71"/>
        <v>1313262</v>
      </c>
      <c r="K114" s="19">
        <f t="shared" si="71"/>
        <v>0</v>
      </c>
      <c r="L114" s="19">
        <f>L115</f>
        <v>1313262</v>
      </c>
      <c r="M114" s="19">
        <f t="shared" si="72"/>
        <v>0</v>
      </c>
      <c r="N114" s="19">
        <f t="shared" si="72"/>
        <v>0</v>
      </c>
      <c r="O114" s="19">
        <f t="shared" si="72"/>
        <v>0</v>
      </c>
      <c r="P114" s="19">
        <f t="shared" si="72"/>
        <v>1313262</v>
      </c>
      <c r="Q114" s="19">
        <f t="shared" si="72"/>
        <v>0</v>
      </c>
      <c r="R114" s="19">
        <f>R115</f>
        <v>1313262</v>
      </c>
      <c r="S114" s="19">
        <f t="shared" si="73"/>
        <v>0</v>
      </c>
      <c r="T114" s="19">
        <f t="shared" si="73"/>
        <v>0</v>
      </c>
      <c r="U114" s="19">
        <f t="shared" si="73"/>
        <v>0</v>
      </c>
      <c r="V114" s="19">
        <f t="shared" si="73"/>
        <v>1313262</v>
      </c>
      <c r="W114" s="19">
        <f t="shared" si="73"/>
        <v>0</v>
      </c>
      <c r="X114" s="65"/>
    </row>
    <row r="115" spans="1:24" s="60" customFormat="1" ht="36" outlineLevel="4" x14ac:dyDescent="0.2">
      <c r="A115" s="17" t="s">
        <v>70</v>
      </c>
      <c r="B115" s="18" t="s">
        <v>93</v>
      </c>
      <c r="C115" s="18" t="s">
        <v>71</v>
      </c>
      <c r="D115" s="18"/>
      <c r="E115" s="18"/>
      <c r="F115" s="19">
        <f>F116+F118+F120</f>
        <v>1313262</v>
      </c>
      <c r="G115" s="19">
        <f t="shared" ref="G115:K115" si="74">G116+G118+G120</f>
        <v>0</v>
      </c>
      <c r="H115" s="19">
        <f t="shared" si="74"/>
        <v>0</v>
      </c>
      <c r="I115" s="19">
        <f t="shared" si="74"/>
        <v>0</v>
      </c>
      <c r="J115" s="19">
        <f t="shared" si="74"/>
        <v>1313262</v>
      </c>
      <c r="K115" s="19">
        <f t="shared" si="74"/>
        <v>0</v>
      </c>
      <c r="L115" s="19">
        <f>L116+L118+L120</f>
        <v>1313262</v>
      </c>
      <c r="M115" s="19">
        <f t="shared" ref="M115:Q115" si="75">M116+M118+M120</f>
        <v>0</v>
      </c>
      <c r="N115" s="19">
        <f t="shared" si="75"/>
        <v>0</v>
      </c>
      <c r="O115" s="19">
        <f t="shared" si="75"/>
        <v>0</v>
      </c>
      <c r="P115" s="19">
        <f t="shared" si="75"/>
        <v>1313262</v>
      </c>
      <c r="Q115" s="19">
        <f t="shared" si="75"/>
        <v>0</v>
      </c>
      <c r="R115" s="19">
        <f>R116+R118+R120</f>
        <v>1313262</v>
      </c>
      <c r="S115" s="19">
        <f t="shared" ref="S115:W115" si="76">S116+S118+S120</f>
        <v>0</v>
      </c>
      <c r="T115" s="19">
        <f t="shared" si="76"/>
        <v>0</v>
      </c>
      <c r="U115" s="19">
        <f t="shared" si="76"/>
        <v>0</v>
      </c>
      <c r="V115" s="19">
        <f t="shared" si="76"/>
        <v>1313262</v>
      </c>
      <c r="W115" s="19">
        <f t="shared" si="76"/>
        <v>0</v>
      </c>
      <c r="X115" s="65"/>
    </row>
    <row r="116" spans="1:24" s="60" customFormat="1" ht="12" outlineLevel="5" x14ac:dyDescent="0.2">
      <c r="A116" s="17" t="s">
        <v>44</v>
      </c>
      <c r="B116" s="18" t="s">
        <v>93</v>
      </c>
      <c r="C116" s="18" t="s">
        <v>71</v>
      </c>
      <c r="D116" s="18" t="s">
        <v>45</v>
      </c>
      <c r="E116" s="18"/>
      <c r="F116" s="19">
        <f>F117</f>
        <v>197462</v>
      </c>
      <c r="G116" s="19">
        <f t="shared" ref="G116:K116" si="77">G117</f>
        <v>0</v>
      </c>
      <c r="H116" s="19">
        <f t="shared" si="77"/>
        <v>0</v>
      </c>
      <c r="I116" s="19">
        <f t="shared" si="77"/>
        <v>0</v>
      </c>
      <c r="J116" s="19">
        <f t="shared" si="77"/>
        <v>197462</v>
      </c>
      <c r="K116" s="19">
        <f t="shared" si="77"/>
        <v>0</v>
      </c>
      <c r="L116" s="19">
        <f>L117</f>
        <v>197462</v>
      </c>
      <c r="M116" s="19">
        <f t="shared" ref="M116:Q116" si="78">M117</f>
        <v>0</v>
      </c>
      <c r="N116" s="19">
        <f t="shared" si="78"/>
        <v>0</v>
      </c>
      <c r="O116" s="19">
        <f t="shared" si="78"/>
        <v>0</v>
      </c>
      <c r="P116" s="19">
        <f t="shared" si="78"/>
        <v>197462</v>
      </c>
      <c r="Q116" s="19">
        <f t="shared" si="78"/>
        <v>0</v>
      </c>
      <c r="R116" s="19">
        <f>R117</f>
        <v>197462</v>
      </c>
      <c r="S116" s="19">
        <f t="shared" ref="S116:W116" si="79">S117</f>
        <v>0</v>
      </c>
      <c r="T116" s="19">
        <f t="shared" si="79"/>
        <v>0</v>
      </c>
      <c r="U116" s="19">
        <f t="shared" si="79"/>
        <v>0</v>
      </c>
      <c r="V116" s="19">
        <f t="shared" si="79"/>
        <v>197462</v>
      </c>
      <c r="W116" s="19">
        <f t="shared" si="79"/>
        <v>0</v>
      </c>
      <c r="X116" s="65"/>
    </row>
    <row r="117" spans="1:24" s="60" customFormat="1" ht="12" outlineLevel="6" x14ac:dyDescent="0.2">
      <c r="A117" s="17" t="s">
        <v>94</v>
      </c>
      <c r="B117" s="18" t="s">
        <v>93</v>
      </c>
      <c r="C117" s="18" t="s">
        <v>71</v>
      </c>
      <c r="D117" s="18" t="s">
        <v>45</v>
      </c>
      <c r="E117" s="18" t="s">
        <v>95</v>
      </c>
      <c r="F117" s="19">
        <f>'[1]3.разделы'!F483</f>
        <v>197462</v>
      </c>
      <c r="G117" s="19">
        <f>'[1]3.разделы'!G483</f>
        <v>0</v>
      </c>
      <c r="H117" s="19">
        <f>'[1]3.разделы'!H483</f>
        <v>0</v>
      </c>
      <c r="I117" s="19">
        <f>'[1]3.разделы'!I483</f>
        <v>0</v>
      </c>
      <c r="J117" s="19">
        <f>'[1]3.разделы'!J483</f>
        <v>197462</v>
      </c>
      <c r="K117" s="19">
        <f>'[1]3.разделы'!K483</f>
        <v>0</v>
      </c>
      <c r="L117" s="19">
        <f>'[1]3.разделы'!L483</f>
        <v>197462</v>
      </c>
      <c r="M117" s="19">
        <f>'[1]3.разделы'!M483</f>
        <v>0</v>
      </c>
      <c r="N117" s="19">
        <f>'[1]3.разделы'!N483</f>
        <v>0</v>
      </c>
      <c r="O117" s="19">
        <f>'[1]3.разделы'!O483</f>
        <v>0</v>
      </c>
      <c r="P117" s="19">
        <f>'[1]3.разделы'!P483</f>
        <v>197462</v>
      </c>
      <c r="Q117" s="19">
        <f>'[1]3.разделы'!Q483</f>
        <v>0</v>
      </c>
      <c r="R117" s="19">
        <f>'[1]3.разделы'!R483</f>
        <v>197462</v>
      </c>
      <c r="S117" s="19">
        <f>'[1]3.разделы'!S483</f>
        <v>0</v>
      </c>
      <c r="T117" s="19">
        <f>'[1]3.разделы'!T483</f>
        <v>0</v>
      </c>
      <c r="U117" s="19">
        <f>'[1]3.разделы'!U483</f>
        <v>0</v>
      </c>
      <c r="V117" s="19">
        <f>'[1]3.разделы'!V483</f>
        <v>197462</v>
      </c>
      <c r="W117" s="19">
        <f>'[1]3.разделы'!W483</f>
        <v>0</v>
      </c>
      <c r="X117" s="65"/>
    </row>
    <row r="118" spans="1:24" s="60" customFormat="1" ht="12" outlineLevel="5" x14ac:dyDescent="0.2">
      <c r="A118" s="17" t="s">
        <v>48</v>
      </c>
      <c r="B118" s="18" t="s">
        <v>93</v>
      </c>
      <c r="C118" s="18" t="s">
        <v>71</v>
      </c>
      <c r="D118" s="18" t="s">
        <v>49</v>
      </c>
      <c r="E118" s="18"/>
      <c r="F118" s="19">
        <f>F119</f>
        <v>852100</v>
      </c>
      <c r="G118" s="19">
        <f t="shared" ref="G118:K118" si="80">G119</f>
        <v>0</v>
      </c>
      <c r="H118" s="19">
        <f t="shared" si="80"/>
        <v>-248070</v>
      </c>
      <c r="I118" s="19">
        <f t="shared" si="80"/>
        <v>0</v>
      </c>
      <c r="J118" s="19">
        <f t="shared" si="80"/>
        <v>604030</v>
      </c>
      <c r="K118" s="19">
        <f t="shared" si="80"/>
        <v>0</v>
      </c>
      <c r="L118" s="19">
        <f>L119</f>
        <v>852100</v>
      </c>
      <c r="M118" s="19">
        <f t="shared" ref="M118:Q118" si="81">M119</f>
        <v>0</v>
      </c>
      <c r="N118" s="19">
        <f t="shared" si="81"/>
        <v>0</v>
      </c>
      <c r="O118" s="19">
        <f t="shared" si="81"/>
        <v>0</v>
      </c>
      <c r="P118" s="19">
        <f t="shared" si="81"/>
        <v>852100</v>
      </c>
      <c r="Q118" s="19">
        <f t="shared" si="81"/>
        <v>0</v>
      </c>
      <c r="R118" s="19">
        <f>R119</f>
        <v>852100</v>
      </c>
      <c r="S118" s="19">
        <f t="shared" ref="S118:W118" si="82">S119</f>
        <v>0</v>
      </c>
      <c r="T118" s="19">
        <f t="shared" si="82"/>
        <v>0</v>
      </c>
      <c r="U118" s="19">
        <f t="shared" si="82"/>
        <v>0</v>
      </c>
      <c r="V118" s="19">
        <f t="shared" si="82"/>
        <v>852100</v>
      </c>
      <c r="W118" s="19">
        <f t="shared" si="82"/>
        <v>0</v>
      </c>
      <c r="X118" s="65"/>
    </row>
    <row r="119" spans="1:24" s="60" customFormat="1" ht="12" outlineLevel="6" x14ac:dyDescent="0.2">
      <c r="A119" s="17" t="s">
        <v>96</v>
      </c>
      <c r="B119" s="18" t="s">
        <v>93</v>
      </c>
      <c r="C119" s="18" t="s">
        <v>71</v>
      </c>
      <c r="D119" s="18" t="s">
        <v>49</v>
      </c>
      <c r="E119" s="18" t="s">
        <v>26</v>
      </c>
      <c r="F119" s="19">
        <f>'[1]3.разделы'!F590</f>
        <v>852100</v>
      </c>
      <c r="G119" s="19">
        <f>'[1]3.разделы'!G590</f>
        <v>0</v>
      </c>
      <c r="H119" s="19">
        <f>'[1]3.разделы'!H590</f>
        <v>-248070</v>
      </c>
      <c r="I119" s="19">
        <f>'[1]3.разделы'!I590</f>
        <v>0</v>
      </c>
      <c r="J119" s="19">
        <f>'[1]3.разделы'!J590</f>
        <v>604030</v>
      </c>
      <c r="K119" s="19">
        <f>'[1]3.разделы'!K590</f>
        <v>0</v>
      </c>
      <c r="L119" s="19">
        <f>'[1]3.разделы'!L590</f>
        <v>852100</v>
      </c>
      <c r="M119" s="19">
        <f>'[1]3.разделы'!M590</f>
        <v>0</v>
      </c>
      <c r="N119" s="19">
        <f>'[1]3.разделы'!N590</f>
        <v>0</v>
      </c>
      <c r="O119" s="19">
        <f>'[1]3.разделы'!O590</f>
        <v>0</v>
      </c>
      <c r="P119" s="19">
        <f>'[1]3.разделы'!P590</f>
        <v>852100</v>
      </c>
      <c r="Q119" s="19">
        <f>'[1]3.разделы'!Q590</f>
        <v>0</v>
      </c>
      <c r="R119" s="19">
        <f>'[1]3.разделы'!R590</f>
        <v>852100</v>
      </c>
      <c r="S119" s="19">
        <f>'[1]3.разделы'!S590</f>
        <v>0</v>
      </c>
      <c r="T119" s="19">
        <f>'[1]3.разделы'!T590</f>
        <v>0</v>
      </c>
      <c r="U119" s="19">
        <f>'[1]3.разделы'!U590</f>
        <v>0</v>
      </c>
      <c r="V119" s="19">
        <f>'[1]3.разделы'!V590</f>
        <v>852100</v>
      </c>
      <c r="W119" s="19">
        <f>'[1]3.разделы'!W590</f>
        <v>0</v>
      </c>
      <c r="X119" s="65"/>
    </row>
    <row r="120" spans="1:24" s="60" customFormat="1" ht="12" outlineLevel="5" x14ac:dyDescent="0.2">
      <c r="A120" s="17" t="s">
        <v>97</v>
      </c>
      <c r="B120" s="18" t="s">
        <v>93</v>
      </c>
      <c r="C120" s="18" t="s">
        <v>71</v>
      </c>
      <c r="D120" s="18" t="s">
        <v>98</v>
      </c>
      <c r="E120" s="18"/>
      <c r="F120" s="19">
        <f>F121</f>
        <v>263700</v>
      </c>
      <c r="G120" s="19">
        <f t="shared" ref="G120:K120" si="83">G121</f>
        <v>0</v>
      </c>
      <c r="H120" s="19">
        <f t="shared" si="83"/>
        <v>248070</v>
      </c>
      <c r="I120" s="19">
        <f t="shared" si="83"/>
        <v>0</v>
      </c>
      <c r="J120" s="19">
        <f t="shared" si="83"/>
        <v>511770</v>
      </c>
      <c r="K120" s="19">
        <f t="shared" si="83"/>
        <v>0</v>
      </c>
      <c r="L120" s="19">
        <f>L121</f>
        <v>263700</v>
      </c>
      <c r="M120" s="19">
        <f t="shared" ref="M120:Q120" si="84">M121</f>
        <v>0</v>
      </c>
      <c r="N120" s="19">
        <f t="shared" si="84"/>
        <v>0</v>
      </c>
      <c r="O120" s="19">
        <f t="shared" si="84"/>
        <v>0</v>
      </c>
      <c r="P120" s="19">
        <f t="shared" si="84"/>
        <v>263700</v>
      </c>
      <c r="Q120" s="19">
        <f t="shared" si="84"/>
        <v>0</v>
      </c>
      <c r="R120" s="19">
        <f>R121</f>
        <v>263700</v>
      </c>
      <c r="S120" s="19">
        <f t="shared" ref="S120:W120" si="85">S121</f>
        <v>0</v>
      </c>
      <c r="T120" s="19">
        <f t="shared" si="85"/>
        <v>0</v>
      </c>
      <c r="U120" s="19">
        <f t="shared" si="85"/>
        <v>0</v>
      </c>
      <c r="V120" s="19">
        <f t="shared" si="85"/>
        <v>263700</v>
      </c>
      <c r="W120" s="19">
        <f t="shared" si="85"/>
        <v>0</v>
      </c>
      <c r="X120" s="65"/>
    </row>
    <row r="121" spans="1:24" s="60" customFormat="1" ht="24" outlineLevel="6" x14ac:dyDescent="0.2">
      <c r="A121" s="17" t="s">
        <v>99</v>
      </c>
      <c r="B121" s="18" t="s">
        <v>93</v>
      </c>
      <c r="C121" s="18" t="s">
        <v>71</v>
      </c>
      <c r="D121" s="18" t="s">
        <v>98</v>
      </c>
      <c r="E121" s="18" t="s">
        <v>42</v>
      </c>
      <c r="F121" s="19">
        <f>'[1]3.разделы'!F729</f>
        <v>263700</v>
      </c>
      <c r="G121" s="19">
        <f>'[1]3.разделы'!G729</f>
        <v>0</v>
      </c>
      <c r="H121" s="19">
        <f>'[1]3.разделы'!H729</f>
        <v>248070</v>
      </c>
      <c r="I121" s="19">
        <f>'[1]3.разделы'!I729</f>
        <v>0</v>
      </c>
      <c r="J121" s="19">
        <f>'[1]3.разделы'!J729</f>
        <v>511770</v>
      </c>
      <c r="K121" s="19">
        <f>'[1]3.разделы'!K729</f>
        <v>0</v>
      </c>
      <c r="L121" s="19">
        <f>'[1]3.разделы'!L729</f>
        <v>263700</v>
      </c>
      <c r="M121" s="19">
        <f>'[1]3.разделы'!M729</f>
        <v>0</v>
      </c>
      <c r="N121" s="19">
        <f>'[1]3.разделы'!N729</f>
        <v>0</v>
      </c>
      <c r="O121" s="19">
        <f>'[1]3.разделы'!O729</f>
        <v>0</v>
      </c>
      <c r="P121" s="19">
        <f>'[1]3.разделы'!P729</f>
        <v>263700</v>
      </c>
      <c r="Q121" s="19">
        <f>'[1]3.разделы'!Q729</f>
        <v>0</v>
      </c>
      <c r="R121" s="19">
        <f>'[1]3.разделы'!R729</f>
        <v>263700</v>
      </c>
      <c r="S121" s="19">
        <f>'[1]3.разделы'!S729</f>
        <v>0</v>
      </c>
      <c r="T121" s="19">
        <f>'[1]3.разделы'!T729</f>
        <v>0</v>
      </c>
      <c r="U121" s="19">
        <f>'[1]3.разделы'!U729</f>
        <v>0</v>
      </c>
      <c r="V121" s="19">
        <f>'[1]3.разделы'!V729</f>
        <v>263700</v>
      </c>
      <c r="W121" s="19">
        <f>'[1]3.разделы'!W729</f>
        <v>0</v>
      </c>
      <c r="X121" s="65"/>
    </row>
    <row r="122" spans="1:24" s="60" customFormat="1" ht="24" outlineLevel="2" x14ac:dyDescent="0.2">
      <c r="A122" s="17" t="s">
        <v>100</v>
      </c>
      <c r="B122" s="18" t="s">
        <v>101</v>
      </c>
      <c r="C122" s="18"/>
      <c r="D122" s="18"/>
      <c r="E122" s="18"/>
      <c r="F122" s="19">
        <f>F123+F127+F134+F138+F145</f>
        <v>11359252.6</v>
      </c>
      <c r="G122" s="19">
        <f t="shared" ref="G122:K122" si="86">G123+G127+G134+G138+G145</f>
        <v>11359252.6</v>
      </c>
      <c r="H122" s="19">
        <f t="shared" si="86"/>
        <v>0</v>
      </c>
      <c r="I122" s="19">
        <f t="shared" si="86"/>
        <v>0</v>
      </c>
      <c r="J122" s="19">
        <f t="shared" si="86"/>
        <v>11359252.6</v>
      </c>
      <c r="K122" s="19">
        <f t="shared" si="86"/>
        <v>11359252.6</v>
      </c>
      <c r="L122" s="19">
        <f>L123+L127+L134+L138+L145</f>
        <v>11511987</v>
      </c>
      <c r="M122" s="19">
        <f t="shared" ref="M122:Q122" si="87">M123+M127+M134+M138+M145</f>
        <v>11511987</v>
      </c>
      <c r="N122" s="19">
        <f t="shared" si="87"/>
        <v>0</v>
      </c>
      <c r="O122" s="19">
        <f t="shared" si="87"/>
        <v>0</v>
      </c>
      <c r="P122" s="19">
        <f t="shared" si="87"/>
        <v>11511987</v>
      </c>
      <c r="Q122" s="19">
        <f t="shared" si="87"/>
        <v>11511987</v>
      </c>
      <c r="R122" s="19">
        <f>R123+R127+R134+R138+R145</f>
        <v>11778390.280000001</v>
      </c>
      <c r="S122" s="19">
        <f t="shared" ref="S122:W122" si="88">S123+S127+S134+S138+S145</f>
        <v>11778390.280000001</v>
      </c>
      <c r="T122" s="19">
        <f t="shared" si="88"/>
        <v>0</v>
      </c>
      <c r="U122" s="19">
        <f t="shared" si="88"/>
        <v>0</v>
      </c>
      <c r="V122" s="19">
        <f t="shared" si="88"/>
        <v>11778390.280000001</v>
      </c>
      <c r="W122" s="19">
        <f t="shared" si="88"/>
        <v>11778390.280000001</v>
      </c>
      <c r="X122" s="65"/>
    </row>
    <row r="123" spans="1:24" s="60" customFormat="1" ht="48" outlineLevel="3" x14ac:dyDescent="0.2">
      <c r="A123" s="17" t="s">
        <v>102</v>
      </c>
      <c r="B123" s="18" t="s">
        <v>103</v>
      </c>
      <c r="C123" s="18"/>
      <c r="D123" s="18"/>
      <c r="E123" s="18"/>
      <c r="F123" s="19">
        <f>F124</f>
        <v>136441.47</v>
      </c>
      <c r="G123" s="19">
        <f t="shared" ref="G123:V125" si="89">G124</f>
        <v>136441.47</v>
      </c>
      <c r="H123" s="19">
        <f t="shared" si="89"/>
        <v>0</v>
      </c>
      <c r="I123" s="19">
        <f t="shared" si="89"/>
        <v>0</v>
      </c>
      <c r="J123" s="19">
        <f t="shared" si="89"/>
        <v>136441.47</v>
      </c>
      <c r="K123" s="19">
        <f t="shared" si="89"/>
        <v>136441.47</v>
      </c>
      <c r="L123" s="19">
        <f>L124</f>
        <v>8877.65</v>
      </c>
      <c r="M123" s="19">
        <f t="shared" si="89"/>
        <v>8877.65</v>
      </c>
      <c r="N123" s="19">
        <f t="shared" si="89"/>
        <v>0</v>
      </c>
      <c r="O123" s="19">
        <f t="shared" si="89"/>
        <v>0</v>
      </c>
      <c r="P123" s="19">
        <f t="shared" si="89"/>
        <v>8877.65</v>
      </c>
      <c r="Q123" s="19">
        <f t="shared" si="89"/>
        <v>8877.65</v>
      </c>
      <c r="R123" s="19">
        <f>R124</f>
        <v>9706.32</v>
      </c>
      <c r="S123" s="19">
        <f t="shared" si="89"/>
        <v>9706.32</v>
      </c>
      <c r="T123" s="19">
        <f t="shared" si="89"/>
        <v>0</v>
      </c>
      <c r="U123" s="19">
        <f t="shared" si="89"/>
        <v>0</v>
      </c>
      <c r="V123" s="19">
        <f t="shared" si="89"/>
        <v>9706.32</v>
      </c>
      <c r="W123" s="19">
        <f t="shared" ref="S123:W125" si="90">W124</f>
        <v>9706.32</v>
      </c>
      <c r="X123" s="65"/>
    </row>
    <row r="124" spans="1:24" s="60" customFormat="1" ht="24" outlineLevel="4" x14ac:dyDescent="0.2">
      <c r="A124" s="17" t="s">
        <v>31</v>
      </c>
      <c r="B124" s="18" t="s">
        <v>103</v>
      </c>
      <c r="C124" s="18" t="s">
        <v>32</v>
      </c>
      <c r="D124" s="18"/>
      <c r="E124" s="18"/>
      <c r="F124" s="19">
        <f>F125</f>
        <v>136441.47</v>
      </c>
      <c r="G124" s="19">
        <f t="shared" si="89"/>
        <v>136441.47</v>
      </c>
      <c r="H124" s="19">
        <f t="shared" si="89"/>
        <v>0</v>
      </c>
      <c r="I124" s="19">
        <f t="shared" si="89"/>
        <v>0</v>
      </c>
      <c r="J124" s="19">
        <f t="shared" si="89"/>
        <v>136441.47</v>
      </c>
      <c r="K124" s="19">
        <f t="shared" si="89"/>
        <v>136441.47</v>
      </c>
      <c r="L124" s="19">
        <f>L125</f>
        <v>8877.65</v>
      </c>
      <c r="M124" s="19">
        <f t="shared" si="89"/>
        <v>8877.65</v>
      </c>
      <c r="N124" s="19">
        <f t="shared" si="89"/>
        <v>0</v>
      </c>
      <c r="O124" s="19">
        <f t="shared" si="89"/>
        <v>0</v>
      </c>
      <c r="P124" s="19">
        <f t="shared" si="89"/>
        <v>8877.65</v>
      </c>
      <c r="Q124" s="19">
        <f t="shared" si="89"/>
        <v>8877.65</v>
      </c>
      <c r="R124" s="19">
        <f>R125</f>
        <v>9706.32</v>
      </c>
      <c r="S124" s="19">
        <f t="shared" si="90"/>
        <v>9706.32</v>
      </c>
      <c r="T124" s="19">
        <f t="shared" si="90"/>
        <v>0</v>
      </c>
      <c r="U124" s="19">
        <f t="shared" si="90"/>
        <v>0</v>
      </c>
      <c r="V124" s="19">
        <f t="shared" si="90"/>
        <v>9706.32</v>
      </c>
      <c r="W124" s="19">
        <f t="shared" si="90"/>
        <v>9706.32</v>
      </c>
      <c r="X124" s="65"/>
    </row>
    <row r="125" spans="1:24" s="60" customFormat="1" ht="12" outlineLevel="5" x14ac:dyDescent="0.2">
      <c r="A125" s="17" t="s">
        <v>25</v>
      </c>
      <c r="B125" s="18" t="s">
        <v>103</v>
      </c>
      <c r="C125" s="18" t="s">
        <v>32</v>
      </c>
      <c r="D125" s="18" t="s">
        <v>26</v>
      </c>
      <c r="E125" s="18"/>
      <c r="F125" s="19">
        <f>F126</f>
        <v>136441.47</v>
      </c>
      <c r="G125" s="19">
        <f t="shared" si="89"/>
        <v>136441.47</v>
      </c>
      <c r="H125" s="19">
        <f t="shared" si="89"/>
        <v>0</v>
      </c>
      <c r="I125" s="19">
        <f t="shared" si="89"/>
        <v>0</v>
      </c>
      <c r="J125" s="19">
        <f t="shared" si="89"/>
        <v>136441.47</v>
      </c>
      <c r="K125" s="19">
        <f t="shared" si="89"/>
        <v>136441.47</v>
      </c>
      <c r="L125" s="19">
        <f>L126</f>
        <v>8877.65</v>
      </c>
      <c r="M125" s="19">
        <f t="shared" si="89"/>
        <v>8877.65</v>
      </c>
      <c r="N125" s="19">
        <f t="shared" si="89"/>
        <v>0</v>
      </c>
      <c r="O125" s="19">
        <f t="shared" si="89"/>
        <v>0</v>
      </c>
      <c r="P125" s="19">
        <f t="shared" si="89"/>
        <v>8877.65</v>
      </c>
      <c r="Q125" s="19">
        <f t="shared" si="89"/>
        <v>8877.65</v>
      </c>
      <c r="R125" s="19">
        <f>R126</f>
        <v>9706.32</v>
      </c>
      <c r="S125" s="19">
        <f t="shared" si="90"/>
        <v>9706.32</v>
      </c>
      <c r="T125" s="19">
        <f t="shared" si="90"/>
        <v>0</v>
      </c>
      <c r="U125" s="19">
        <f t="shared" si="90"/>
        <v>0</v>
      </c>
      <c r="V125" s="19">
        <f t="shared" si="90"/>
        <v>9706.32</v>
      </c>
      <c r="W125" s="19">
        <f t="shared" si="90"/>
        <v>9706.32</v>
      </c>
      <c r="X125" s="65"/>
    </row>
    <row r="126" spans="1:24" s="60" customFormat="1" ht="12" outlineLevel="6" x14ac:dyDescent="0.2">
      <c r="A126" s="17" t="s">
        <v>104</v>
      </c>
      <c r="B126" s="18" t="s">
        <v>103</v>
      </c>
      <c r="C126" s="18" t="s">
        <v>32</v>
      </c>
      <c r="D126" s="18" t="s">
        <v>26</v>
      </c>
      <c r="E126" s="18" t="s">
        <v>42</v>
      </c>
      <c r="F126" s="19">
        <f>'[1]3.разделы'!F62</f>
        <v>136441.47</v>
      </c>
      <c r="G126" s="19">
        <f>'[1]3.разделы'!G62</f>
        <v>136441.47</v>
      </c>
      <c r="H126" s="19">
        <f>'[1]3.разделы'!H62</f>
        <v>0</v>
      </c>
      <c r="I126" s="19">
        <f>'[1]3.разделы'!I62</f>
        <v>0</v>
      </c>
      <c r="J126" s="19">
        <f>'[1]3.разделы'!J62</f>
        <v>136441.47</v>
      </c>
      <c r="K126" s="19">
        <f>'[1]3.разделы'!K62</f>
        <v>136441.47</v>
      </c>
      <c r="L126" s="19">
        <f>'[1]3.разделы'!L62</f>
        <v>8877.65</v>
      </c>
      <c r="M126" s="19">
        <f>'[1]3.разделы'!M62</f>
        <v>8877.65</v>
      </c>
      <c r="N126" s="19">
        <f>'[1]3.разделы'!N62</f>
        <v>0</v>
      </c>
      <c r="O126" s="19">
        <f>'[1]3.разделы'!O62</f>
        <v>0</v>
      </c>
      <c r="P126" s="19">
        <f>'[1]3.разделы'!P62</f>
        <v>8877.65</v>
      </c>
      <c r="Q126" s="19">
        <f>'[1]3.разделы'!Q62</f>
        <v>8877.65</v>
      </c>
      <c r="R126" s="19">
        <f>'[1]3.разделы'!R62</f>
        <v>9706.32</v>
      </c>
      <c r="S126" s="19">
        <f>'[1]3.разделы'!S62</f>
        <v>9706.32</v>
      </c>
      <c r="T126" s="19">
        <f>'[1]3.разделы'!T62</f>
        <v>0</v>
      </c>
      <c r="U126" s="19">
        <f>'[1]3.разделы'!U62</f>
        <v>0</v>
      </c>
      <c r="V126" s="19">
        <f>'[1]3.разделы'!V62</f>
        <v>9706.32</v>
      </c>
      <c r="W126" s="19">
        <f>'[1]3.разделы'!W62</f>
        <v>9706.32</v>
      </c>
      <c r="X126" s="65"/>
    </row>
    <row r="127" spans="1:24" s="60" customFormat="1" ht="36" outlineLevel="3" x14ac:dyDescent="0.2">
      <c r="A127" s="17" t="s">
        <v>105</v>
      </c>
      <c r="B127" s="18" t="s">
        <v>106</v>
      </c>
      <c r="C127" s="18"/>
      <c r="D127" s="18"/>
      <c r="E127" s="18"/>
      <c r="F127" s="19">
        <f>F128+F131</f>
        <v>5833199.5300000003</v>
      </c>
      <c r="G127" s="19">
        <f t="shared" ref="G127:K127" si="91">G128+G131</f>
        <v>5833199.5300000003</v>
      </c>
      <c r="H127" s="19">
        <f t="shared" si="91"/>
        <v>0</v>
      </c>
      <c r="I127" s="19">
        <f t="shared" si="91"/>
        <v>0</v>
      </c>
      <c r="J127" s="19">
        <f t="shared" si="91"/>
        <v>5833199.5300000003</v>
      </c>
      <c r="K127" s="19">
        <f t="shared" si="91"/>
        <v>5833199.5300000003</v>
      </c>
      <c r="L127" s="19">
        <f>L128+L131</f>
        <v>6113497.75</v>
      </c>
      <c r="M127" s="19">
        <f t="shared" ref="M127:Q127" si="92">M128+M131</f>
        <v>6113497.75</v>
      </c>
      <c r="N127" s="19">
        <f t="shared" si="92"/>
        <v>0</v>
      </c>
      <c r="O127" s="19">
        <f t="shared" si="92"/>
        <v>0</v>
      </c>
      <c r="P127" s="19">
        <f t="shared" si="92"/>
        <v>6113497.75</v>
      </c>
      <c r="Q127" s="19">
        <f t="shared" si="92"/>
        <v>6113497.75</v>
      </c>
      <c r="R127" s="19">
        <f>R128+R131</f>
        <v>6379072.3600000003</v>
      </c>
      <c r="S127" s="19">
        <f t="shared" ref="S127:W127" si="93">S128+S131</f>
        <v>6379072.3600000003</v>
      </c>
      <c r="T127" s="19">
        <f t="shared" si="93"/>
        <v>0</v>
      </c>
      <c r="U127" s="19">
        <f t="shared" si="93"/>
        <v>0</v>
      </c>
      <c r="V127" s="19">
        <f t="shared" si="93"/>
        <v>6379072.3600000003</v>
      </c>
      <c r="W127" s="19">
        <f t="shared" si="93"/>
        <v>6379072.3600000003</v>
      </c>
      <c r="X127" s="65"/>
    </row>
    <row r="128" spans="1:24" s="60" customFormat="1" ht="60" outlineLevel="4" x14ac:dyDescent="0.2">
      <c r="A128" s="17" t="s">
        <v>23</v>
      </c>
      <c r="B128" s="18" t="s">
        <v>106</v>
      </c>
      <c r="C128" s="18" t="s">
        <v>24</v>
      </c>
      <c r="D128" s="18"/>
      <c r="E128" s="18"/>
      <c r="F128" s="19">
        <f>F129</f>
        <v>5376481.0800000001</v>
      </c>
      <c r="G128" s="19">
        <f t="shared" ref="G128:K129" si="94">G129</f>
        <v>5376481.0800000001</v>
      </c>
      <c r="H128" s="19">
        <f t="shared" si="94"/>
        <v>0</v>
      </c>
      <c r="I128" s="19">
        <f t="shared" si="94"/>
        <v>0</v>
      </c>
      <c r="J128" s="19">
        <f t="shared" si="94"/>
        <v>5376481.0800000001</v>
      </c>
      <c r="K128" s="19">
        <f t="shared" si="94"/>
        <v>5376481.0800000001</v>
      </c>
      <c r="L128" s="19">
        <f>L129</f>
        <v>5381481.0800000001</v>
      </c>
      <c r="M128" s="19">
        <f t="shared" ref="M128:Q129" si="95">M129</f>
        <v>5381481.0800000001</v>
      </c>
      <c r="N128" s="19">
        <f t="shared" si="95"/>
        <v>0</v>
      </c>
      <c r="O128" s="19">
        <f t="shared" si="95"/>
        <v>0</v>
      </c>
      <c r="P128" s="19">
        <f t="shared" si="95"/>
        <v>5381481.0800000001</v>
      </c>
      <c r="Q128" s="19">
        <f t="shared" si="95"/>
        <v>5381481.0800000001</v>
      </c>
      <c r="R128" s="19">
        <f>R129</f>
        <v>5376481.0800000001</v>
      </c>
      <c r="S128" s="19">
        <f t="shared" ref="S128:W129" si="96">S129</f>
        <v>5376481.0800000001</v>
      </c>
      <c r="T128" s="19">
        <f t="shared" si="96"/>
        <v>0</v>
      </c>
      <c r="U128" s="19">
        <f t="shared" si="96"/>
        <v>0</v>
      </c>
      <c r="V128" s="19">
        <f t="shared" si="96"/>
        <v>5376481.0800000001</v>
      </c>
      <c r="W128" s="19">
        <f t="shared" si="96"/>
        <v>5376481.0800000001</v>
      </c>
      <c r="X128" s="65"/>
    </row>
    <row r="129" spans="1:24" s="60" customFormat="1" ht="24" outlineLevel="5" x14ac:dyDescent="0.2">
      <c r="A129" s="17" t="s">
        <v>107</v>
      </c>
      <c r="B129" s="18" t="s">
        <v>106</v>
      </c>
      <c r="C129" s="18" t="s">
        <v>24</v>
      </c>
      <c r="D129" s="18" t="s">
        <v>95</v>
      </c>
      <c r="E129" s="18"/>
      <c r="F129" s="19">
        <f>F130</f>
        <v>5376481.0800000001</v>
      </c>
      <c r="G129" s="19">
        <f t="shared" si="94"/>
        <v>5376481.0800000001</v>
      </c>
      <c r="H129" s="19">
        <f t="shared" si="94"/>
        <v>0</v>
      </c>
      <c r="I129" s="19">
        <f t="shared" si="94"/>
        <v>0</v>
      </c>
      <c r="J129" s="19">
        <f t="shared" si="94"/>
        <v>5376481.0800000001</v>
      </c>
      <c r="K129" s="19">
        <f t="shared" si="94"/>
        <v>5376481.0800000001</v>
      </c>
      <c r="L129" s="19">
        <f>L130</f>
        <v>5381481.0800000001</v>
      </c>
      <c r="M129" s="19">
        <f t="shared" si="95"/>
        <v>5381481.0800000001</v>
      </c>
      <c r="N129" s="19">
        <f t="shared" si="95"/>
        <v>0</v>
      </c>
      <c r="O129" s="19">
        <f t="shared" si="95"/>
        <v>0</v>
      </c>
      <c r="P129" s="19">
        <f t="shared" si="95"/>
        <v>5381481.0800000001</v>
      </c>
      <c r="Q129" s="19">
        <f t="shared" si="95"/>
        <v>5381481.0800000001</v>
      </c>
      <c r="R129" s="19">
        <f>R130</f>
        <v>5376481.0800000001</v>
      </c>
      <c r="S129" s="19">
        <f t="shared" si="96"/>
        <v>5376481.0800000001</v>
      </c>
      <c r="T129" s="19">
        <f t="shared" si="96"/>
        <v>0</v>
      </c>
      <c r="U129" s="19">
        <f t="shared" si="96"/>
        <v>0</v>
      </c>
      <c r="V129" s="19">
        <f t="shared" si="96"/>
        <v>5376481.0800000001</v>
      </c>
      <c r="W129" s="19">
        <f t="shared" si="96"/>
        <v>5376481.0800000001</v>
      </c>
      <c r="X129" s="65"/>
    </row>
    <row r="130" spans="1:24" s="60" customFormat="1" ht="12" outlineLevel="6" x14ac:dyDescent="0.2">
      <c r="A130" s="17" t="s">
        <v>108</v>
      </c>
      <c r="B130" s="18" t="s">
        <v>106</v>
      </c>
      <c r="C130" s="18" t="s">
        <v>24</v>
      </c>
      <c r="D130" s="18" t="s">
        <v>95</v>
      </c>
      <c r="E130" s="18" t="s">
        <v>36</v>
      </c>
      <c r="F130" s="19">
        <f>'[1]3.разделы'!F183</f>
        <v>5376481.0800000001</v>
      </c>
      <c r="G130" s="19">
        <f>'[1]3.разделы'!G183</f>
        <v>5376481.0800000001</v>
      </c>
      <c r="H130" s="19">
        <f>'[1]3.разделы'!H183</f>
        <v>0</v>
      </c>
      <c r="I130" s="19">
        <f>'[1]3.разделы'!I183</f>
        <v>0</v>
      </c>
      <c r="J130" s="19">
        <f>'[1]3.разделы'!J183</f>
        <v>5376481.0800000001</v>
      </c>
      <c r="K130" s="19">
        <f>'[1]3.разделы'!K183</f>
        <v>5376481.0800000001</v>
      </c>
      <c r="L130" s="19">
        <f>'[1]3.разделы'!L183</f>
        <v>5381481.0800000001</v>
      </c>
      <c r="M130" s="19">
        <f>'[1]3.разделы'!M183</f>
        <v>5381481.0800000001</v>
      </c>
      <c r="N130" s="19">
        <f>'[1]3.разделы'!N183</f>
        <v>0</v>
      </c>
      <c r="O130" s="19">
        <f>'[1]3.разделы'!O183</f>
        <v>0</v>
      </c>
      <c r="P130" s="19">
        <f>'[1]3.разделы'!P183</f>
        <v>5381481.0800000001</v>
      </c>
      <c r="Q130" s="19">
        <f>'[1]3.разделы'!Q183</f>
        <v>5381481.0800000001</v>
      </c>
      <c r="R130" s="19">
        <f>'[1]3.разделы'!R183</f>
        <v>5376481.0800000001</v>
      </c>
      <c r="S130" s="19">
        <f>'[1]3.разделы'!S183</f>
        <v>5376481.0800000001</v>
      </c>
      <c r="T130" s="19">
        <f>'[1]3.разделы'!T183</f>
        <v>0</v>
      </c>
      <c r="U130" s="19">
        <f>'[1]3.разделы'!U183</f>
        <v>0</v>
      </c>
      <c r="V130" s="19">
        <f>'[1]3.разделы'!V183</f>
        <v>5376481.0800000001</v>
      </c>
      <c r="W130" s="19">
        <f>'[1]3.разделы'!W183</f>
        <v>5376481.0800000001</v>
      </c>
      <c r="X130" s="65"/>
    </row>
    <row r="131" spans="1:24" s="60" customFormat="1" ht="24" outlineLevel="4" x14ac:dyDescent="0.2">
      <c r="A131" s="17" t="s">
        <v>31</v>
      </c>
      <c r="B131" s="18" t="s">
        <v>106</v>
      </c>
      <c r="C131" s="18" t="s">
        <v>32</v>
      </c>
      <c r="D131" s="18"/>
      <c r="E131" s="18"/>
      <c r="F131" s="19">
        <f>F132</f>
        <v>456718.44999999995</v>
      </c>
      <c r="G131" s="19">
        <f t="shared" ref="G131:K132" si="97">G132</f>
        <v>456718.44999999995</v>
      </c>
      <c r="H131" s="19">
        <f t="shared" si="97"/>
        <v>0</v>
      </c>
      <c r="I131" s="19">
        <f t="shared" si="97"/>
        <v>0</v>
      </c>
      <c r="J131" s="19">
        <f t="shared" si="97"/>
        <v>456718.44999999995</v>
      </c>
      <c r="K131" s="19">
        <f t="shared" si="97"/>
        <v>456718.44999999995</v>
      </c>
      <c r="L131" s="19">
        <f>L132</f>
        <v>732016.66999999993</v>
      </c>
      <c r="M131" s="19">
        <f t="shared" ref="M131:Q132" si="98">M132</f>
        <v>732016.66999999993</v>
      </c>
      <c r="N131" s="19">
        <f t="shared" si="98"/>
        <v>0</v>
      </c>
      <c r="O131" s="19">
        <f t="shared" si="98"/>
        <v>0</v>
      </c>
      <c r="P131" s="19">
        <f t="shared" si="98"/>
        <v>732016.66999999993</v>
      </c>
      <c r="Q131" s="19">
        <f t="shared" si="98"/>
        <v>732016.66999999993</v>
      </c>
      <c r="R131" s="19">
        <f>R132</f>
        <v>1002591.28</v>
      </c>
      <c r="S131" s="19">
        <f t="shared" ref="S131:W132" si="99">S132</f>
        <v>1002591.28</v>
      </c>
      <c r="T131" s="19">
        <f t="shared" si="99"/>
        <v>0</v>
      </c>
      <c r="U131" s="19">
        <f t="shared" si="99"/>
        <v>0</v>
      </c>
      <c r="V131" s="19">
        <f t="shared" si="99"/>
        <v>1002591.28</v>
      </c>
      <c r="W131" s="19">
        <f t="shared" si="99"/>
        <v>1002591.28</v>
      </c>
      <c r="X131" s="65"/>
    </row>
    <row r="132" spans="1:24" s="60" customFormat="1" ht="24" outlineLevel="5" x14ac:dyDescent="0.2">
      <c r="A132" s="17" t="s">
        <v>107</v>
      </c>
      <c r="B132" s="18" t="s">
        <v>106</v>
      </c>
      <c r="C132" s="18" t="s">
        <v>32</v>
      </c>
      <c r="D132" s="18" t="s">
        <v>95</v>
      </c>
      <c r="E132" s="18"/>
      <c r="F132" s="19">
        <f>F133</f>
        <v>456718.44999999995</v>
      </c>
      <c r="G132" s="19">
        <f t="shared" si="97"/>
        <v>456718.44999999995</v>
      </c>
      <c r="H132" s="19">
        <f t="shared" si="97"/>
        <v>0</v>
      </c>
      <c r="I132" s="19">
        <f t="shared" si="97"/>
        <v>0</v>
      </c>
      <c r="J132" s="19">
        <f t="shared" si="97"/>
        <v>456718.44999999995</v>
      </c>
      <c r="K132" s="19">
        <f t="shared" si="97"/>
        <v>456718.44999999995</v>
      </c>
      <c r="L132" s="19">
        <f>L133</f>
        <v>732016.66999999993</v>
      </c>
      <c r="M132" s="19">
        <f t="shared" si="98"/>
        <v>732016.66999999993</v>
      </c>
      <c r="N132" s="19">
        <f t="shared" si="98"/>
        <v>0</v>
      </c>
      <c r="O132" s="19">
        <f t="shared" si="98"/>
        <v>0</v>
      </c>
      <c r="P132" s="19">
        <f t="shared" si="98"/>
        <v>732016.66999999993</v>
      </c>
      <c r="Q132" s="19">
        <f t="shared" si="98"/>
        <v>732016.66999999993</v>
      </c>
      <c r="R132" s="19">
        <f>R133</f>
        <v>1002591.28</v>
      </c>
      <c r="S132" s="19">
        <f t="shared" si="99"/>
        <v>1002591.28</v>
      </c>
      <c r="T132" s="19">
        <f t="shared" si="99"/>
        <v>0</v>
      </c>
      <c r="U132" s="19">
        <f t="shared" si="99"/>
        <v>0</v>
      </c>
      <c r="V132" s="19">
        <f t="shared" si="99"/>
        <v>1002591.28</v>
      </c>
      <c r="W132" s="19">
        <f t="shared" si="99"/>
        <v>1002591.28</v>
      </c>
      <c r="X132" s="65"/>
    </row>
    <row r="133" spans="1:24" s="60" customFormat="1" ht="12" outlineLevel="6" x14ac:dyDescent="0.2">
      <c r="A133" s="17" t="s">
        <v>108</v>
      </c>
      <c r="B133" s="18" t="s">
        <v>106</v>
      </c>
      <c r="C133" s="18" t="s">
        <v>32</v>
      </c>
      <c r="D133" s="18" t="s">
        <v>95</v>
      </c>
      <c r="E133" s="18" t="s">
        <v>36</v>
      </c>
      <c r="F133" s="19">
        <f>'[1]3.разделы'!F184</f>
        <v>456718.44999999995</v>
      </c>
      <c r="G133" s="19">
        <f>'[1]3.разделы'!G184</f>
        <v>456718.44999999995</v>
      </c>
      <c r="H133" s="19">
        <f>'[1]3.разделы'!H184</f>
        <v>0</v>
      </c>
      <c r="I133" s="19">
        <f>'[1]3.разделы'!I184</f>
        <v>0</v>
      </c>
      <c r="J133" s="19">
        <f>'[1]3.разделы'!J184</f>
        <v>456718.44999999995</v>
      </c>
      <c r="K133" s="19">
        <f>'[1]3.разделы'!K184</f>
        <v>456718.44999999995</v>
      </c>
      <c r="L133" s="19">
        <f>'[1]3.разделы'!L184</f>
        <v>732016.66999999993</v>
      </c>
      <c r="M133" s="19">
        <f>'[1]3.разделы'!M184</f>
        <v>732016.66999999993</v>
      </c>
      <c r="N133" s="19">
        <f>'[1]3.разделы'!N184</f>
        <v>0</v>
      </c>
      <c r="O133" s="19">
        <f>'[1]3.разделы'!O184</f>
        <v>0</v>
      </c>
      <c r="P133" s="19">
        <f>'[1]3.разделы'!P184</f>
        <v>732016.66999999993</v>
      </c>
      <c r="Q133" s="19">
        <f>'[1]3.разделы'!Q184</f>
        <v>732016.66999999993</v>
      </c>
      <c r="R133" s="19">
        <f>'[1]3.разделы'!R184</f>
        <v>1002591.28</v>
      </c>
      <c r="S133" s="19">
        <f>'[1]3.разделы'!S184</f>
        <v>1002591.28</v>
      </c>
      <c r="T133" s="19">
        <f>'[1]3.разделы'!T184</f>
        <v>0</v>
      </c>
      <c r="U133" s="19">
        <f>'[1]3.разделы'!U184</f>
        <v>0</v>
      </c>
      <c r="V133" s="19">
        <f>'[1]3.разделы'!V184</f>
        <v>1002591.28</v>
      </c>
      <c r="W133" s="19">
        <f>'[1]3.разделы'!W184</f>
        <v>1002591.28</v>
      </c>
      <c r="X133" s="65"/>
    </row>
    <row r="134" spans="1:24" s="60" customFormat="1" ht="108" outlineLevel="3" x14ac:dyDescent="0.2">
      <c r="A134" s="17" t="s">
        <v>109</v>
      </c>
      <c r="B134" s="18" t="s">
        <v>110</v>
      </c>
      <c r="C134" s="18"/>
      <c r="D134" s="18"/>
      <c r="E134" s="18"/>
      <c r="F134" s="19">
        <f>F135</f>
        <v>6000</v>
      </c>
      <c r="G134" s="19">
        <f t="shared" ref="G134:V136" si="100">G135</f>
        <v>6000</v>
      </c>
      <c r="H134" s="19">
        <f t="shared" si="100"/>
        <v>0</v>
      </c>
      <c r="I134" s="19">
        <f t="shared" si="100"/>
        <v>0</v>
      </c>
      <c r="J134" s="19">
        <f t="shared" si="100"/>
        <v>6000</v>
      </c>
      <c r="K134" s="19">
        <f t="shared" si="100"/>
        <v>6000</v>
      </c>
      <c r="L134" s="19">
        <f>L135</f>
        <v>6000</v>
      </c>
      <c r="M134" s="19">
        <f t="shared" si="100"/>
        <v>6000</v>
      </c>
      <c r="N134" s="19">
        <f t="shared" si="100"/>
        <v>0</v>
      </c>
      <c r="O134" s="19">
        <f t="shared" si="100"/>
        <v>0</v>
      </c>
      <c r="P134" s="19">
        <f t="shared" si="100"/>
        <v>6000</v>
      </c>
      <c r="Q134" s="19">
        <f t="shared" si="100"/>
        <v>6000</v>
      </c>
      <c r="R134" s="19">
        <f>R135</f>
        <v>6000</v>
      </c>
      <c r="S134" s="19">
        <f t="shared" si="100"/>
        <v>6000</v>
      </c>
      <c r="T134" s="19">
        <f t="shared" si="100"/>
        <v>0</v>
      </c>
      <c r="U134" s="19">
        <f t="shared" si="100"/>
        <v>0</v>
      </c>
      <c r="V134" s="19">
        <f t="shared" si="100"/>
        <v>6000</v>
      </c>
      <c r="W134" s="19">
        <f t="shared" ref="S134:W136" si="101">W135</f>
        <v>6000</v>
      </c>
      <c r="X134" s="65"/>
    </row>
    <row r="135" spans="1:24" s="60" customFormat="1" ht="24" outlineLevel="4" x14ac:dyDescent="0.2">
      <c r="A135" s="17" t="s">
        <v>31</v>
      </c>
      <c r="B135" s="18" t="s">
        <v>110</v>
      </c>
      <c r="C135" s="18" t="s">
        <v>32</v>
      </c>
      <c r="D135" s="18"/>
      <c r="E135" s="18"/>
      <c r="F135" s="19">
        <f>F136</f>
        <v>6000</v>
      </c>
      <c r="G135" s="19">
        <f t="shared" si="100"/>
        <v>6000</v>
      </c>
      <c r="H135" s="19">
        <f t="shared" si="100"/>
        <v>0</v>
      </c>
      <c r="I135" s="19">
        <f t="shared" si="100"/>
        <v>0</v>
      </c>
      <c r="J135" s="19">
        <f t="shared" si="100"/>
        <v>6000</v>
      </c>
      <c r="K135" s="19">
        <f t="shared" si="100"/>
        <v>6000</v>
      </c>
      <c r="L135" s="19">
        <f>L136</f>
        <v>6000</v>
      </c>
      <c r="M135" s="19">
        <f t="shared" si="100"/>
        <v>6000</v>
      </c>
      <c r="N135" s="19">
        <f t="shared" si="100"/>
        <v>0</v>
      </c>
      <c r="O135" s="19">
        <f t="shared" si="100"/>
        <v>0</v>
      </c>
      <c r="P135" s="19">
        <f t="shared" si="100"/>
        <v>6000</v>
      </c>
      <c r="Q135" s="19">
        <f t="shared" si="100"/>
        <v>6000</v>
      </c>
      <c r="R135" s="19">
        <f>R136</f>
        <v>6000</v>
      </c>
      <c r="S135" s="19">
        <f t="shared" si="101"/>
        <v>6000</v>
      </c>
      <c r="T135" s="19">
        <f t="shared" si="101"/>
        <v>0</v>
      </c>
      <c r="U135" s="19">
        <f t="shared" si="101"/>
        <v>0</v>
      </c>
      <c r="V135" s="19">
        <f t="shared" si="101"/>
        <v>6000</v>
      </c>
      <c r="W135" s="19">
        <f t="shared" si="101"/>
        <v>6000</v>
      </c>
      <c r="X135" s="65"/>
    </row>
    <row r="136" spans="1:24" s="60" customFormat="1" ht="12" outlineLevel="5" x14ac:dyDescent="0.2">
      <c r="A136" s="17" t="s">
        <v>25</v>
      </c>
      <c r="B136" s="18" t="s">
        <v>110</v>
      </c>
      <c r="C136" s="18" t="s">
        <v>32</v>
      </c>
      <c r="D136" s="18" t="s">
        <v>26</v>
      </c>
      <c r="E136" s="18"/>
      <c r="F136" s="19">
        <f>F137</f>
        <v>6000</v>
      </c>
      <c r="G136" s="19">
        <f t="shared" si="100"/>
        <v>6000</v>
      </c>
      <c r="H136" s="19">
        <f t="shared" si="100"/>
        <v>0</v>
      </c>
      <c r="I136" s="19">
        <f t="shared" si="100"/>
        <v>0</v>
      </c>
      <c r="J136" s="19">
        <f t="shared" si="100"/>
        <v>6000</v>
      </c>
      <c r="K136" s="19">
        <f t="shared" si="100"/>
        <v>6000</v>
      </c>
      <c r="L136" s="19">
        <f>L137</f>
        <v>6000</v>
      </c>
      <c r="M136" s="19">
        <f t="shared" si="100"/>
        <v>6000</v>
      </c>
      <c r="N136" s="19">
        <f t="shared" si="100"/>
        <v>0</v>
      </c>
      <c r="O136" s="19">
        <f t="shared" si="100"/>
        <v>0</v>
      </c>
      <c r="P136" s="19">
        <f t="shared" si="100"/>
        <v>6000</v>
      </c>
      <c r="Q136" s="19">
        <f t="shared" si="100"/>
        <v>6000</v>
      </c>
      <c r="R136" s="19">
        <f>R137</f>
        <v>6000</v>
      </c>
      <c r="S136" s="19">
        <f t="shared" si="101"/>
        <v>6000</v>
      </c>
      <c r="T136" s="19">
        <f t="shared" si="101"/>
        <v>0</v>
      </c>
      <c r="U136" s="19">
        <f t="shared" si="101"/>
        <v>0</v>
      </c>
      <c r="V136" s="19">
        <f t="shared" si="101"/>
        <v>6000</v>
      </c>
      <c r="W136" s="19">
        <f t="shared" si="101"/>
        <v>6000</v>
      </c>
      <c r="X136" s="65"/>
    </row>
    <row r="137" spans="1:24" s="60" customFormat="1" ht="12" outlineLevel="6" x14ac:dyDescent="0.2">
      <c r="A137" s="17" t="s">
        <v>39</v>
      </c>
      <c r="B137" s="18" t="s">
        <v>110</v>
      </c>
      <c r="C137" s="18" t="s">
        <v>32</v>
      </c>
      <c r="D137" s="18" t="s">
        <v>26</v>
      </c>
      <c r="E137" s="18" t="s">
        <v>40</v>
      </c>
      <c r="F137" s="19">
        <f>'[1]3.разделы'!F120</f>
        <v>6000</v>
      </c>
      <c r="G137" s="19">
        <f>'[1]3.разделы'!G120</f>
        <v>6000</v>
      </c>
      <c r="H137" s="19">
        <f>'[1]3.разделы'!H120</f>
        <v>0</v>
      </c>
      <c r="I137" s="19">
        <f>'[1]3.разделы'!I120</f>
        <v>0</v>
      </c>
      <c r="J137" s="19">
        <f>'[1]3.разделы'!J120</f>
        <v>6000</v>
      </c>
      <c r="K137" s="19">
        <f>'[1]3.разделы'!K120</f>
        <v>6000</v>
      </c>
      <c r="L137" s="19">
        <f>'[1]3.разделы'!L120</f>
        <v>6000</v>
      </c>
      <c r="M137" s="19">
        <f>'[1]3.разделы'!M120</f>
        <v>6000</v>
      </c>
      <c r="N137" s="19">
        <f>'[1]3.разделы'!N120</f>
        <v>0</v>
      </c>
      <c r="O137" s="19">
        <f>'[1]3.разделы'!O120</f>
        <v>0</v>
      </c>
      <c r="P137" s="19">
        <f>'[1]3.разделы'!P120</f>
        <v>6000</v>
      </c>
      <c r="Q137" s="19">
        <f>'[1]3.разделы'!Q120</f>
        <v>6000</v>
      </c>
      <c r="R137" s="19">
        <f>'[1]3.разделы'!R120</f>
        <v>6000</v>
      </c>
      <c r="S137" s="19">
        <f>'[1]3.разделы'!S120</f>
        <v>6000</v>
      </c>
      <c r="T137" s="19">
        <f>'[1]3.разделы'!T120</f>
        <v>0</v>
      </c>
      <c r="U137" s="19">
        <f>'[1]3.разделы'!U120</f>
        <v>0</v>
      </c>
      <c r="V137" s="19">
        <f>'[1]3.разделы'!V120</f>
        <v>6000</v>
      </c>
      <c r="W137" s="19">
        <f>'[1]3.разделы'!W120</f>
        <v>6000</v>
      </c>
      <c r="X137" s="65"/>
    </row>
    <row r="138" spans="1:24" s="60" customFormat="1" ht="48" outlineLevel="3" x14ac:dyDescent="0.2">
      <c r="A138" s="17" t="s">
        <v>111</v>
      </c>
      <c r="B138" s="18" t="s">
        <v>112</v>
      </c>
      <c r="C138" s="18"/>
      <c r="D138" s="18"/>
      <c r="E138" s="18"/>
      <c r="F138" s="19">
        <f>F139+F142</f>
        <v>2345709.6</v>
      </c>
      <c r="G138" s="19">
        <f t="shared" ref="G138:K138" si="102">G139+G142</f>
        <v>2345709.6</v>
      </c>
      <c r="H138" s="19">
        <f t="shared" si="102"/>
        <v>0</v>
      </c>
      <c r="I138" s="19">
        <f t="shared" si="102"/>
        <v>0</v>
      </c>
      <c r="J138" s="19">
        <f t="shared" si="102"/>
        <v>2345709.6</v>
      </c>
      <c r="K138" s="19">
        <f t="shared" si="102"/>
        <v>2345709.6</v>
      </c>
      <c r="L138" s="19">
        <f>L139+L142</f>
        <v>2345709.6</v>
      </c>
      <c r="M138" s="19">
        <f t="shared" ref="M138:Q138" si="103">M139+M142</f>
        <v>2345709.6</v>
      </c>
      <c r="N138" s="19">
        <f t="shared" si="103"/>
        <v>0</v>
      </c>
      <c r="O138" s="19">
        <f t="shared" si="103"/>
        <v>0</v>
      </c>
      <c r="P138" s="19">
        <f t="shared" si="103"/>
        <v>2345709.6</v>
      </c>
      <c r="Q138" s="19">
        <f t="shared" si="103"/>
        <v>2345709.6</v>
      </c>
      <c r="R138" s="19">
        <f>R139+R142</f>
        <v>2345709.6</v>
      </c>
      <c r="S138" s="19">
        <f t="shared" ref="S138:W138" si="104">S139+S142</f>
        <v>2345709.6</v>
      </c>
      <c r="T138" s="19">
        <f t="shared" si="104"/>
        <v>0</v>
      </c>
      <c r="U138" s="19">
        <f t="shared" si="104"/>
        <v>0</v>
      </c>
      <c r="V138" s="19">
        <f t="shared" si="104"/>
        <v>2345709.6</v>
      </c>
      <c r="W138" s="19">
        <f t="shared" si="104"/>
        <v>2345709.6</v>
      </c>
      <c r="X138" s="65"/>
    </row>
    <row r="139" spans="1:24" s="60" customFormat="1" ht="60" outlineLevel="4" x14ac:dyDescent="0.2">
      <c r="A139" s="17" t="s">
        <v>23</v>
      </c>
      <c r="B139" s="18" t="s">
        <v>112</v>
      </c>
      <c r="C139" s="18" t="s">
        <v>24</v>
      </c>
      <c r="D139" s="18"/>
      <c r="E139" s="18"/>
      <c r="F139" s="19">
        <f>F140</f>
        <v>1817141.32</v>
      </c>
      <c r="G139" s="19">
        <f t="shared" ref="G139:K140" si="105">G140</f>
        <v>1817141.32</v>
      </c>
      <c r="H139" s="19">
        <f t="shared" si="105"/>
        <v>0</v>
      </c>
      <c r="I139" s="19">
        <f t="shared" si="105"/>
        <v>0</v>
      </c>
      <c r="J139" s="19">
        <f t="shared" si="105"/>
        <v>1817141.32</v>
      </c>
      <c r="K139" s="19">
        <f t="shared" si="105"/>
        <v>1817141.32</v>
      </c>
      <c r="L139" s="19">
        <f>L140</f>
        <v>1817141.32</v>
      </c>
      <c r="M139" s="19">
        <f t="shared" ref="M139:Q140" si="106">M140</f>
        <v>1817141.32</v>
      </c>
      <c r="N139" s="19">
        <f t="shared" si="106"/>
        <v>0</v>
      </c>
      <c r="O139" s="19">
        <f t="shared" si="106"/>
        <v>0</v>
      </c>
      <c r="P139" s="19">
        <f t="shared" si="106"/>
        <v>1817141.32</v>
      </c>
      <c r="Q139" s="19">
        <f t="shared" si="106"/>
        <v>1817141.32</v>
      </c>
      <c r="R139" s="19">
        <f>R140</f>
        <v>1817141.32</v>
      </c>
      <c r="S139" s="19">
        <f t="shared" ref="S139:W140" si="107">S140</f>
        <v>1817141.32</v>
      </c>
      <c r="T139" s="19">
        <f t="shared" si="107"/>
        <v>0</v>
      </c>
      <c r="U139" s="19">
        <f t="shared" si="107"/>
        <v>0</v>
      </c>
      <c r="V139" s="19">
        <f t="shared" si="107"/>
        <v>1817141.32</v>
      </c>
      <c r="W139" s="19">
        <f t="shared" si="107"/>
        <v>1817141.32</v>
      </c>
      <c r="X139" s="65"/>
    </row>
    <row r="140" spans="1:24" s="60" customFormat="1" ht="12" outlineLevel="5" x14ac:dyDescent="0.2">
      <c r="A140" s="17" t="s">
        <v>25</v>
      </c>
      <c r="B140" s="18" t="s">
        <v>112</v>
      </c>
      <c r="C140" s="18" t="s">
        <v>24</v>
      </c>
      <c r="D140" s="18" t="s">
        <v>26</v>
      </c>
      <c r="E140" s="18"/>
      <c r="F140" s="19">
        <f>F141</f>
        <v>1817141.32</v>
      </c>
      <c r="G140" s="19">
        <f t="shared" si="105"/>
        <v>1817141.32</v>
      </c>
      <c r="H140" s="19">
        <f t="shared" si="105"/>
        <v>0</v>
      </c>
      <c r="I140" s="19">
        <f t="shared" si="105"/>
        <v>0</v>
      </c>
      <c r="J140" s="19">
        <f t="shared" si="105"/>
        <v>1817141.32</v>
      </c>
      <c r="K140" s="19">
        <f t="shared" si="105"/>
        <v>1817141.32</v>
      </c>
      <c r="L140" s="19">
        <f>L141</f>
        <v>1817141.32</v>
      </c>
      <c r="M140" s="19">
        <f t="shared" si="106"/>
        <v>1817141.32</v>
      </c>
      <c r="N140" s="19">
        <f t="shared" si="106"/>
        <v>0</v>
      </c>
      <c r="O140" s="19">
        <f t="shared" si="106"/>
        <v>0</v>
      </c>
      <c r="P140" s="19">
        <f t="shared" si="106"/>
        <v>1817141.32</v>
      </c>
      <c r="Q140" s="19">
        <f t="shared" si="106"/>
        <v>1817141.32</v>
      </c>
      <c r="R140" s="19">
        <f>R141</f>
        <v>1817141.32</v>
      </c>
      <c r="S140" s="19">
        <f t="shared" si="107"/>
        <v>1817141.32</v>
      </c>
      <c r="T140" s="19">
        <f t="shared" si="107"/>
        <v>0</v>
      </c>
      <c r="U140" s="19">
        <f t="shared" si="107"/>
        <v>0</v>
      </c>
      <c r="V140" s="19">
        <f t="shared" si="107"/>
        <v>1817141.32</v>
      </c>
      <c r="W140" s="19">
        <f t="shared" si="107"/>
        <v>1817141.32</v>
      </c>
      <c r="X140" s="65"/>
    </row>
    <row r="141" spans="1:24" s="60" customFormat="1" ht="12" outlineLevel="6" x14ac:dyDescent="0.2">
      <c r="A141" s="17" t="s">
        <v>39</v>
      </c>
      <c r="B141" s="18" t="s">
        <v>112</v>
      </c>
      <c r="C141" s="18" t="s">
        <v>24</v>
      </c>
      <c r="D141" s="18" t="s">
        <v>26</v>
      </c>
      <c r="E141" s="18" t="s">
        <v>40</v>
      </c>
      <c r="F141" s="19">
        <f>'[1]3.разделы'!F122</f>
        <v>1817141.32</v>
      </c>
      <c r="G141" s="19">
        <f>'[1]3.разделы'!G122</f>
        <v>1817141.32</v>
      </c>
      <c r="H141" s="19">
        <f>'[1]3.разделы'!H122</f>
        <v>0</v>
      </c>
      <c r="I141" s="19">
        <f>'[1]3.разделы'!I122</f>
        <v>0</v>
      </c>
      <c r="J141" s="19">
        <f>'[1]3.разделы'!J122</f>
        <v>1817141.32</v>
      </c>
      <c r="K141" s="19">
        <f>'[1]3.разделы'!K122</f>
        <v>1817141.32</v>
      </c>
      <c r="L141" s="19">
        <f>'[1]3.разделы'!L122</f>
        <v>1817141.32</v>
      </c>
      <c r="M141" s="19">
        <f>'[1]3.разделы'!M122</f>
        <v>1817141.32</v>
      </c>
      <c r="N141" s="19">
        <f>'[1]3.разделы'!N122</f>
        <v>0</v>
      </c>
      <c r="O141" s="19">
        <f>'[1]3.разделы'!O122</f>
        <v>0</v>
      </c>
      <c r="P141" s="19">
        <f>'[1]3.разделы'!P122</f>
        <v>1817141.32</v>
      </c>
      <c r="Q141" s="19">
        <f>'[1]3.разделы'!Q122</f>
        <v>1817141.32</v>
      </c>
      <c r="R141" s="19">
        <f>'[1]3.разделы'!R122</f>
        <v>1817141.32</v>
      </c>
      <c r="S141" s="19">
        <f>'[1]3.разделы'!S122</f>
        <v>1817141.32</v>
      </c>
      <c r="T141" s="19">
        <f>'[1]3.разделы'!T122</f>
        <v>0</v>
      </c>
      <c r="U141" s="19">
        <f>'[1]3.разделы'!U122</f>
        <v>0</v>
      </c>
      <c r="V141" s="19">
        <f>'[1]3.разделы'!V122</f>
        <v>1817141.32</v>
      </c>
      <c r="W141" s="19">
        <f>'[1]3.разделы'!W122</f>
        <v>1817141.32</v>
      </c>
      <c r="X141" s="65"/>
    </row>
    <row r="142" spans="1:24" s="60" customFormat="1" ht="24" outlineLevel="4" x14ac:dyDescent="0.2">
      <c r="A142" s="17" t="s">
        <v>31</v>
      </c>
      <c r="B142" s="18" t="s">
        <v>112</v>
      </c>
      <c r="C142" s="18" t="s">
        <v>32</v>
      </c>
      <c r="D142" s="18"/>
      <c r="E142" s="18"/>
      <c r="F142" s="19">
        <f>F143</f>
        <v>528568.28</v>
      </c>
      <c r="G142" s="19">
        <f t="shared" ref="G142:K143" si="108">G143</f>
        <v>528568.28</v>
      </c>
      <c r="H142" s="19">
        <f t="shared" si="108"/>
        <v>0</v>
      </c>
      <c r="I142" s="19">
        <f t="shared" si="108"/>
        <v>0</v>
      </c>
      <c r="J142" s="19">
        <f t="shared" si="108"/>
        <v>528568.28</v>
      </c>
      <c r="K142" s="19">
        <f t="shared" si="108"/>
        <v>528568.28</v>
      </c>
      <c r="L142" s="19">
        <f>L143</f>
        <v>528568.28</v>
      </c>
      <c r="M142" s="19">
        <f t="shared" ref="M142:Q143" si="109">M143</f>
        <v>528568.28</v>
      </c>
      <c r="N142" s="19">
        <f t="shared" si="109"/>
        <v>0</v>
      </c>
      <c r="O142" s="19">
        <f t="shared" si="109"/>
        <v>0</v>
      </c>
      <c r="P142" s="19">
        <f t="shared" si="109"/>
        <v>528568.28</v>
      </c>
      <c r="Q142" s="19">
        <f t="shared" si="109"/>
        <v>528568.28</v>
      </c>
      <c r="R142" s="19">
        <f>R143</f>
        <v>528568.28</v>
      </c>
      <c r="S142" s="19">
        <f t="shared" ref="S142:W143" si="110">S143</f>
        <v>528568.28</v>
      </c>
      <c r="T142" s="19">
        <f t="shared" si="110"/>
        <v>0</v>
      </c>
      <c r="U142" s="19">
        <f t="shared" si="110"/>
        <v>0</v>
      </c>
      <c r="V142" s="19">
        <f t="shared" si="110"/>
        <v>528568.28</v>
      </c>
      <c r="W142" s="19">
        <f t="shared" si="110"/>
        <v>528568.28</v>
      </c>
      <c r="X142" s="65"/>
    </row>
    <row r="143" spans="1:24" s="60" customFormat="1" ht="12" outlineLevel="5" x14ac:dyDescent="0.2">
      <c r="A143" s="17" t="s">
        <v>25</v>
      </c>
      <c r="B143" s="18" t="s">
        <v>112</v>
      </c>
      <c r="C143" s="18" t="s">
        <v>32</v>
      </c>
      <c r="D143" s="18" t="s">
        <v>26</v>
      </c>
      <c r="E143" s="18"/>
      <c r="F143" s="19">
        <f>F144</f>
        <v>528568.28</v>
      </c>
      <c r="G143" s="19">
        <f t="shared" si="108"/>
        <v>528568.28</v>
      </c>
      <c r="H143" s="19">
        <f t="shared" si="108"/>
        <v>0</v>
      </c>
      <c r="I143" s="19">
        <f t="shared" si="108"/>
        <v>0</v>
      </c>
      <c r="J143" s="19">
        <f t="shared" si="108"/>
        <v>528568.28</v>
      </c>
      <c r="K143" s="19">
        <f t="shared" si="108"/>
        <v>528568.28</v>
      </c>
      <c r="L143" s="19">
        <f>L144</f>
        <v>528568.28</v>
      </c>
      <c r="M143" s="19">
        <f t="shared" si="109"/>
        <v>528568.28</v>
      </c>
      <c r="N143" s="19">
        <f t="shared" si="109"/>
        <v>0</v>
      </c>
      <c r="O143" s="19">
        <f t="shared" si="109"/>
        <v>0</v>
      </c>
      <c r="P143" s="19">
        <f t="shared" si="109"/>
        <v>528568.28</v>
      </c>
      <c r="Q143" s="19">
        <f t="shared" si="109"/>
        <v>528568.28</v>
      </c>
      <c r="R143" s="19">
        <f>R144</f>
        <v>528568.28</v>
      </c>
      <c r="S143" s="19">
        <f t="shared" si="110"/>
        <v>528568.28</v>
      </c>
      <c r="T143" s="19">
        <f t="shared" si="110"/>
        <v>0</v>
      </c>
      <c r="U143" s="19">
        <f t="shared" si="110"/>
        <v>0</v>
      </c>
      <c r="V143" s="19">
        <f t="shared" si="110"/>
        <v>528568.28</v>
      </c>
      <c r="W143" s="19">
        <f t="shared" si="110"/>
        <v>528568.28</v>
      </c>
      <c r="X143" s="65"/>
    </row>
    <row r="144" spans="1:24" s="60" customFormat="1" ht="12" outlineLevel="6" x14ac:dyDescent="0.2">
      <c r="A144" s="17" t="s">
        <v>39</v>
      </c>
      <c r="B144" s="18" t="s">
        <v>112</v>
      </c>
      <c r="C144" s="18" t="s">
        <v>32</v>
      </c>
      <c r="D144" s="18" t="s">
        <v>26</v>
      </c>
      <c r="E144" s="18" t="s">
        <v>40</v>
      </c>
      <c r="F144" s="19">
        <f>'[1]3.разделы'!F123</f>
        <v>528568.28</v>
      </c>
      <c r="G144" s="19">
        <f>'[1]3.разделы'!G123</f>
        <v>528568.28</v>
      </c>
      <c r="H144" s="19">
        <f>'[1]3.разделы'!H123</f>
        <v>0</v>
      </c>
      <c r="I144" s="19">
        <f>'[1]3.разделы'!I123</f>
        <v>0</v>
      </c>
      <c r="J144" s="19">
        <f>'[1]3.разделы'!J123</f>
        <v>528568.28</v>
      </c>
      <c r="K144" s="19">
        <f>'[1]3.разделы'!K123</f>
        <v>528568.28</v>
      </c>
      <c r="L144" s="19">
        <f>'[1]3.разделы'!L123</f>
        <v>528568.28</v>
      </c>
      <c r="M144" s="19">
        <f>'[1]3.разделы'!M123</f>
        <v>528568.28</v>
      </c>
      <c r="N144" s="19">
        <f>'[1]3.разделы'!N123</f>
        <v>0</v>
      </c>
      <c r="O144" s="19">
        <f>'[1]3.разделы'!O123</f>
        <v>0</v>
      </c>
      <c r="P144" s="19">
        <f>'[1]3.разделы'!P123</f>
        <v>528568.28</v>
      </c>
      <c r="Q144" s="19">
        <f>'[1]3.разделы'!Q123</f>
        <v>528568.28</v>
      </c>
      <c r="R144" s="19">
        <f>'[1]3.разделы'!R123</f>
        <v>528568.28</v>
      </c>
      <c r="S144" s="19">
        <f>'[1]3.разделы'!S123</f>
        <v>528568.28</v>
      </c>
      <c r="T144" s="19">
        <f>'[1]3.разделы'!T123</f>
        <v>0</v>
      </c>
      <c r="U144" s="19">
        <f>'[1]3.разделы'!U123</f>
        <v>0</v>
      </c>
      <c r="V144" s="19">
        <f>'[1]3.разделы'!V123</f>
        <v>528568.28</v>
      </c>
      <c r="W144" s="19">
        <f>'[1]3.разделы'!W123</f>
        <v>528568.28</v>
      </c>
      <c r="X144" s="65"/>
    </row>
    <row r="145" spans="1:24" s="60" customFormat="1" ht="60" outlineLevel="3" x14ac:dyDescent="0.2">
      <c r="A145" s="17" t="s">
        <v>113</v>
      </c>
      <c r="B145" s="18" t="s">
        <v>114</v>
      </c>
      <c r="C145" s="18"/>
      <c r="D145" s="18"/>
      <c r="E145" s="18"/>
      <c r="F145" s="19">
        <f>F146+F149</f>
        <v>3037902</v>
      </c>
      <c r="G145" s="19">
        <f t="shared" ref="G145:K145" si="111">G146+G149</f>
        <v>3037902</v>
      </c>
      <c r="H145" s="19">
        <f t="shared" si="111"/>
        <v>0</v>
      </c>
      <c r="I145" s="19">
        <f t="shared" si="111"/>
        <v>0</v>
      </c>
      <c r="J145" s="19">
        <f t="shared" si="111"/>
        <v>3037902</v>
      </c>
      <c r="K145" s="19">
        <f t="shared" si="111"/>
        <v>3037902</v>
      </c>
      <c r="L145" s="19">
        <f>L146+L149</f>
        <v>3037902</v>
      </c>
      <c r="M145" s="19">
        <f t="shared" ref="M145:Q145" si="112">M146+M149</f>
        <v>3037902</v>
      </c>
      <c r="N145" s="19">
        <f t="shared" si="112"/>
        <v>0</v>
      </c>
      <c r="O145" s="19">
        <f t="shared" si="112"/>
        <v>0</v>
      </c>
      <c r="P145" s="19">
        <f t="shared" si="112"/>
        <v>3037902</v>
      </c>
      <c r="Q145" s="19">
        <f t="shared" si="112"/>
        <v>3037902</v>
      </c>
      <c r="R145" s="19">
        <f>R146+R149</f>
        <v>3037902</v>
      </c>
      <c r="S145" s="19">
        <f t="shared" ref="S145:W145" si="113">S146+S149</f>
        <v>3037902</v>
      </c>
      <c r="T145" s="19">
        <f t="shared" si="113"/>
        <v>0</v>
      </c>
      <c r="U145" s="19">
        <f t="shared" si="113"/>
        <v>0</v>
      </c>
      <c r="V145" s="19">
        <f t="shared" si="113"/>
        <v>3037902</v>
      </c>
      <c r="W145" s="19">
        <f t="shared" si="113"/>
        <v>3037902</v>
      </c>
      <c r="X145" s="65"/>
    </row>
    <row r="146" spans="1:24" s="60" customFormat="1" ht="60" outlineLevel="4" x14ac:dyDescent="0.2">
      <c r="A146" s="17" t="s">
        <v>23</v>
      </c>
      <c r="B146" s="18" t="s">
        <v>114</v>
      </c>
      <c r="C146" s="18" t="s">
        <v>24</v>
      </c>
      <c r="D146" s="18"/>
      <c r="E146" s="18"/>
      <c r="F146" s="19">
        <f>F147</f>
        <v>3037902</v>
      </c>
      <c r="G146" s="19">
        <f t="shared" ref="G146:K147" si="114">G147</f>
        <v>3037902</v>
      </c>
      <c r="H146" s="19">
        <f t="shared" si="114"/>
        <v>0</v>
      </c>
      <c r="I146" s="19">
        <f t="shared" si="114"/>
        <v>0</v>
      </c>
      <c r="J146" s="19">
        <f t="shared" si="114"/>
        <v>3037902</v>
      </c>
      <c r="K146" s="19">
        <f t="shared" si="114"/>
        <v>3037902</v>
      </c>
      <c r="L146" s="19">
        <f>L147</f>
        <v>3037902</v>
      </c>
      <c r="M146" s="19">
        <f t="shared" ref="M146:Q147" si="115">M147</f>
        <v>3037902</v>
      </c>
      <c r="N146" s="19">
        <f t="shared" si="115"/>
        <v>0</v>
      </c>
      <c r="O146" s="19">
        <f t="shared" si="115"/>
        <v>0</v>
      </c>
      <c r="P146" s="19">
        <f t="shared" si="115"/>
        <v>3037902</v>
      </c>
      <c r="Q146" s="19">
        <f t="shared" si="115"/>
        <v>3037902</v>
      </c>
      <c r="R146" s="19">
        <f>R147</f>
        <v>3037902</v>
      </c>
      <c r="S146" s="19">
        <f t="shared" ref="S146:W147" si="116">S147</f>
        <v>3037902</v>
      </c>
      <c r="T146" s="19">
        <f t="shared" si="116"/>
        <v>0</v>
      </c>
      <c r="U146" s="19">
        <f t="shared" si="116"/>
        <v>0</v>
      </c>
      <c r="V146" s="19">
        <f t="shared" si="116"/>
        <v>3037902</v>
      </c>
      <c r="W146" s="19">
        <f t="shared" si="116"/>
        <v>3037902</v>
      </c>
      <c r="X146" s="65"/>
    </row>
    <row r="147" spans="1:24" s="60" customFormat="1" ht="12" outlineLevel="5" x14ac:dyDescent="0.2">
      <c r="A147" s="17" t="s">
        <v>115</v>
      </c>
      <c r="B147" s="18" t="s">
        <v>114</v>
      </c>
      <c r="C147" s="18" t="s">
        <v>24</v>
      </c>
      <c r="D147" s="18" t="s">
        <v>85</v>
      </c>
      <c r="E147" s="18"/>
      <c r="F147" s="19">
        <f>F148</f>
        <v>3037902</v>
      </c>
      <c r="G147" s="19">
        <f t="shared" si="114"/>
        <v>3037902</v>
      </c>
      <c r="H147" s="19">
        <f t="shared" si="114"/>
        <v>0</v>
      </c>
      <c r="I147" s="19">
        <f t="shared" si="114"/>
        <v>0</v>
      </c>
      <c r="J147" s="19">
        <f t="shared" si="114"/>
        <v>3037902</v>
      </c>
      <c r="K147" s="19">
        <f t="shared" si="114"/>
        <v>3037902</v>
      </c>
      <c r="L147" s="19">
        <f>L148</f>
        <v>3037902</v>
      </c>
      <c r="M147" s="19">
        <f t="shared" si="115"/>
        <v>3037902</v>
      </c>
      <c r="N147" s="19">
        <f t="shared" si="115"/>
        <v>0</v>
      </c>
      <c r="O147" s="19">
        <f t="shared" si="115"/>
        <v>0</v>
      </c>
      <c r="P147" s="19">
        <f t="shared" si="115"/>
        <v>3037902</v>
      </c>
      <c r="Q147" s="19">
        <f t="shared" si="115"/>
        <v>3037902</v>
      </c>
      <c r="R147" s="19">
        <f>R148</f>
        <v>3037902</v>
      </c>
      <c r="S147" s="19">
        <f t="shared" si="116"/>
        <v>3037902</v>
      </c>
      <c r="T147" s="19">
        <f t="shared" si="116"/>
        <v>0</v>
      </c>
      <c r="U147" s="19">
        <f t="shared" si="116"/>
        <v>0</v>
      </c>
      <c r="V147" s="19">
        <f t="shared" si="116"/>
        <v>3037902</v>
      </c>
      <c r="W147" s="19">
        <f t="shared" si="116"/>
        <v>3037902</v>
      </c>
      <c r="X147" s="65"/>
    </row>
    <row r="148" spans="1:24" s="60" customFormat="1" ht="12" outlineLevel="6" x14ac:dyDescent="0.2">
      <c r="A148" s="17" t="s">
        <v>116</v>
      </c>
      <c r="B148" s="18" t="s">
        <v>114</v>
      </c>
      <c r="C148" s="18" t="s">
        <v>24</v>
      </c>
      <c r="D148" s="18" t="s">
        <v>85</v>
      </c>
      <c r="E148" s="18" t="s">
        <v>38</v>
      </c>
      <c r="F148" s="19">
        <f>'[1]3.разделы'!F714</f>
        <v>3037902</v>
      </c>
      <c r="G148" s="19">
        <f>'[1]3.разделы'!G714</f>
        <v>3037902</v>
      </c>
      <c r="H148" s="19">
        <f>'[1]3.разделы'!H714</f>
        <v>0</v>
      </c>
      <c r="I148" s="19">
        <f>'[1]3.разделы'!I714</f>
        <v>0</v>
      </c>
      <c r="J148" s="19">
        <f>'[1]3.разделы'!J714</f>
        <v>3037902</v>
      </c>
      <c r="K148" s="19">
        <f>'[1]3.разделы'!K714</f>
        <v>3037902</v>
      </c>
      <c r="L148" s="19">
        <f>'[1]3.разделы'!L714</f>
        <v>3037902</v>
      </c>
      <c r="M148" s="19">
        <f>'[1]3.разделы'!M714</f>
        <v>3037902</v>
      </c>
      <c r="N148" s="19">
        <f>'[1]3.разделы'!N714</f>
        <v>0</v>
      </c>
      <c r="O148" s="19">
        <f>'[1]3.разделы'!O714</f>
        <v>0</v>
      </c>
      <c r="P148" s="19">
        <f>'[1]3.разделы'!P714</f>
        <v>3037902</v>
      </c>
      <c r="Q148" s="19">
        <f>'[1]3.разделы'!Q714</f>
        <v>3037902</v>
      </c>
      <c r="R148" s="19">
        <f>'[1]3.разделы'!R714</f>
        <v>3037902</v>
      </c>
      <c r="S148" s="19">
        <f>'[1]3.разделы'!S714</f>
        <v>3037902</v>
      </c>
      <c r="T148" s="19">
        <f>'[1]3.разделы'!T714</f>
        <v>0</v>
      </c>
      <c r="U148" s="19">
        <f>'[1]3.разделы'!U714</f>
        <v>0</v>
      </c>
      <c r="V148" s="19">
        <f>'[1]3.разделы'!V714</f>
        <v>3037902</v>
      </c>
      <c r="W148" s="19">
        <f>'[1]3.разделы'!W714</f>
        <v>3037902</v>
      </c>
      <c r="X148" s="65"/>
    </row>
    <row r="149" spans="1:24" s="60" customFormat="1" ht="24" hidden="1" outlineLevel="4" x14ac:dyDescent="0.2">
      <c r="A149" s="17" t="s">
        <v>31</v>
      </c>
      <c r="B149" s="18" t="s">
        <v>114</v>
      </c>
      <c r="C149" s="18" t="s">
        <v>32</v>
      </c>
      <c r="D149" s="18"/>
      <c r="E149" s="18"/>
      <c r="F149" s="19">
        <f>F150</f>
        <v>0</v>
      </c>
      <c r="G149" s="19">
        <f t="shared" ref="G149:K150" si="117">G150</f>
        <v>0</v>
      </c>
      <c r="H149" s="19">
        <f t="shared" si="117"/>
        <v>0</v>
      </c>
      <c r="I149" s="19">
        <f t="shared" si="117"/>
        <v>0</v>
      </c>
      <c r="J149" s="19">
        <f t="shared" si="117"/>
        <v>0</v>
      </c>
      <c r="K149" s="19">
        <f t="shared" si="117"/>
        <v>0</v>
      </c>
      <c r="L149" s="19">
        <f>L150</f>
        <v>0</v>
      </c>
      <c r="M149" s="19">
        <f t="shared" ref="M149:Q150" si="118">M150</f>
        <v>0</v>
      </c>
      <c r="N149" s="19">
        <f t="shared" si="118"/>
        <v>0</v>
      </c>
      <c r="O149" s="19">
        <f t="shared" si="118"/>
        <v>0</v>
      </c>
      <c r="P149" s="19">
        <f t="shared" si="118"/>
        <v>0</v>
      </c>
      <c r="Q149" s="19">
        <f t="shared" si="118"/>
        <v>0</v>
      </c>
      <c r="R149" s="19">
        <f>R150</f>
        <v>0</v>
      </c>
      <c r="S149" s="19">
        <f t="shared" ref="S149:W150" si="119">S150</f>
        <v>0</v>
      </c>
      <c r="T149" s="19">
        <f t="shared" si="119"/>
        <v>0</v>
      </c>
      <c r="U149" s="19">
        <f t="shared" si="119"/>
        <v>0</v>
      </c>
      <c r="V149" s="19">
        <f t="shared" si="119"/>
        <v>0</v>
      </c>
      <c r="W149" s="19">
        <f t="shared" si="119"/>
        <v>0</v>
      </c>
      <c r="X149" s="65"/>
    </row>
    <row r="150" spans="1:24" s="60" customFormat="1" ht="12" hidden="1" outlineLevel="5" x14ac:dyDescent="0.2">
      <c r="A150" s="17" t="s">
        <v>115</v>
      </c>
      <c r="B150" s="18" t="s">
        <v>114</v>
      </c>
      <c r="C150" s="18" t="s">
        <v>32</v>
      </c>
      <c r="D150" s="18" t="s">
        <v>85</v>
      </c>
      <c r="E150" s="18"/>
      <c r="F150" s="19">
        <f>F151</f>
        <v>0</v>
      </c>
      <c r="G150" s="19">
        <f t="shared" si="117"/>
        <v>0</v>
      </c>
      <c r="H150" s="19">
        <f t="shared" si="117"/>
        <v>0</v>
      </c>
      <c r="I150" s="19">
        <f t="shared" si="117"/>
        <v>0</v>
      </c>
      <c r="J150" s="19">
        <f t="shared" si="117"/>
        <v>0</v>
      </c>
      <c r="K150" s="19">
        <f t="shared" si="117"/>
        <v>0</v>
      </c>
      <c r="L150" s="19">
        <f>L151</f>
        <v>0</v>
      </c>
      <c r="M150" s="19">
        <f t="shared" si="118"/>
        <v>0</v>
      </c>
      <c r="N150" s="19">
        <f t="shared" si="118"/>
        <v>0</v>
      </c>
      <c r="O150" s="19">
        <f t="shared" si="118"/>
        <v>0</v>
      </c>
      <c r="P150" s="19">
        <f t="shared" si="118"/>
        <v>0</v>
      </c>
      <c r="Q150" s="19">
        <f t="shared" si="118"/>
        <v>0</v>
      </c>
      <c r="R150" s="19">
        <f>R151</f>
        <v>0</v>
      </c>
      <c r="S150" s="19">
        <f t="shared" si="119"/>
        <v>0</v>
      </c>
      <c r="T150" s="19">
        <f t="shared" si="119"/>
        <v>0</v>
      </c>
      <c r="U150" s="19">
        <f t="shared" si="119"/>
        <v>0</v>
      </c>
      <c r="V150" s="19">
        <f t="shared" si="119"/>
        <v>0</v>
      </c>
      <c r="W150" s="19">
        <f t="shared" si="119"/>
        <v>0</v>
      </c>
      <c r="X150" s="65"/>
    </row>
    <row r="151" spans="1:24" s="60" customFormat="1" ht="12" hidden="1" outlineLevel="6" x14ac:dyDescent="0.2">
      <c r="A151" s="17" t="s">
        <v>116</v>
      </c>
      <c r="B151" s="18" t="s">
        <v>114</v>
      </c>
      <c r="C151" s="18" t="s">
        <v>32</v>
      </c>
      <c r="D151" s="18" t="s">
        <v>85</v>
      </c>
      <c r="E151" s="18" t="s">
        <v>38</v>
      </c>
      <c r="F151" s="19">
        <f>'[1]3.разделы'!F715</f>
        <v>0</v>
      </c>
      <c r="G151" s="19">
        <f>'[1]3.разделы'!G715</f>
        <v>0</v>
      </c>
      <c r="H151" s="19">
        <f>'[1]3.разделы'!H715</f>
        <v>0</v>
      </c>
      <c r="I151" s="19">
        <f>'[1]3.разделы'!I715</f>
        <v>0</v>
      </c>
      <c r="J151" s="19">
        <f>'[1]3.разделы'!J715</f>
        <v>0</v>
      </c>
      <c r="K151" s="19">
        <f>'[1]3.разделы'!K715</f>
        <v>0</v>
      </c>
      <c r="L151" s="19">
        <f>'[1]3.разделы'!L715</f>
        <v>0</v>
      </c>
      <c r="M151" s="19">
        <f>'[1]3.разделы'!M715</f>
        <v>0</v>
      </c>
      <c r="N151" s="19">
        <f>'[1]3.разделы'!N715</f>
        <v>0</v>
      </c>
      <c r="O151" s="19">
        <f>'[1]3.разделы'!O715</f>
        <v>0</v>
      </c>
      <c r="P151" s="19">
        <f>'[1]3.разделы'!P715</f>
        <v>0</v>
      </c>
      <c r="Q151" s="19">
        <f>'[1]3.разделы'!Q715</f>
        <v>0</v>
      </c>
      <c r="R151" s="19">
        <f>'[1]3.разделы'!R715</f>
        <v>0</v>
      </c>
      <c r="S151" s="19">
        <f>'[1]3.разделы'!S715</f>
        <v>0</v>
      </c>
      <c r="T151" s="19">
        <f>'[1]3.разделы'!T715</f>
        <v>0</v>
      </c>
      <c r="U151" s="19">
        <f>'[1]3.разделы'!U715</f>
        <v>0</v>
      </c>
      <c r="V151" s="19">
        <f>'[1]3.разделы'!V715</f>
        <v>0</v>
      </c>
      <c r="W151" s="19">
        <f>'[1]3.разделы'!W715</f>
        <v>0</v>
      </c>
      <c r="X151" s="65"/>
    </row>
    <row r="152" spans="1:24" s="60" customFormat="1" ht="36" collapsed="1" x14ac:dyDescent="0.2">
      <c r="A152" s="17" t="s">
        <v>117</v>
      </c>
      <c r="B152" s="18" t="s">
        <v>118</v>
      </c>
      <c r="C152" s="18"/>
      <c r="D152" s="18"/>
      <c r="E152" s="18"/>
      <c r="F152" s="19">
        <f>F153+F162+F167</f>
        <v>2227692</v>
      </c>
      <c r="G152" s="19">
        <f t="shared" ref="G152:K152" si="120">G153+G162+G167</f>
        <v>17692</v>
      </c>
      <c r="H152" s="19">
        <f t="shared" si="120"/>
        <v>0</v>
      </c>
      <c r="I152" s="19">
        <f t="shared" si="120"/>
        <v>0</v>
      </c>
      <c r="J152" s="19">
        <f t="shared" si="120"/>
        <v>2227692</v>
      </c>
      <c r="K152" s="19">
        <f t="shared" si="120"/>
        <v>17692</v>
      </c>
      <c r="L152" s="19">
        <f>L153+L162+L167</f>
        <v>1227559</v>
      </c>
      <c r="M152" s="19">
        <f t="shared" ref="M152:Q152" si="121">M153+M162+M167</f>
        <v>17559</v>
      </c>
      <c r="N152" s="19">
        <f t="shared" si="121"/>
        <v>0</v>
      </c>
      <c r="O152" s="19">
        <f t="shared" si="121"/>
        <v>0</v>
      </c>
      <c r="P152" s="19">
        <f t="shared" si="121"/>
        <v>1227559</v>
      </c>
      <c r="Q152" s="19">
        <f t="shared" si="121"/>
        <v>17559</v>
      </c>
      <c r="R152" s="19">
        <f>R153+R162+R167</f>
        <v>1227611</v>
      </c>
      <c r="S152" s="19">
        <f t="shared" ref="S152:W152" si="122">S153+S162+S167</f>
        <v>17611</v>
      </c>
      <c r="T152" s="19">
        <f t="shared" si="122"/>
        <v>0</v>
      </c>
      <c r="U152" s="19">
        <f t="shared" si="122"/>
        <v>0</v>
      </c>
      <c r="V152" s="19">
        <f t="shared" si="122"/>
        <v>1227611</v>
      </c>
      <c r="W152" s="19">
        <f t="shared" si="122"/>
        <v>17611</v>
      </c>
      <c r="X152" s="65"/>
    </row>
    <row r="153" spans="1:24" s="60" customFormat="1" ht="24" outlineLevel="2" x14ac:dyDescent="0.2">
      <c r="A153" s="17" t="s">
        <v>119</v>
      </c>
      <c r="B153" s="18" t="s">
        <v>120</v>
      </c>
      <c r="C153" s="18"/>
      <c r="D153" s="18"/>
      <c r="E153" s="18"/>
      <c r="F153" s="19">
        <f>F154+F158</f>
        <v>1000000</v>
      </c>
      <c r="G153" s="19">
        <f t="shared" ref="G153:K153" si="123">G154+G158</f>
        <v>0</v>
      </c>
      <c r="H153" s="19">
        <f t="shared" si="123"/>
        <v>0</v>
      </c>
      <c r="I153" s="19">
        <f t="shared" si="123"/>
        <v>0</v>
      </c>
      <c r="J153" s="19">
        <f t="shared" si="123"/>
        <v>1000000</v>
      </c>
      <c r="K153" s="19">
        <f t="shared" si="123"/>
        <v>0</v>
      </c>
      <c r="L153" s="19">
        <f>L154+L158</f>
        <v>1000000</v>
      </c>
      <c r="M153" s="19">
        <f t="shared" ref="M153:Q153" si="124">M154+M158</f>
        <v>0</v>
      </c>
      <c r="N153" s="19">
        <f t="shared" si="124"/>
        <v>0</v>
      </c>
      <c r="O153" s="19">
        <f t="shared" si="124"/>
        <v>0</v>
      </c>
      <c r="P153" s="19">
        <f t="shared" si="124"/>
        <v>1000000</v>
      </c>
      <c r="Q153" s="19">
        <f t="shared" si="124"/>
        <v>0</v>
      </c>
      <c r="R153" s="19">
        <f>R154+R158</f>
        <v>1000000</v>
      </c>
      <c r="S153" s="19">
        <f t="shared" ref="S153:W153" si="125">S154+S158</f>
        <v>0</v>
      </c>
      <c r="T153" s="19">
        <f t="shared" si="125"/>
        <v>0</v>
      </c>
      <c r="U153" s="19">
        <f t="shared" si="125"/>
        <v>0</v>
      </c>
      <c r="V153" s="19">
        <f t="shared" si="125"/>
        <v>1000000</v>
      </c>
      <c r="W153" s="19">
        <f t="shared" si="125"/>
        <v>0</v>
      </c>
      <c r="X153" s="65"/>
    </row>
    <row r="154" spans="1:24" s="60" customFormat="1" ht="36" hidden="1" outlineLevel="3" x14ac:dyDescent="0.2">
      <c r="A154" s="17" t="s">
        <v>121</v>
      </c>
      <c r="B154" s="18" t="s">
        <v>122</v>
      </c>
      <c r="C154" s="18"/>
      <c r="D154" s="18"/>
      <c r="E154" s="18"/>
      <c r="F154" s="19">
        <f>F155</f>
        <v>0</v>
      </c>
      <c r="G154" s="19">
        <f t="shared" ref="G154:V156" si="126">G155</f>
        <v>0</v>
      </c>
      <c r="H154" s="19">
        <f t="shared" si="126"/>
        <v>0</v>
      </c>
      <c r="I154" s="19">
        <f t="shared" si="126"/>
        <v>0</v>
      </c>
      <c r="J154" s="19">
        <f t="shared" si="126"/>
        <v>0</v>
      </c>
      <c r="K154" s="19">
        <f t="shared" si="126"/>
        <v>0</v>
      </c>
      <c r="L154" s="19">
        <f>L155</f>
        <v>0</v>
      </c>
      <c r="M154" s="19">
        <f t="shared" si="126"/>
        <v>0</v>
      </c>
      <c r="N154" s="19">
        <f t="shared" si="126"/>
        <v>0</v>
      </c>
      <c r="O154" s="19">
        <f t="shared" si="126"/>
        <v>0</v>
      </c>
      <c r="P154" s="19">
        <f t="shared" si="126"/>
        <v>0</v>
      </c>
      <c r="Q154" s="19">
        <f t="shared" si="126"/>
        <v>0</v>
      </c>
      <c r="R154" s="19">
        <f>R155</f>
        <v>0</v>
      </c>
      <c r="S154" s="19">
        <f t="shared" si="126"/>
        <v>0</v>
      </c>
      <c r="T154" s="19">
        <f t="shared" si="126"/>
        <v>0</v>
      </c>
      <c r="U154" s="19">
        <f t="shared" si="126"/>
        <v>0</v>
      </c>
      <c r="V154" s="19">
        <f t="shared" si="126"/>
        <v>0</v>
      </c>
      <c r="W154" s="19">
        <f t="shared" ref="S154:W156" si="127">W155</f>
        <v>0</v>
      </c>
      <c r="X154" s="65"/>
    </row>
    <row r="155" spans="1:24" s="60" customFormat="1" ht="24" hidden="1" outlineLevel="4" x14ac:dyDescent="0.2">
      <c r="A155" s="17" t="s">
        <v>31</v>
      </c>
      <c r="B155" s="18" t="s">
        <v>122</v>
      </c>
      <c r="C155" s="18" t="s">
        <v>32</v>
      </c>
      <c r="D155" s="18"/>
      <c r="E155" s="18"/>
      <c r="F155" s="19">
        <f>F156</f>
        <v>0</v>
      </c>
      <c r="G155" s="19">
        <f t="shared" si="126"/>
        <v>0</v>
      </c>
      <c r="H155" s="19">
        <f t="shared" si="126"/>
        <v>0</v>
      </c>
      <c r="I155" s="19">
        <f t="shared" si="126"/>
        <v>0</v>
      </c>
      <c r="J155" s="19">
        <f t="shared" si="126"/>
        <v>0</v>
      </c>
      <c r="K155" s="19">
        <f t="shared" si="126"/>
        <v>0</v>
      </c>
      <c r="L155" s="19">
        <f>L156</f>
        <v>0</v>
      </c>
      <c r="M155" s="19">
        <f t="shared" si="126"/>
        <v>0</v>
      </c>
      <c r="N155" s="19">
        <f t="shared" si="126"/>
        <v>0</v>
      </c>
      <c r="O155" s="19">
        <f t="shared" si="126"/>
        <v>0</v>
      </c>
      <c r="P155" s="19">
        <f t="shared" si="126"/>
        <v>0</v>
      </c>
      <c r="Q155" s="19">
        <f t="shared" si="126"/>
        <v>0</v>
      </c>
      <c r="R155" s="19">
        <f>R156</f>
        <v>0</v>
      </c>
      <c r="S155" s="19">
        <f t="shared" si="127"/>
        <v>0</v>
      </c>
      <c r="T155" s="19">
        <f t="shared" si="127"/>
        <v>0</v>
      </c>
      <c r="U155" s="19">
        <f t="shared" si="127"/>
        <v>0</v>
      </c>
      <c r="V155" s="19">
        <f t="shared" si="127"/>
        <v>0</v>
      </c>
      <c r="W155" s="19">
        <f t="shared" si="127"/>
        <v>0</v>
      </c>
      <c r="X155" s="65"/>
    </row>
    <row r="156" spans="1:24" s="60" customFormat="1" ht="12" hidden="1" outlineLevel="5" x14ac:dyDescent="0.2">
      <c r="A156" s="17" t="s">
        <v>83</v>
      </c>
      <c r="B156" s="18" t="s">
        <v>122</v>
      </c>
      <c r="C156" s="18" t="s">
        <v>32</v>
      </c>
      <c r="D156" s="18" t="s">
        <v>36</v>
      </c>
      <c r="E156" s="18"/>
      <c r="F156" s="19">
        <f>F157</f>
        <v>0</v>
      </c>
      <c r="G156" s="19">
        <f t="shared" si="126"/>
        <v>0</v>
      </c>
      <c r="H156" s="19">
        <f t="shared" si="126"/>
        <v>0</v>
      </c>
      <c r="I156" s="19">
        <f t="shared" si="126"/>
        <v>0</v>
      </c>
      <c r="J156" s="19">
        <f t="shared" si="126"/>
        <v>0</v>
      </c>
      <c r="K156" s="19">
        <f t="shared" si="126"/>
        <v>0</v>
      </c>
      <c r="L156" s="19">
        <f>L157</f>
        <v>0</v>
      </c>
      <c r="M156" s="19">
        <f t="shared" si="126"/>
        <v>0</v>
      </c>
      <c r="N156" s="19">
        <f t="shared" si="126"/>
        <v>0</v>
      </c>
      <c r="O156" s="19">
        <f t="shared" si="126"/>
        <v>0</v>
      </c>
      <c r="P156" s="19">
        <f t="shared" si="126"/>
        <v>0</v>
      </c>
      <c r="Q156" s="19">
        <f t="shared" si="126"/>
        <v>0</v>
      </c>
      <c r="R156" s="19">
        <f>R157</f>
        <v>0</v>
      </c>
      <c r="S156" s="19">
        <f t="shared" si="127"/>
        <v>0</v>
      </c>
      <c r="T156" s="19">
        <f t="shared" si="127"/>
        <v>0</v>
      </c>
      <c r="U156" s="19">
        <f t="shared" si="127"/>
        <v>0</v>
      </c>
      <c r="V156" s="19">
        <f t="shared" si="127"/>
        <v>0</v>
      </c>
      <c r="W156" s="19">
        <f t="shared" si="127"/>
        <v>0</v>
      </c>
      <c r="X156" s="65"/>
    </row>
    <row r="157" spans="1:24" s="60" customFormat="1" ht="24" hidden="1" outlineLevel="6" x14ac:dyDescent="0.2">
      <c r="A157" s="17" t="s">
        <v>123</v>
      </c>
      <c r="B157" s="18" t="s">
        <v>122</v>
      </c>
      <c r="C157" s="18" t="s">
        <v>32</v>
      </c>
      <c r="D157" s="18" t="s">
        <v>36</v>
      </c>
      <c r="E157" s="18" t="s">
        <v>73</v>
      </c>
      <c r="F157" s="19">
        <f>'[1]3.разделы'!F264</f>
        <v>0</v>
      </c>
      <c r="G157" s="19">
        <f>'[1]3.разделы'!G264</f>
        <v>0</v>
      </c>
      <c r="H157" s="19">
        <f>'[1]3.разделы'!H264</f>
        <v>0</v>
      </c>
      <c r="I157" s="19">
        <f>'[1]3.разделы'!I264</f>
        <v>0</v>
      </c>
      <c r="J157" s="19">
        <f>'[1]3.разделы'!J264</f>
        <v>0</v>
      </c>
      <c r="K157" s="19">
        <f>'[1]3.разделы'!K264</f>
        <v>0</v>
      </c>
      <c r="L157" s="19">
        <f>'[1]3.разделы'!L264</f>
        <v>0</v>
      </c>
      <c r="M157" s="19">
        <f>'[1]3.разделы'!M264</f>
        <v>0</v>
      </c>
      <c r="N157" s="19">
        <f>'[1]3.разделы'!N264</f>
        <v>0</v>
      </c>
      <c r="O157" s="19">
        <f>'[1]3.разделы'!O264</f>
        <v>0</v>
      </c>
      <c r="P157" s="19">
        <f>'[1]3.разделы'!P264</f>
        <v>0</v>
      </c>
      <c r="Q157" s="19">
        <f>'[1]3.разделы'!Q264</f>
        <v>0</v>
      </c>
      <c r="R157" s="19">
        <f>'[1]3.разделы'!R264</f>
        <v>0</v>
      </c>
      <c r="S157" s="19">
        <f>'[1]3.разделы'!S264</f>
        <v>0</v>
      </c>
      <c r="T157" s="19">
        <f>'[1]3.разделы'!T264</f>
        <v>0</v>
      </c>
      <c r="U157" s="19">
        <f>'[1]3.разделы'!U264</f>
        <v>0</v>
      </c>
      <c r="V157" s="19">
        <f>'[1]3.разделы'!V264</f>
        <v>0</v>
      </c>
      <c r="W157" s="19">
        <f>'[1]3.разделы'!W264</f>
        <v>0</v>
      </c>
      <c r="X157" s="65"/>
    </row>
    <row r="158" spans="1:24" s="60" customFormat="1" ht="12" outlineLevel="3" collapsed="1" x14ac:dyDescent="0.2">
      <c r="A158" s="17" t="s">
        <v>124</v>
      </c>
      <c r="B158" s="18" t="s">
        <v>125</v>
      </c>
      <c r="C158" s="18"/>
      <c r="D158" s="18"/>
      <c r="E158" s="18"/>
      <c r="F158" s="19">
        <f>F159</f>
        <v>1000000</v>
      </c>
      <c r="G158" s="19">
        <f t="shared" ref="G158:K160" si="128">G159</f>
        <v>0</v>
      </c>
      <c r="H158" s="19">
        <f t="shared" si="128"/>
        <v>0</v>
      </c>
      <c r="I158" s="19">
        <f t="shared" si="128"/>
        <v>0</v>
      </c>
      <c r="J158" s="19">
        <f t="shared" si="128"/>
        <v>1000000</v>
      </c>
      <c r="K158" s="19">
        <f t="shared" si="128"/>
        <v>0</v>
      </c>
      <c r="L158" s="19">
        <f>L159</f>
        <v>1000000</v>
      </c>
      <c r="M158" s="19">
        <f t="shared" ref="M158:W160" si="129">M159</f>
        <v>0</v>
      </c>
      <c r="N158" s="19">
        <f t="shared" si="129"/>
        <v>0</v>
      </c>
      <c r="O158" s="19">
        <f t="shared" si="129"/>
        <v>0</v>
      </c>
      <c r="P158" s="19">
        <f t="shared" si="129"/>
        <v>1000000</v>
      </c>
      <c r="Q158" s="19">
        <f t="shared" si="129"/>
        <v>0</v>
      </c>
      <c r="R158" s="19">
        <f>R159</f>
        <v>1000000</v>
      </c>
      <c r="S158" s="19">
        <f t="shared" si="129"/>
        <v>0</v>
      </c>
      <c r="T158" s="19">
        <f t="shared" si="129"/>
        <v>0</v>
      </c>
      <c r="U158" s="19">
        <f t="shared" si="129"/>
        <v>0</v>
      </c>
      <c r="V158" s="19">
        <f t="shared" si="129"/>
        <v>1000000</v>
      </c>
      <c r="W158" s="19">
        <f t="shared" si="129"/>
        <v>0</v>
      </c>
      <c r="X158" s="65"/>
    </row>
    <row r="159" spans="1:24" s="60" customFormat="1" ht="12" outlineLevel="4" x14ac:dyDescent="0.2">
      <c r="A159" s="17" t="s">
        <v>65</v>
      </c>
      <c r="B159" s="18" t="s">
        <v>125</v>
      </c>
      <c r="C159" s="18" t="s">
        <v>66</v>
      </c>
      <c r="D159" s="18"/>
      <c r="E159" s="18"/>
      <c r="F159" s="19">
        <f>F160</f>
        <v>1000000</v>
      </c>
      <c r="G159" s="19">
        <f t="shared" si="128"/>
        <v>0</v>
      </c>
      <c r="H159" s="19">
        <f t="shared" si="128"/>
        <v>0</v>
      </c>
      <c r="I159" s="19">
        <f t="shared" si="128"/>
        <v>0</v>
      </c>
      <c r="J159" s="19">
        <f t="shared" si="128"/>
        <v>1000000</v>
      </c>
      <c r="K159" s="19">
        <f t="shared" si="128"/>
        <v>0</v>
      </c>
      <c r="L159" s="19">
        <f>L160</f>
        <v>1000000</v>
      </c>
      <c r="M159" s="19">
        <f t="shared" si="129"/>
        <v>0</v>
      </c>
      <c r="N159" s="19">
        <f t="shared" si="129"/>
        <v>0</v>
      </c>
      <c r="O159" s="19">
        <f t="shared" si="129"/>
        <v>0</v>
      </c>
      <c r="P159" s="19">
        <f t="shared" si="129"/>
        <v>1000000</v>
      </c>
      <c r="Q159" s="19">
        <f t="shared" si="129"/>
        <v>0</v>
      </c>
      <c r="R159" s="19">
        <f>R160</f>
        <v>1000000</v>
      </c>
      <c r="S159" s="19">
        <f t="shared" si="129"/>
        <v>0</v>
      </c>
      <c r="T159" s="19">
        <f t="shared" si="129"/>
        <v>0</v>
      </c>
      <c r="U159" s="19">
        <f t="shared" si="129"/>
        <v>0</v>
      </c>
      <c r="V159" s="19">
        <f t="shared" si="129"/>
        <v>1000000</v>
      </c>
      <c r="W159" s="19">
        <f t="shared" si="129"/>
        <v>0</v>
      </c>
      <c r="X159" s="65"/>
    </row>
    <row r="160" spans="1:24" s="60" customFormat="1" ht="12" outlineLevel="5" x14ac:dyDescent="0.2">
      <c r="A160" s="17" t="s">
        <v>83</v>
      </c>
      <c r="B160" s="18" t="s">
        <v>125</v>
      </c>
      <c r="C160" s="18" t="s">
        <v>66</v>
      </c>
      <c r="D160" s="18" t="s">
        <v>36</v>
      </c>
      <c r="E160" s="18"/>
      <c r="F160" s="19">
        <f>F161</f>
        <v>1000000</v>
      </c>
      <c r="G160" s="19">
        <f t="shared" si="128"/>
        <v>0</v>
      </c>
      <c r="H160" s="19">
        <f t="shared" si="128"/>
        <v>0</v>
      </c>
      <c r="I160" s="19">
        <f t="shared" si="128"/>
        <v>0</v>
      </c>
      <c r="J160" s="19">
        <f t="shared" si="128"/>
        <v>1000000</v>
      </c>
      <c r="K160" s="19">
        <f t="shared" si="128"/>
        <v>0</v>
      </c>
      <c r="L160" s="19">
        <f>L161</f>
        <v>1000000</v>
      </c>
      <c r="M160" s="19">
        <f t="shared" si="129"/>
        <v>0</v>
      </c>
      <c r="N160" s="19">
        <f t="shared" si="129"/>
        <v>0</v>
      </c>
      <c r="O160" s="19">
        <f t="shared" si="129"/>
        <v>0</v>
      </c>
      <c r="P160" s="19">
        <f t="shared" si="129"/>
        <v>1000000</v>
      </c>
      <c r="Q160" s="19">
        <f t="shared" si="129"/>
        <v>0</v>
      </c>
      <c r="R160" s="19">
        <f>R161</f>
        <v>1000000</v>
      </c>
      <c r="S160" s="19">
        <f t="shared" si="129"/>
        <v>0</v>
      </c>
      <c r="T160" s="19">
        <f t="shared" si="129"/>
        <v>0</v>
      </c>
      <c r="U160" s="19">
        <f t="shared" si="129"/>
        <v>0</v>
      </c>
      <c r="V160" s="19">
        <f t="shared" si="129"/>
        <v>1000000</v>
      </c>
      <c r="W160" s="19">
        <f t="shared" si="129"/>
        <v>0</v>
      </c>
      <c r="X160" s="65"/>
    </row>
    <row r="161" spans="1:24" s="60" customFormat="1" ht="24" outlineLevel="6" x14ac:dyDescent="0.2">
      <c r="A161" s="17" t="s">
        <v>123</v>
      </c>
      <c r="B161" s="18" t="s">
        <v>125</v>
      </c>
      <c r="C161" s="18" t="s">
        <v>66</v>
      </c>
      <c r="D161" s="18" t="s">
        <v>36</v>
      </c>
      <c r="E161" s="18" t="s">
        <v>73</v>
      </c>
      <c r="F161" s="19">
        <f>'[1]3.разделы'!F266</f>
        <v>1000000</v>
      </c>
      <c r="G161" s="19">
        <f>'[1]3.разделы'!G266</f>
        <v>0</v>
      </c>
      <c r="H161" s="19">
        <f>'[1]3.разделы'!H266</f>
        <v>0</v>
      </c>
      <c r="I161" s="19">
        <f>'[1]3.разделы'!I266</f>
        <v>0</v>
      </c>
      <c r="J161" s="19">
        <f>'[1]3.разделы'!J266</f>
        <v>1000000</v>
      </c>
      <c r="K161" s="19">
        <f>'[1]3.разделы'!K266</f>
        <v>0</v>
      </c>
      <c r="L161" s="19">
        <f>'[1]3.разделы'!L266</f>
        <v>1000000</v>
      </c>
      <c r="M161" s="19">
        <f>'[1]3.разделы'!M266</f>
        <v>0</v>
      </c>
      <c r="N161" s="19">
        <f>'[1]3.разделы'!N266</f>
        <v>0</v>
      </c>
      <c r="O161" s="19">
        <f>'[1]3.разделы'!O266</f>
        <v>0</v>
      </c>
      <c r="P161" s="19">
        <f>'[1]3.разделы'!P266</f>
        <v>1000000</v>
      </c>
      <c r="Q161" s="19">
        <f>'[1]3.разделы'!Q266</f>
        <v>0</v>
      </c>
      <c r="R161" s="19">
        <f>'[1]3.разделы'!R266</f>
        <v>1000000</v>
      </c>
      <c r="S161" s="19">
        <f>'[1]3.разделы'!S266</f>
        <v>0</v>
      </c>
      <c r="T161" s="19">
        <f>'[1]3.разделы'!T266</f>
        <v>0</v>
      </c>
      <c r="U161" s="19">
        <f>'[1]3.разделы'!U266</f>
        <v>0</v>
      </c>
      <c r="V161" s="19">
        <f>'[1]3.разделы'!V266</f>
        <v>1000000</v>
      </c>
      <c r="W161" s="19">
        <f>'[1]3.разделы'!W266</f>
        <v>0</v>
      </c>
      <c r="X161" s="65"/>
    </row>
    <row r="162" spans="1:24" s="60" customFormat="1" ht="12" outlineLevel="2" x14ac:dyDescent="0.2">
      <c r="A162" s="17" t="s">
        <v>126</v>
      </c>
      <c r="B162" s="18" t="s">
        <v>127</v>
      </c>
      <c r="C162" s="18"/>
      <c r="D162" s="18"/>
      <c r="E162" s="18"/>
      <c r="F162" s="19">
        <f>F163</f>
        <v>1210000</v>
      </c>
      <c r="G162" s="19">
        <f t="shared" ref="G162:V165" si="130">G163</f>
        <v>0</v>
      </c>
      <c r="H162" s="19">
        <f t="shared" si="130"/>
        <v>0</v>
      </c>
      <c r="I162" s="19">
        <f t="shared" si="130"/>
        <v>0</v>
      </c>
      <c r="J162" s="19">
        <f t="shared" si="130"/>
        <v>1210000</v>
      </c>
      <c r="K162" s="19">
        <f t="shared" si="130"/>
        <v>0</v>
      </c>
      <c r="L162" s="19">
        <f>L163</f>
        <v>210000</v>
      </c>
      <c r="M162" s="19">
        <f t="shared" si="130"/>
        <v>0</v>
      </c>
      <c r="N162" s="19">
        <f t="shared" si="130"/>
        <v>0</v>
      </c>
      <c r="O162" s="19">
        <f t="shared" si="130"/>
        <v>0</v>
      </c>
      <c r="P162" s="19">
        <f t="shared" si="130"/>
        <v>210000</v>
      </c>
      <c r="Q162" s="19">
        <f t="shared" si="130"/>
        <v>0</v>
      </c>
      <c r="R162" s="19">
        <f>R163</f>
        <v>210000</v>
      </c>
      <c r="S162" s="19">
        <f t="shared" si="130"/>
        <v>0</v>
      </c>
      <c r="T162" s="19">
        <f t="shared" si="130"/>
        <v>0</v>
      </c>
      <c r="U162" s="19">
        <f t="shared" si="130"/>
        <v>0</v>
      </c>
      <c r="V162" s="19">
        <f t="shared" si="130"/>
        <v>210000</v>
      </c>
      <c r="W162" s="19">
        <f t="shared" ref="S162:W165" si="131">W163</f>
        <v>0</v>
      </c>
      <c r="X162" s="65"/>
    </row>
    <row r="163" spans="1:24" s="60" customFormat="1" ht="36" outlineLevel="3" x14ac:dyDescent="0.2">
      <c r="A163" s="17" t="s">
        <v>128</v>
      </c>
      <c r="B163" s="18" t="s">
        <v>129</v>
      </c>
      <c r="C163" s="18"/>
      <c r="D163" s="18"/>
      <c r="E163" s="18"/>
      <c r="F163" s="19">
        <f>F164</f>
        <v>1210000</v>
      </c>
      <c r="G163" s="19">
        <f t="shared" si="130"/>
        <v>0</v>
      </c>
      <c r="H163" s="19">
        <f t="shared" si="130"/>
        <v>0</v>
      </c>
      <c r="I163" s="19">
        <f t="shared" si="130"/>
        <v>0</v>
      </c>
      <c r="J163" s="19">
        <f t="shared" si="130"/>
        <v>1210000</v>
      </c>
      <c r="K163" s="19">
        <f t="shared" si="130"/>
        <v>0</v>
      </c>
      <c r="L163" s="19">
        <f>L164</f>
        <v>210000</v>
      </c>
      <c r="M163" s="19">
        <f t="shared" si="130"/>
        <v>0</v>
      </c>
      <c r="N163" s="19">
        <f t="shared" si="130"/>
        <v>0</v>
      </c>
      <c r="O163" s="19">
        <f t="shared" si="130"/>
        <v>0</v>
      </c>
      <c r="P163" s="19">
        <f t="shared" si="130"/>
        <v>210000</v>
      </c>
      <c r="Q163" s="19">
        <f t="shared" si="130"/>
        <v>0</v>
      </c>
      <c r="R163" s="19">
        <f>R164</f>
        <v>210000</v>
      </c>
      <c r="S163" s="19">
        <f t="shared" si="131"/>
        <v>0</v>
      </c>
      <c r="T163" s="19">
        <f t="shared" si="131"/>
        <v>0</v>
      </c>
      <c r="U163" s="19">
        <f t="shared" si="131"/>
        <v>0</v>
      </c>
      <c r="V163" s="19">
        <f t="shared" si="131"/>
        <v>210000</v>
      </c>
      <c r="W163" s="19">
        <f t="shared" si="131"/>
        <v>0</v>
      </c>
      <c r="X163" s="65"/>
    </row>
    <row r="164" spans="1:24" s="60" customFormat="1" ht="24" outlineLevel="4" x14ac:dyDescent="0.2">
      <c r="A164" s="17" t="s">
        <v>31</v>
      </c>
      <c r="B164" s="18" t="s">
        <v>129</v>
      </c>
      <c r="C164" s="18" t="s">
        <v>32</v>
      </c>
      <c r="D164" s="18"/>
      <c r="E164" s="18"/>
      <c r="F164" s="19">
        <f>F165</f>
        <v>1210000</v>
      </c>
      <c r="G164" s="19">
        <f t="shared" si="130"/>
        <v>0</v>
      </c>
      <c r="H164" s="19">
        <f t="shared" si="130"/>
        <v>0</v>
      </c>
      <c r="I164" s="19">
        <f t="shared" si="130"/>
        <v>0</v>
      </c>
      <c r="J164" s="19">
        <f t="shared" si="130"/>
        <v>1210000</v>
      </c>
      <c r="K164" s="19">
        <f t="shared" si="130"/>
        <v>0</v>
      </c>
      <c r="L164" s="19">
        <f>L165</f>
        <v>210000</v>
      </c>
      <c r="M164" s="19">
        <f t="shared" si="130"/>
        <v>0</v>
      </c>
      <c r="N164" s="19">
        <f t="shared" si="130"/>
        <v>0</v>
      </c>
      <c r="O164" s="19">
        <f t="shared" si="130"/>
        <v>0</v>
      </c>
      <c r="P164" s="19">
        <f t="shared" si="130"/>
        <v>210000</v>
      </c>
      <c r="Q164" s="19">
        <f t="shared" si="130"/>
        <v>0</v>
      </c>
      <c r="R164" s="19">
        <f>R165</f>
        <v>210000</v>
      </c>
      <c r="S164" s="19">
        <f t="shared" si="131"/>
        <v>0</v>
      </c>
      <c r="T164" s="19">
        <f t="shared" si="131"/>
        <v>0</v>
      </c>
      <c r="U164" s="19">
        <f t="shared" si="131"/>
        <v>0</v>
      </c>
      <c r="V164" s="19">
        <f t="shared" si="131"/>
        <v>210000</v>
      </c>
      <c r="W164" s="19">
        <f t="shared" si="131"/>
        <v>0</v>
      </c>
      <c r="X164" s="65"/>
    </row>
    <row r="165" spans="1:24" s="60" customFormat="1" ht="12" outlineLevel="5" x14ac:dyDescent="0.2">
      <c r="A165" s="17" t="s">
        <v>83</v>
      </c>
      <c r="B165" s="18" t="s">
        <v>129</v>
      </c>
      <c r="C165" s="18" t="s">
        <v>32</v>
      </c>
      <c r="D165" s="18" t="s">
        <v>36</v>
      </c>
      <c r="E165" s="18"/>
      <c r="F165" s="19">
        <f>F166</f>
        <v>1210000</v>
      </c>
      <c r="G165" s="19">
        <f t="shared" si="130"/>
        <v>0</v>
      </c>
      <c r="H165" s="19">
        <f t="shared" si="130"/>
        <v>0</v>
      </c>
      <c r="I165" s="19">
        <f t="shared" si="130"/>
        <v>0</v>
      </c>
      <c r="J165" s="19">
        <f t="shared" si="130"/>
        <v>1210000</v>
      </c>
      <c r="K165" s="19">
        <f t="shared" si="130"/>
        <v>0</v>
      </c>
      <c r="L165" s="19">
        <f>L166</f>
        <v>210000</v>
      </c>
      <c r="M165" s="19">
        <f t="shared" si="130"/>
        <v>0</v>
      </c>
      <c r="N165" s="19">
        <f t="shared" si="130"/>
        <v>0</v>
      </c>
      <c r="O165" s="19">
        <f t="shared" si="130"/>
        <v>0</v>
      </c>
      <c r="P165" s="19">
        <f t="shared" si="130"/>
        <v>210000</v>
      </c>
      <c r="Q165" s="19">
        <f t="shared" si="130"/>
        <v>0</v>
      </c>
      <c r="R165" s="19">
        <f>R166</f>
        <v>210000</v>
      </c>
      <c r="S165" s="19">
        <f t="shared" si="131"/>
        <v>0</v>
      </c>
      <c r="T165" s="19">
        <f t="shared" si="131"/>
        <v>0</v>
      </c>
      <c r="U165" s="19">
        <f t="shared" si="131"/>
        <v>0</v>
      </c>
      <c r="V165" s="19">
        <f t="shared" si="131"/>
        <v>210000</v>
      </c>
      <c r="W165" s="19">
        <f t="shared" si="131"/>
        <v>0</v>
      </c>
      <c r="X165" s="65"/>
    </row>
    <row r="166" spans="1:24" s="60" customFormat="1" ht="24" outlineLevel="6" x14ac:dyDescent="0.2">
      <c r="A166" s="17" t="s">
        <v>123</v>
      </c>
      <c r="B166" s="18" t="s">
        <v>129</v>
      </c>
      <c r="C166" s="18" t="s">
        <v>32</v>
      </c>
      <c r="D166" s="18" t="s">
        <v>36</v>
      </c>
      <c r="E166" s="18" t="s">
        <v>73</v>
      </c>
      <c r="F166" s="19">
        <f>'[1]3.разделы'!F269</f>
        <v>1210000</v>
      </c>
      <c r="G166" s="19">
        <f>'[1]3.разделы'!G269</f>
        <v>0</v>
      </c>
      <c r="H166" s="19">
        <f>'[1]3.разделы'!H269</f>
        <v>0</v>
      </c>
      <c r="I166" s="19">
        <f>'[1]3.разделы'!I269</f>
        <v>0</v>
      </c>
      <c r="J166" s="19">
        <f>'[1]3.разделы'!J269</f>
        <v>1210000</v>
      </c>
      <c r="K166" s="19">
        <f>'[1]3.разделы'!K269</f>
        <v>0</v>
      </c>
      <c r="L166" s="19">
        <f>'[1]3.разделы'!L269</f>
        <v>210000</v>
      </c>
      <c r="M166" s="19">
        <f>'[1]3.разделы'!M269</f>
        <v>0</v>
      </c>
      <c r="N166" s="19">
        <f>'[1]3.разделы'!N269</f>
        <v>0</v>
      </c>
      <c r="O166" s="19">
        <f>'[1]3.разделы'!O269</f>
        <v>0</v>
      </c>
      <c r="P166" s="19">
        <f>'[1]3.разделы'!P269</f>
        <v>210000</v>
      </c>
      <c r="Q166" s="19">
        <f>'[1]3.разделы'!Q269</f>
        <v>0</v>
      </c>
      <c r="R166" s="19">
        <f>'[1]3.разделы'!R269</f>
        <v>210000</v>
      </c>
      <c r="S166" s="19">
        <f>'[1]3.разделы'!S269</f>
        <v>0</v>
      </c>
      <c r="T166" s="19">
        <f>'[1]3.разделы'!T269</f>
        <v>0</v>
      </c>
      <c r="U166" s="19">
        <f>'[1]3.разделы'!U269</f>
        <v>0</v>
      </c>
      <c r="V166" s="19">
        <f>'[1]3.разделы'!V269</f>
        <v>210000</v>
      </c>
      <c r="W166" s="19">
        <f>'[1]3.разделы'!W269</f>
        <v>0</v>
      </c>
      <c r="X166" s="65"/>
    </row>
    <row r="167" spans="1:24" s="60" customFormat="1" ht="24" outlineLevel="2" x14ac:dyDescent="0.2">
      <c r="A167" s="17" t="s">
        <v>130</v>
      </c>
      <c r="B167" s="18" t="s">
        <v>131</v>
      </c>
      <c r="C167" s="18"/>
      <c r="D167" s="18"/>
      <c r="E167" s="18"/>
      <c r="F167" s="19">
        <f>F168</f>
        <v>17692</v>
      </c>
      <c r="G167" s="19">
        <f t="shared" ref="G167:V173" si="132">G168</f>
        <v>17692</v>
      </c>
      <c r="H167" s="19">
        <f t="shared" si="132"/>
        <v>0</v>
      </c>
      <c r="I167" s="19">
        <f t="shared" si="132"/>
        <v>0</v>
      </c>
      <c r="J167" s="19">
        <f t="shared" si="132"/>
        <v>17692</v>
      </c>
      <c r="K167" s="19">
        <f t="shared" si="132"/>
        <v>17692</v>
      </c>
      <c r="L167" s="19">
        <f>L168</f>
        <v>17559</v>
      </c>
      <c r="M167" s="19">
        <f t="shared" si="132"/>
        <v>17559</v>
      </c>
      <c r="N167" s="19">
        <f t="shared" si="132"/>
        <v>0</v>
      </c>
      <c r="O167" s="19">
        <f t="shared" si="132"/>
        <v>0</v>
      </c>
      <c r="P167" s="19">
        <f t="shared" si="132"/>
        <v>17559</v>
      </c>
      <c r="Q167" s="19">
        <f t="shared" si="132"/>
        <v>17559</v>
      </c>
      <c r="R167" s="19">
        <f>R168</f>
        <v>17611</v>
      </c>
      <c r="S167" s="19">
        <f t="shared" si="132"/>
        <v>17611</v>
      </c>
      <c r="T167" s="19">
        <f t="shared" si="132"/>
        <v>0</v>
      </c>
      <c r="U167" s="19">
        <f t="shared" si="132"/>
        <v>0</v>
      </c>
      <c r="V167" s="19">
        <f t="shared" si="132"/>
        <v>17611</v>
      </c>
      <c r="W167" s="19">
        <f t="shared" ref="S167:W173" si="133">W168</f>
        <v>17611</v>
      </c>
      <c r="X167" s="65"/>
    </row>
    <row r="168" spans="1:24" s="60" customFormat="1" ht="84" outlineLevel="3" x14ac:dyDescent="0.2">
      <c r="A168" s="17" t="s">
        <v>132</v>
      </c>
      <c r="B168" s="18" t="s">
        <v>133</v>
      </c>
      <c r="C168" s="18"/>
      <c r="D168" s="18"/>
      <c r="E168" s="18"/>
      <c r="F168" s="19">
        <f>F172+F169</f>
        <v>17692</v>
      </c>
      <c r="G168" s="19">
        <f t="shared" ref="G168:W168" si="134">G172+G169</f>
        <v>17692</v>
      </c>
      <c r="H168" s="19">
        <f t="shared" si="134"/>
        <v>0</v>
      </c>
      <c r="I168" s="19">
        <f t="shared" si="134"/>
        <v>0</v>
      </c>
      <c r="J168" s="19">
        <f t="shared" si="134"/>
        <v>17692</v>
      </c>
      <c r="K168" s="19">
        <f t="shared" si="134"/>
        <v>17692</v>
      </c>
      <c r="L168" s="19">
        <f t="shared" si="134"/>
        <v>17559</v>
      </c>
      <c r="M168" s="19">
        <f t="shared" si="134"/>
        <v>17559</v>
      </c>
      <c r="N168" s="19">
        <f t="shared" si="134"/>
        <v>0</v>
      </c>
      <c r="O168" s="19">
        <f t="shared" si="134"/>
        <v>0</v>
      </c>
      <c r="P168" s="19">
        <f t="shared" si="134"/>
        <v>17559</v>
      </c>
      <c r="Q168" s="19">
        <f t="shared" si="134"/>
        <v>17559</v>
      </c>
      <c r="R168" s="19">
        <f t="shared" si="134"/>
        <v>17611</v>
      </c>
      <c r="S168" s="19">
        <f t="shared" si="134"/>
        <v>17611</v>
      </c>
      <c r="T168" s="19">
        <f t="shared" si="134"/>
        <v>0</v>
      </c>
      <c r="U168" s="19">
        <f t="shared" si="134"/>
        <v>0</v>
      </c>
      <c r="V168" s="19">
        <f t="shared" si="134"/>
        <v>17611</v>
      </c>
      <c r="W168" s="19">
        <f t="shared" si="134"/>
        <v>17611</v>
      </c>
      <c r="X168" s="65"/>
    </row>
    <row r="169" spans="1:24" s="60" customFormat="1" ht="60" outlineLevel="3" x14ac:dyDescent="0.2">
      <c r="A169" s="17" t="s">
        <v>23</v>
      </c>
      <c r="B169" s="18" t="s">
        <v>133</v>
      </c>
      <c r="C169" s="18" t="s">
        <v>24</v>
      </c>
      <c r="D169" s="18"/>
      <c r="E169" s="18"/>
      <c r="F169" s="19">
        <f>F170</f>
        <v>17692</v>
      </c>
      <c r="G169" s="19">
        <f t="shared" ref="G169:W170" si="135">G170</f>
        <v>17692</v>
      </c>
      <c r="H169" s="19">
        <f t="shared" si="135"/>
        <v>0</v>
      </c>
      <c r="I169" s="19">
        <f t="shared" si="135"/>
        <v>0</v>
      </c>
      <c r="J169" s="19">
        <f t="shared" si="135"/>
        <v>17692</v>
      </c>
      <c r="K169" s="19">
        <f t="shared" si="135"/>
        <v>17692</v>
      </c>
      <c r="L169" s="19">
        <f t="shared" si="135"/>
        <v>17559</v>
      </c>
      <c r="M169" s="19">
        <f t="shared" si="135"/>
        <v>17559</v>
      </c>
      <c r="N169" s="19">
        <f t="shared" si="135"/>
        <v>0</v>
      </c>
      <c r="O169" s="19">
        <f t="shared" si="135"/>
        <v>0</v>
      </c>
      <c r="P169" s="19">
        <f t="shared" si="135"/>
        <v>17559</v>
      </c>
      <c r="Q169" s="19">
        <f t="shared" si="135"/>
        <v>17559</v>
      </c>
      <c r="R169" s="19">
        <f t="shared" si="135"/>
        <v>17611</v>
      </c>
      <c r="S169" s="19">
        <f t="shared" si="135"/>
        <v>17611</v>
      </c>
      <c r="T169" s="19">
        <f t="shared" si="135"/>
        <v>0</v>
      </c>
      <c r="U169" s="19">
        <f t="shared" si="135"/>
        <v>0</v>
      </c>
      <c r="V169" s="19">
        <f t="shared" si="135"/>
        <v>17611</v>
      </c>
      <c r="W169" s="19">
        <f t="shared" si="135"/>
        <v>17611</v>
      </c>
      <c r="X169" s="65"/>
    </row>
    <row r="170" spans="1:24" s="60" customFormat="1" ht="12" outlineLevel="3" x14ac:dyDescent="0.2">
      <c r="A170" s="17" t="s">
        <v>83</v>
      </c>
      <c r="B170" s="18" t="s">
        <v>133</v>
      </c>
      <c r="C170" s="18" t="s">
        <v>24</v>
      </c>
      <c r="D170" s="18" t="s">
        <v>36</v>
      </c>
      <c r="E170" s="18"/>
      <c r="F170" s="19">
        <f>F171</f>
        <v>17692</v>
      </c>
      <c r="G170" s="19">
        <f t="shared" si="135"/>
        <v>17692</v>
      </c>
      <c r="H170" s="19">
        <f t="shared" si="135"/>
        <v>0</v>
      </c>
      <c r="I170" s="19">
        <f t="shared" si="135"/>
        <v>0</v>
      </c>
      <c r="J170" s="19">
        <f t="shared" si="135"/>
        <v>17692</v>
      </c>
      <c r="K170" s="19">
        <f t="shared" si="135"/>
        <v>17692</v>
      </c>
      <c r="L170" s="19">
        <f t="shared" si="135"/>
        <v>17559</v>
      </c>
      <c r="M170" s="19">
        <f t="shared" si="135"/>
        <v>17559</v>
      </c>
      <c r="N170" s="19">
        <f t="shared" si="135"/>
        <v>0</v>
      </c>
      <c r="O170" s="19">
        <f t="shared" si="135"/>
        <v>0</v>
      </c>
      <c r="P170" s="19">
        <f t="shared" si="135"/>
        <v>17559</v>
      </c>
      <c r="Q170" s="19">
        <f t="shared" si="135"/>
        <v>17559</v>
      </c>
      <c r="R170" s="19">
        <f t="shared" si="135"/>
        <v>17611</v>
      </c>
      <c r="S170" s="19">
        <f t="shared" si="135"/>
        <v>17611</v>
      </c>
      <c r="T170" s="19">
        <f t="shared" si="135"/>
        <v>0</v>
      </c>
      <c r="U170" s="19">
        <f t="shared" si="135"/>
        <v>0</v>
      </c>
      <c r="V170" s="19">
        <f t="shared" si="135"/>
        <v>17611</v>
      </c>
      <c r="W170" s="19">
        <f t="shared" si="135"/>
        <v>17611</v>
      </c>
      <c r="X170" s="65"/>
    </row>
    <row r="171" spans="1:24" s="60" customFormat="1" ht="24" outlineLevel="3" x14ac:dyDescent="0.2">
      <c r="A171" s="17" t="s">
        <v>123</v>
      </c>
      <c r="B171" s="18" t="s">
        <v>133</v>
      </c>
      <c r="C171" s="18" t="s">
        <v>24</v>
      </c>
      <c r="D171" s="18" t="s">
        <v>36</v>
      </c>
      <c r="E171" s="18" t="s">
        <v>73</v>
      </c>
      <c r="F171" s="19">
        <f>'[1]3.разделы'!F272</f>
        <v>17692</v>
      </c>
      <c r="G171" s="19">
        <f>'[1]3.разделы'!G272</f>
        <v>17692</v>
      </c>
      <c r="H171" s="19">
        <f>'[1]3.разделы'!H272</f>
        <v>0</v>
      </c>
      <c r="I171" s="19">
        <f>'[1]3.разделы'!I272</f>
        <v>0</v>
      </c>
      <c r="J171" s="19">
        <f>'[1]3.разделы'!J272</f>
        <v>17692</v>
      </c>
      <c r="K171" s="19">
        <f>'[1]3.разделы'!K272</f>
        <v>17692</v>
      </c>
      <c r="L171" s="19">
        <f>'[1]3.разделы'!L272</f>
        <v>17559</v>
      </c>
      <c r="M171" s="19">
        <f>'[1]3.разделы'!M272</f>
        <v>17559</v>
      </c>
      <c r="N171" s="19">
        <f>'[1]3.разделы'!N272</f>
        <v>0</v>
      </c>
      <c r="O171" s="19">
        <f>'[1]3.разделы'!O272</f>
        <v>0</v>
      </c>
      <c r="P171" s="19">
        <f>'[1]3.разделы'!P272</f>
        <v>17559</v>
      </c>
      <c r="Q171" s="19">
        <f>'[1]3.разделы'!Q272</f>
        <v>17559</v>
      </c>
      <c r="R171" s="19">
        <f>'[1]3.разделы'!R272</f>
        <v>17611</v>
      </c>
      <c r="S171" s="19">
        <f>'[1]3.разделы'!S272</f>
        <v>17611</v>
      </c>
      <c r="T171" s="19">
        <f>'[1]3.разделы'!T272</f>
        <v>0</v>
      </c>
      <c r="U171" s="19">
        <f>'[1]3.разделы'!U272</f>
        <v>0</v>
      </c>
      <c r="V171" s="19">
        <f>'[1]3.разделы'!V272</f>
        <v>17611</v>
      </c>
      <c r="W171" s="19">
        <f>'[1]3.разделы'!W272</f>
        <v>17611</v>
      </c>
      <c r="X171" s="65"/>
    </row>
    <row r="172" spans="1:24" s="60" customFormat="1" ht="24" hidden="1" outlineLevel="4" x14ac:dyDescent="0.2">
      <c r="A172" s="17" t="s">
        <v>31</v>
      </c>
      <c r="B172" s="18" t="s">
        <v>133</v>
      </c>
      <c r="C172" s="18" t="s">
        <v>32</v>
      </c>
      <c r="D172" s="18"/>
      <c r="E172" s="18"/>
      <c r="F172" s="19">
        <f>F173</f>
        <v>0</v>
      </c>
      <c r="G172" s="19">
        <f t="shared" ref="G172:K173" si="136">G173</f>
        <v>0</v>
      </c>
      <c r="H172" s="19">
        <f t="shared" si="136"/>
        <v>0</v>
      </c>
      <c r="I172" s="19">
        <f t="shared" si="136"/>
        <v>0</v>
      </c>
      <c r="J172" s="19">
        <f t="shared" si="136"/>
        <v>0</v>
      </c>
      <c r="K172" s="19">
        <f t="shared" si="136"/>
        <v>0</v>
      </c>
      <c r="L172" s="19">
        <f>L173</f>
        <v>0</v>
      </c>
      <c r="M172" s="19">
        <f t="shared" si="132"/>
        <v>0</v>
      </c>
      <c r="N172" s="19">
        <f t="shared" si="132"/>
        <v>0</v>
      </c>
      <c r="O172" s="19">
        <f t="shared" si="132"/>
        <v>0</v>
      </c>
      <c r="P172" s="19">
        <f t="shared" si="132"/>
        <v>0</v>
      </c>
      <c r="Q172" s="19">
        <f t="shared" si="132"/>
        <v>0</v>
      </c>
      <c r="R172" s="19">
        <f>R173</f>
        <v>0</v>
      </c>
      <c r="S172" s="19">
        <f t="shared" si="133"/>
        <v>0</v>
      </c>
      <c r="T172" s="19">
        <f t="shared" si="133"/>
        <v>0</v>
      </c>
      <c r="U172" s="19">
        <f t="shared" si="133"/>
        <v>0</v>
      </c>
      <c r="V172" s="19">
        <f t="shared" si="133"/>
        <v>0</v>
      </c>
      <c r="W172" s="19">
        <f t="shared" si="133"/>
        <v>0</v>
      </c>
      <c r="X172" s="65"/>
    </row>
    <row r="173" spans="1:24" s="60" customFormat="1" ht="12" hidden="1" outlineLevel="5" x14ac:dyDescent="0.2">
      <c r="A173" s="17" t="s">
        <v>83</v>
      </c>
      <c r="B173" s="18" t="s">
        <v>133</v>
      </c>
      <c r="C173" s="18" t="s">
        <v>32</v>
      </c>
      <c r="D173" s="18" t="s">
        <v>36</v>
      </c>
      <c r="E173" s="18"/>
      <c r="F173" s="19">
        <f>F174</f>
        <v>0</v>
      </c>
      <c r="G173" s="19">
        <f t="shared" si="136"/>
        <v>0</v>
      </c>
      <c r="H173" s="19">
        <f t="shared" si="136"/>
        <v>0</v>
      </c>
      <c r="I173" s="19">
        <f t="shared" si="136"/>
        <v>0</v>
      </c>
      <c r="J173" s="19">
        <f t="shared" si="136"/>
        <v>0</v>
      </c>
      <c r="K173" s="19">
        <f t="shared" si="136"/>
        <v>0</v>
      </c>
      <c r="L173" s="19">
        <f>L174</f>
        <v>0</v>
      </c>
      <c r="M173" s="19">
        <f t="shared" si="132"/>
        <v>0</v>
      </c>
      <c r="N173" s="19">
        <f t="shared" si="132"/>
        <v>0</v>
      </c>
      <c r="O173" s="19">
        <f t="shared" si="132"/>
        <v>0</v>
      </c>
      <c r="P173" s="19">
        <f t="shared" si="132"/>
        <v>0</v>
      </c>
      <c r="Q173" s="19">
        <f t="shared" si="132"/>
        <v>0</v>
      </c>
      <c r="R173" s="19">
        <f>R174</f>
        <v>0</v>
      </c>
      <c r="S173" s="19">
        <f t="shared" si="133"/>
        <v>0</v>
      </c>
      <c r="T173" s="19">
        <f t="shared" si="133"/>
        <v>0</v>
      </c>
      <c r="U173" s="19">
        <f t="shared" si="133"/>
        <v>0</v>
      </c>
      <c r="V173" s="19">
        <f t="shared" si="133"/>
        <v>0</v>
      </c>
      <c r="W173" s="19">
        <f t="shared" si="133"/>
        <v>0</v>
      </c>
      <c r="X173" s="65"/>
    </row>
    <row r="174" spans="1:24" s="60" customFormat="1" ht="24" hidden="1" outlineLevel="6" x14ac:dyDescent="0.2">
      <c r="A174" s="17" t="s">
        <v>123</v>
      </c>
      <c r="B174" s="18" t="s">
        <v>133</v>
      </c>
      <c r="C174" s="18" t="s">
        <v>32</v>
      </c>
      <c r="D174" s="18" t="s">
        <v>36</v>
      </c>
      <c r="E174" s="18" t="s">
        <v>73</v>
      </c>
      <c r="F174" s="19">
        <f>'[1]3.разделы'!F273</f>
        <v>0</v>
      </c>
      <c r="G174" s="19">
        <f>'[1]3.разделы'!G273</f>
        <v>0</v>
      </c>
      <c r="H174" s="19">
        <f>'[1]3.разделы'!H273</f>
        <v>0</v>
      </c>
      <c r="I174" s="19">
        <f>'[1]3.разделы'!I273</f>
        <v>0</v>
      </c>
      <c r="J174" s="19">
        <f>'[1]3.разделы'!J273</f>
        <v>0</v>
      </c>
      <c r="K174" s="19">
        <f>'[1]3.разделы'!K273</f>
        <v>0</v>
      </c>
      <c r="L174" s="19">
        <f>'[1]3.разделы'!L273</f>
        <v>0</v>
      </c>
      <c r="M174" s="19">
        <f>'[1]3.разделы'!M273</f>
        <v>0</v>
      </c>
      <c r="N174" s="19">
        <f>'[1]3.разделы'!N273</f>
        <v>0</v>
      </c>
      <c r="O174" s="19">
        <f>'[1]3.разделы'!O273</f>
        <v>0</v>
      </c>
      <c r="P174" s="19">
        <f>'[1]3.разделы'!P273</f>
        <v>0</v>
      </c>
      <c r="Q174" s="19">
        <f>'[1]3.разделы'!Q273</f>
        <v>0</v>
      </c>
      <c r="R174" s="19">
        <f>'[1]3.разделы'!R273</f>
        <v>0</v>
      </c>
      <c r="S174" s="19">
        <f>'[1]3.разделы'!S273</f>
        <v>0</v>
      </c>
      <c r="T174" s="19">
        <f>'[1]3.разделы'!T273</f>
        <v>0</v>
      </c>
      <c r="U174" s="19">
        <f>'[1]3.разделы'!U273</f>
        <v>0</v>
      </c>
      <c r="V174" s="19">
        <f>'[1]3.разделы'!V273</f>
        <v>0</v>
      </c>
      <c r="W174" s="19">
        <f>'[1]3.разделы'!W273</f>
        <v>0</v>
      </c>
      <c r="X174" s="65"/>
    </row>
    <row r="175" spans="1:24" s="60" customFormat="1" ht="24" collapsed="1" x14ac:dyDescent="0.2">
      <c r="A175" s="17" t="s">
        <v>134</v>
      </c>
      <c r="B175" s="18" t="s">
        <v>135</v>
      </c>
      <c r="C175" s="18"/>
      <c r="D175" s="18"/>
      <c r="E175" s="18"/>
      <c r="F175" s="19">
        <f>F176+F216+F233+F238</f>
        <v>227458355.57999998</v>
      </c>
      <c r="G175" s="19">
        <f t="shared" ref="G175:K175" si="137">G176+G216+G233+G238</f>
        <v>21282371.5</v>
      </c>
      <c r="H175" s="19">
        <f t="shared" si="137"/>
        <v>-6714716.6699999999</v>
      </c>
      <c r="I175" s="19">
        <f t="shared" si="137"/>
        <v>0</v>
      </c>
      <c r="J175" s="19">
        <f t="shared" si="137"/>
        <v>220743638.91000003</v>
      </c>
      <c r="K175" s="19">
        <f t="shared" si="137"/>
        <v>21282371.5</v>
      </c>
      <c r="L175" s="19">
        <f>L176+L216+L233+L238</f>
        <v>247532198.44</v>
      </c>
      <c r="M175" s="19">
        <f t="shared" ref="M175:Q175" si="138">M176+M216+M233+M238</f>
        <v>20969137</v>
      </c>
      <c r="N175" s="19">
        <f t="shared" si="138"/>
        <v>0</v>
      </c>
      <c r="O175" s="19">
        <f t="shared" si="138"/>
        <v>0</v>
      </c>
      <c r="P175" s="19">
        <f t="shared" si="138"/>
        <v>247532198.44</v>
      </c>
      <c r="Q175" s="19">
        <f t="shared" si="138"/>
        <v>20969137</v>
      </c>
      <c r="R175" s="19">
        <f>R176+R216+R233+R238</f>
        <v>283092823.27999997</v>
      </c>
      <c r="S175" s="19">
        <f t="shared" ref="S175:W175" si="139">S176+S216+S233+S238</f>
        <v>20969137</v>
      </c>
      <c r="T175" s="19">
        <f t="shared" si="139"/>
        <v>0</v>
      </c>
      <c r="U175" s="19">
        <f t="shared" si="139"/>
        <v>0</v>
      </c>
      <c r="V175" s="19">
        <f t="shared" si="139"/>
        <v>283092823.27999997</v>
      </c>
      <c r="W175" s="19">
        <f t="shared" si="139"/>
        <v>20969137</v>
      </c>
      <c r="X175" s="65"/>
    </row>
    <row r="176" spans="1:24" s="60" customFormat="1" ht="24" outlineLevel="2" x14ac:dyDescent="0.2">
      <c r="A176" s="17" t="s">
        <v>136</v>
      </c>
      <c r="B176" s="18" t="s">
        <v>137</v>
      </c>
      <c r="C176" s="18"/>
      <c r="D176" s="18"/>
      <c r="E176" s="18"/>
      <c r="F176" s="19">
        <f>F177+F181+F185+F189+F193+F200+F204+F208+F212</f>
        <v>164024715.97999999</v>
      </c>
      <c r="G176" s="19">
        <f t="shared" ref="G176:K176" si="140">G177+G181+G185+G189+G193+G200+G204+G208+G212</f>
        <v>20969137</v>
      </c>
      <c r="H176" s="19">
        <f t="shared" si="140"/>
        <v>-6714716.6699999999</v>
      </c>
      <c r="I176" s="19">
        <f t="shared" si="140"/>
        <v>0</v>
      </c>
      <c r="J176" s="19">
        <f t="shared" si="140"/>
        <v>157309999.31</v>
      </c>
      <c r="K176" s="19">
        <f t="shared" si="140"/>
        <v>20969137</v>
      </c>
      <c r="L176" s="19">
        <f>L177+L181+L185+L189+L193+L200+L204+L208+L212</f>
        <v>144912327.88</v>
      </c>
      <c r="M176" s="19">
        <f t="shared" ref="M176:Q176" si="141">M177+M181+M185+M189+M193+M200+M204+M208+M212</f>
        <v>20969137</v>
      </c>
      <c r="N176" s="19">
        <f t="shared" si="141"/>
        <v>0</v>
      </c>
      <c r="O176" s="19">
        <f t="shared" si="141"/>
        <v>0</v>
      </c>
      <c r="P176" s="19">
        <f t="shared" si="141"/>
        <v>144912327.88</v>
      </c>
      <c r="Q176" s="19">
        <f t="shared" si="141"/>
        <v>20969137</v>
      </c>
      <c r="R176" s="19">
        <f>R177+R181+R185+R189+R193+R200+R204+R208+R212</f>
        <v>144912327.88</v>
      </c>
      <c r="S176" s="19">
        <f t="shared" ref="S176:W176" si="142">S177+S181+S185+S189+S193+S200+S204+S208+S212</f>
        <v>20969137</v>
      </c>
      <c r="T176" s="19">
        <f t="shared" si="142"/>
        <v>0</v>
      </c>
      <c r="U176" s="19">
        <f t="shared" si="142"/>
        <v>0</v>
      </c>
      <c r="V176" s="19">
        <f t="shared" si="142"/>
        <v>144912327.88</v>
      </c>
      <c r="W176" s="19">
        <f t="shared" si="142"/>
        <v>20969137</v>
      </c>
      <c r="X176" s="65"/>
    </row>
    <row r="177" spans="1:24" s="60" customFormat="1" ht="60" outlineLevel="3" x14ac:dyDescent="0.2">
      <c r="A177" s="17" t="s">
        <v>138</v>
      </c>
      <c r="B177" s="18" t="s">
        <v>139</v>
      </c>
      <c r="C177" s="18"/>
      <c r="D177" s="18"/>
      <c r="E177" s="18"/>
      <c r="F177" s="19">
        <f>F178</f>
        <v>20969137</v>
      </c>
      <c r="G177" s="19">
        <f t="shared" ref="G177:K179" si="143">G178</f>
        <v>20969137</v>
      </c>
      <c r="H177" s="19">
        <f t="shared" si="143"/>
        <v>0</v>
      </c>
      <c r="I177" s="19">
        <f t="shared" si="143"/>
        <v>0</v>
      </c>
      <c r="J177" s="19">
        <f t="shared" si="143"/>
        <v>20969137</v>
      </c>
      <c r="K177" s="19">
        <f t="shared" si="143"/>
        <v>20969137</v>
      </c>
      <c r="L177" s="19">
        <f>L178</f>
        <v>20969137</v>
      </c>
      <c r="M177" s="19">
        <f t="shared" ref="M177:W179" si="144">M178</f>
        <v>20969137</v>
      </c>
      <c r="N177" s="19">
        <f t="shared" si="144"/>
        <v>0</v>
      </c>
      <c r="O177" s="19">
        <f t="shared" si="144"/>
        <v>0</v>
      </c>
      <c r="P177" s="19">
        <f t="shared" si="144"/>
        <v>20969137</v>
      </c>
      <c r="Q177" s="19">
        <f t="shared" si="144"/>
        <v>20969137</v>
      </c>
      <c r="R177" s="19">
        <f>R178</f>
        <v>20969137</v>
      </c>
      <c r="S177" s="19">
        <f t="shared" si="144"/>
        <v>20969137</v>
      </c>
      <c r="T177" s="19">
        <f t="shared" si="144"/>
        <v>0</v>
      </c>
      <c r="U177" s="19">
        <f t="shared" si="144"/>
        <v>0</v>
      </c>
      <c r="V177" s="19">
        <f t="shared" si="144"/>
        <v>20969137</v>
      </c>
      <c r="W177" s="19">
        <f t="shared" si="144"/>
        <v>20969137</v>
      </c>
      <c r="X177" s="65"/>
    </row>
    <row r="178" spans="1:24" s="60" customFormat="1" ht="24" outlineLevel="4" x14ac:dyDescent="0.2">
      <c r="A178" s="17" t="s">
        <v>31</v>
      </c>
      <c r="B178" s="18" t="s">
        <v>139</v>
      </c>
      <c r="C178" s="18" t="s">
        <v>32</v>
      </c>
      <c r="D178" s="18"/>
      <c r="E178" s="18"/>
      <c r="F178" s="19">
        <f>F179</f>
        <v>20969137</v>
      </c>
      <c r="G178" s="19">
        <f t="shared" si="143"/>
        <v>20969137</v>
      </c>
      <c r="H178" s="19">
        <f t="shared" si="143"/>
        <v>0</v>
      </c>
      <c r="I178" s="19">
        <f t="shared" si="143"/>
        <v>0</v>
      </c>
      <c r="J178" s="19">
        <f t="shared" si="143"/>
        <v>20969137</v>
      </c>
      <c r="K178" s="19">
        <f t="shared" si="143"/>
        <v>20969137</v>
      </c>
      <c r="L178" s="19">
        <f>L179</f>
        <v>20969137</v>
      </c>
      <c r="M178" s="19">
        <f t="shared" si="144"/>
        <v>20969137</v>
      </c>
      <c r="N178" s="19">
        <f t="shared" si="144"/>
        <v>0</v>
      </c>
      <c r="O178" s="19">
        <f t="shared" si="144"/>
        <v>0</v>
      </c>
      <c r="P178" s="19">
        <f t="shared" si="144"/>
        <v>20969137</v>
      </c>
      <c r="Q178" s="19">
        <f t="shared" si="144"/>
        <v>20969137</v>
      </c>
      <c r="R178" s="19">
        <f>R179</f>
        <v>20969137</v>
      </c>
      <c r="S178" s="19">
        <f t="shared" si="144"/>
        <v>20969137</v>
      </c>
      <c r="T178" s="19">
        <f t="shared" si="144"/>
        <v>0</v>
      </c>
      <c r="U178" s="19">
        <f t="shared" si="144"/>
        <v>0</v>
      </c>
      <c r="V178" s="19">
        <f t="shared" si="144"/>
        <v>20969137</v>
      </c>
      <c r="W178" s="19">
        <f t="shared" si="144"/>
        <v>20969137</v>
      </c>
      <c r="X178" s="65"/>
    </row>
    <row r="179" spans="1:24" s="60" customFormat="1" ht="12" outlineLevel="5" x14ac:dyDescent="0.2">
      <c r="A179" s="17" t="s">
        <v>41</v>
      </c>
      <c r="B179" s="18" t="s">
        <v>139</v>
      </c>
      <c r="C179" s="18" t="s">
        <v>32</v>
      </c>
      <c r="D179" s="18" t="s">
        <v>42</v>
      </c>
      <c r="E179" s="18"/>
      <c r="F179" s="19">
        <f>F180</f>
        <v>20969137</v>
      </c>
      <c r="G179" s="19">
        <f t="shared" si="143"/>
        <v>20969137</v>
      </c>
      <c r="H179" s="19">
        <f t="shared" si="143"/>
        <v>0</v>
      </c>
      <c r="I179" s="19">
        <f t="shared" si="143"/>
        <v>0</v>
      </c>
      <c r="J179" s="19">
        <f t="shared" si="143"/>
        <v>20969137</v>
      </c>
      <c r="K179" s="19">
        <f t="shared" si="143"/>
        <v>20969137</v>
      </c>
      <c r="L179" s="19">
        <f>L180</f>
        <v>20969137</v>
      </c>
      <c r="M179" s="19">
        <f t="shared" si="144"/>
        <v>20969137</v>
      </c>
      <c r="N179" s="19">
        <f t="shared" si="144"/>
        <v>0</v>
      </c>
      <c r="O179" s="19">
        <f t="shared" si="144"/>
        <v>0</v>
      </c>
      <c r="P179" s="19">
        <f t="shared" si="144"/>
        <v>20969137</v>
      </c>
      <c r="Q179" s="19">
        <f t="shared" si="144"/>
        <v>20969137</v>
      </c>
      <c r="R179" s="19">
        <f>R180</f>
        <v>20969137</v>
      </c>
      <c r="S179" s="19">
        <f t="shared" si="144"/>
        <v>20969137</v>
      </c>
      <c r="T179" s="19">
        <f t="shared" si="144"/>
        <v>0</v>
      </c>
      <c r="U179" s="19">
        <f t="shared" si="144"/>
        <v>0</v>
      </c>
      <c r="V179" s="19">
        <f t="shared" si="144"/>
        <v>20969137</v>
      </c>
      <c r="W179" s="19">
        <f t="shared" si="144"/>
        <v>20969137</v>
      </c>
      <c r="X179" s="65"/>
    </row>
    <row r="180" spans="1:24" s="60" customFormat="1" ht="12" outlineLevel="6" x14ac:dyDescent="0.2">
      <c r="A180" s="17" t="s">
        <v>140</v>
      </c>
      <c r="B180" s="18" t="s">
        <v>139</v>
      </c>
      <c r="C180" s="18" t="s">
        <v>32</v>
      </c>
      <c r="D180" s="18" t="s">
        <v>42</v>
      </c>
      <c r="E180" s="18" t="s">
        <v>26</v>
      </c>
      <c r="F180" s="19">
        <f>'[1]3.разделы'!F304</f>
        <v>20969137</v>
      </c>
      <c r="G180" s="19">
        <f>'[1]3.разделы'!G304</f>
        <v>20969137</v>
      </c>
      <c r="H180" s="19">
        <f>'[1]3.разделы'!H304</f>
        <v>0</v>
      </c>
      <c r="I180" s="19">
        <f>'[1]3.разделы'!I304</f>
        <v>0</v>
      </c>
      <c r="J180" s="19">
        <f>'[1]3.разделы'!J304</f>
        <v>20969137</v>
      </c>
      <c r="K180" s="19">
        <f>'[1]3.разделы'!K304</f>
        <v>20969137</v>
      </c>
      <c r="L180" s="19">
        <f>'[1]3.разделы'!L304</f>
        <v>20969137</v>
      </c>
      <c r="M180" s="19">
        <f>'[1]3.разделы'!M304</f>
        <v>20969137</v>
      </c>
      <c r="N180" s="19">
        <f>'[1]3.разделы'!N304</f>
        <v>0</v>
      </c>
      <c r="O180" s="19">
        <f>'[1]3.разделы'!O304</f>
        <v>0</v>
      </c>
      <c r="P180" s="19">
        <f>'[1]3.разделы'!P304</f>
        <v>20969137</v>
      </c>
      <c r="Q180" s="19">
        <f>'[1]3.разделы'!Q304</f>
        <v>20969137</v>
      </c>
      <c r="R180" s="19">
        <f>'[1]3.разделы'!R304</f>
        <v>20969137</v>
      </c>
      <c r="S180" s="19">
        <f>'[1]3.разделы'!S304</f>
        <v>20969137</v>
      </c>
      <c r="T180" s="19">
        <f>'[1]3.разделы'!T304</f>
        <v>0</v>
      </c>
      <c r="U180" s="19">
        <f>'[1]3.разделы'!U304</f>
        <v>0</v>
      </c>
      <c r="V180" s="19">
        <f>'[1]3.разделы'!V304</f>
        <v>20969137</v>
      </c>
      <c r="W180" s="19">
        <f>'[1]3.разделы'!W304</f>
        <v>20969137</v>
      </c>
      <c r="X180" s="65"/>
    </row>
    <row r="181" spans="1:24" s="60" customFormat="1" ht="48" outlineLevel="3" x14ac:dyDescent="0.2">
      <c r="A181" s="17" t="s">
        <v>141</v>
      </c>
      <c r="B181" s="18" t="s">
        <v>142</v>
      </c>
      <c r="C181" s="18"/>
      <c r="D181" s="18"/>
      <c r="E181" s="18"/>
      <c r="F181" s="19">
        <f>F182</f>
        <v>45770199</v>
      </c>
      <c r="G181" s="19">
        <f t="shared" ref="G181:K183" si="145">G182</f>
        <v>0</v>
      </c>
      <c r="H181" s="19">
        <f t="shared" si="145"/>
        <v>0</v>
      </c>
      <c r="I181" s="19">
        <f t="shared" si="145"/>
        <v>0</v>
      </c>
      <c r="J181" s="19">
        <f t="shared" si="145"/>
        <v>45770199</v>
      </c>
      <c r="K181" s="19">
        <f t="shared" si="145"/>
        <v>0</v>
      </c>
      <c r="L181" s="19">
        <f>L182</f>
        <v>45770199</v>
      </c>
      <c r="M181" s="19">
        <f t="shared" ref="M181:W183" si="146">M182</f>
        <v>0</v>
      </c>
      <c r="N181" s="19">
        <f t="shared" si="146"/>
        <v>0</v>
      </c>
      <c r="O181" s="19">
        <f t="shared" si="146"/>
        <v>0</v>
      </c>
      <c r="P181" s="19">
        <f t="shared" si="146"/>
        <v>45770199</v>
      </c>
      <c r="Q181" s="19">
        <f t="shared" si="146"/>
        <v>0</v>
      </c>
      <c r="R181" s="19">
        <f>R182</f>
        <v>45770199</v>
      </c>
      <c r="S181" s="19">
        <f t="shared" si="146"/>
        <v>0</v>
      </c>
      <c r="T181" s="19">
        <f t="shared" si="146"/>
        <v>0</v>
      </c>
      <c r="U181" s="19">
        <f t="shared" si="146"/>
        <v>0</v>
      </c>
      <c r="V181" s="19">
        <f t="shared" si="146"/>
        <v>45770199</v>
      </c>
      <c r="W181" s="19">
        <f t="shared" si="146"/>
        <v>0</v>
      </c>
      <c r="X181" s="65"/>
    </row>
    <row r="182" spans="1:24" s="60" customFormat="1" ht="24" outlineLevel="4" x14ac:dyDescent="0.2">
      <c r="A182" s="17" t="s">
        <v>31</v>
      </c>
      <c r="B182" s="18" t="s">
        <v>142</v>
      </c>
      <c r="C182" s="18" t="s">
        <v>32</v>
      </c>
      <c r="D182" s="18"/>
      <c r="E182" s="18"/>
      <c r="F182" s="19">
        <f>F183</f>
        <v>45770199</v>
      </c>
      <c r="G182" s="19">
        <f t="shared" si="145"/>
        <v>0</v>
      </c>
      <c r="H182" s="19">
        <f t="shared" si="145"/>
        <v>0</v>
      </c>
      <c r="I182" s="19">
        <f t="shared" si="145"/>
        <v>0</v>
      </c>
      <c r="J182" s="19">
        <f t="shared" si="145"/>
        <v>45770199</v>
      </c>
      <c r="K182" s="19">
        <f t="shared" si="145"/>
        <v>0</v>
      </c>
      <c r="L182" s="19">
        <f>L183</f>
        <v>45770199</v>
      </c>
      <c r="M182" s="19">
        <f t="shared" si="146"/>
        <v>0</v>
      </c>
      <c r="N182" s="19">
        <f t="shared" si="146"/>
        <v>0</v>
      </c>
      <c r="O182" s="19">
        <f t="shared" si="146"/>
        <v>0</v>
      </c>
      <c r="P182" s="19">
        <f t="shared" si="146"/>
        <v>45770199</v>
      </c>
      <c r="Q182" s="19">
        <f t="shared" si="146"/>
        <v>0</v>
      </c>
      <c r="R182" s="19">
        <f>R183</f>
        <v>45770199</v>
      </c>
      <c r="S182" s="19">
        <f t="shared" si="146"/>
        <v>0</v>
      </c>
      <c r="T182" s="19">
        <f t="shared" si="146"/>
        <v>0</v>
      </c>
      <c r="U182" s="19">
        <f t="shared" si="146"/>
        <v>0</v>
      </c>
      <c r="V182" s="19">
        <f t="shared" si="146"/>
        <v>45770199</v>
      </c>
      <c r="W182" s="19">
        <f t="shared" si="146"/>
        <v>0</v>
      </c>
      <c r="X182" s="65"/>
    </row>
    <row r="183" spans="1:24" s="60" customFormat="1" ht="12" outlineLevel="5" x14ac:dyDescent="0.2">
      <c r="A183" s="17" t="s">
        <v>41</v>
      </c>
      <c r="B183" s="18" t="s">
        <v>142</v>
      </c>
      <c r="C183" s="18" t="s">
        <v>32</v>
      </c>
      <c r="D183" s="18" t="s">
        <v>42</v>
      </c>
      <c r="E183" s="18"/>
      <c r="F183" s="19">
        <f>F184</f>
        <v>45770199</v>
      </c>
      <c r="G183" s="19">
        <f t="shared" si="145"/>
        <v>0</v>
      </c>
      <c r="H183" s="19">
        <f t="shared" si="145"/>
        <v>0</v>
      </c>
      <c r="I183" s="19">
        <f t="shared" si="145"/>
        <v>0</v>
      </c>
      <c r="J183" s="19">
        <f t="shared" si="145"/>
        <v>45770199</v>
      </c>
      <c r="K183" s="19">
        <f t="shared" si="145"/>
        <v>0</v>
      </c>
      <c r="L183" s="19">
        <f>L184</f>
        <v>45770199</v>
      </c>
      <c r="M183" s="19">
        <f t="shared" si="146"/>
        <v>0</v>
      </c>
      <c r="N183" s="19">
        <f t="shared" si="146"/>
        <v>0</v>
      </c>
      <c r="O183" s="19">
        <f t="shared" si="146"/>
        <v>0</v>
      </c>
      <c r="P183" s="19">
        <f t="shared" si="146"/>
        <v>45770199</v>
      </c>
      <c r="Q183" s="19">
        <f t="shared" si="146"/>
        <v>0</v>
      </c>
      <c r="R183" s="19">
        <f>R184</f>
        <v>45770199</v>
      </c>
      <c r="S183" s="19">
        <f t="shared" si="146"/>
        <v>0</v>
      </c>
      <c r="T183" s="19">
        <f t="shared" si="146"/>
        <v>0</v>
      </c>
      <c r="U183" s="19">
        <f t="shared" si="146"/>
        <v>0</v>
      </c>
      <c r="V183" s="19">
        <f t="shared" si="146"/>
        <v>45770199</v>
      </c>
      <c r="W183" s="19">
        <f t="shared" si="146"/>
        <v>0</v>
      </c>
      <c r="X183" s="65"/>
    </row>
    <row r="184" spans="1:24" s="60" customFormat="1" ht="12" outlineLevel="6" x14ac:dyDescent="0.2">
      <c r="A184" s="17" t="s">
        <v>140</v>
      </c>
      <c r="B184" s="18" t="s">
        <v>142</v>
      </c>
      <c r="C184" s="18" t="s">
        <v>32</v>
      </c>
      <c r="D184" s="18" t="s">
        <v>42</v>
      </c>
      <c r="E184" s="18" t="s">
        <v>26</v>
      </c>
      <c r="F184" s="19">
        <f>'[1]3.разделы'!F306</f>
        <v>45770199</v>
      </c>
      <c r="G184" s="19">
        <f>'[1]3.разделы'!G306</f>
        <v>0</v>
      </c>
      <c r="H184" s="19">
        <f>'[1]3.разделы'!H306</f>
        <v>0</v>
      </c>
      <c r="I184" s="19">
        <f>'[1]3.разделы'!I306</f>
        <v>0</v>
      </c>
      <c r="J184" s="19">
        <f>'[1]3.разделы'!J306</f>
        <v>45770199</v>
      </c>
      <c r="K184" s="19">
        <f>'[1]3.разделы'!K306</f>
        <v>0</v>
      </c>
      <c r="L184" s="19">
        <f>'[1]3.разделы'!L306</f>
        <v>45770199</v>
      </c>
      <c r="M184" s="19">
        <f>'[1]3.разделы'!M306</f>
        <v>0</v>
      </c>
      <c r="N184" s="19">
        <f>'[1]3.разделы'!N306</f>
        <v>0</v>
      </c>
      <c r="O184" s="19">
        <f>'[1]3.разделы'!O306</f>
        <v>0</v>
      </c>
      <c r="P184" s="19">
        <f>'[1]3.разделы'!P306</f>
        <v>45770199</v>
      </c>
      <c r="Q184" s="19">
        <f>'[1]3.разделы'!Q306</f>
        <v>0</v>
      </c>
      <c r="R184" s="19">
        <f>'[1]3.разделы'!R306</f>
        <v>45770199</v>
      </c>
      <c r="S184" s="19">
        <f>'[1]3.разделы'!S306</f>
        <v>0</v>
      </c>
      <c r="T184" s="19">
        <f>'[1]3.разделы'!T306</f>
        <v>0</v>
      </c>
      <c r="U184" s="19">
        <f>'[1]3.разделы'!U306</f>
        <v>0</v>
      </c>
      <c r="V184" s="19">
        <f>'[1]3.разделы'!V306</f>
        <v>45770199</v>
      </c>
      <c r="W184" s="19">
        <f>'[1]3.разделы'!W306</f>
        <v>0</v>
      </c>
      <c r="X184" s="65"/>
    </row>
    <row r="185" spans="1:24" s="60" customFormat="1" ht="24" outlineLevel="3" x14ac:dyDescent="0.2">
      <c r="A185" s="17" t="s">
        <v>143</v>
      </c>
      <c r="B185" s="18" t="s">
        <v>144</v>
      </c>
      <c r="C185" s="18"/>
      <c r="D185" s="18"/>
      <c r="E185" s="18"/>
      <c r="F185" s="19">
        <f>F186</f>
        <v>200000</v>
      </c>
      <c r="G185" s="19">
        <f t="shared" ref="G185:K187" si="147">G186</f>
        <v>0</v>
      </c>
      <c r="H185" s="19">
        <f t="shared" si="147"/>
        <v>0</v>
      </c>
      <c r="I185" s="19">
        <f t="shared" si="147"/>
        <v>0</v>
      </c>
      <c r="J185" s="19">
        <f t="shared" si="147"/>
        <v>200000</v>
      </c>
      <c r="K185" s="19">
        <f t="shared" si="147"/>
        <v>0</v>
      </c>
      <c r="L185" s="19">
        <f>L186</f>
        <v>200000</v>
      </c>
      <c r="M185" s="19">
        <f t="shared" ref="M185:W187" si="148">M186</f>
        <v>0</v>
      </c>
      <c r="N185" s="19">
        <f t="shared" si="148"/>
        <v>0</v>
      </c>
      <c r="O185" s="19">
        <f t="shared" si="148"/>
        <v>0</v>
      </c>
      <c r="P185" s="19">
        <f t="shared" si="148"/>
        <v>200000</v>
      </c>
      <c r="Q185" s="19">
        <f t="shared" si="148"/>
        <v>0</v>
      </c>
      <c r="R185" s="19">
        <f>R186</f>
        <v>200000</v>
      </c>
      <c r="S185" s="19">
        <f t="shared" si="148"/>
        <v>0</v>
      </c>
      <c r="T185" s="19">
        <f t="shared" si="148"/>
        <v>0</v>
      </c>
      <c r="U185" s="19">
        <f t="shared" si="148"/>
        <v>0</v>
      </c>
      <c r="V185" s="19">
        <f t="shared" si="148"/>
        <v>200000</v>
      </c>
      <c r="W185" s="19">
        <f t="shared" si="148"/>
        <v>0</v>
      </c>
      <c r="X185" s="65"/>
    </row>
    <row r="186" spans="1:24" s="60" customFormat="1" ht="24" outlineLevel="4" x14ac:dyDescent="0.2">
      <c r="A186" s="17" t="s">
        <v>31</v>
      </c>
      <c r="B186" s="18" t="s">
        <v>144</v>
      </c>
      <c r="C186" s="18" t="s">
        <v>32</v>
      </c>
      <c r="D186" s="18"/>
      <c r="E186" s="18"/>
      <c r="F186" s="19">
        <f>F187</f>
        <v>200000</v>
      </c>
      <c r="G186" s="19">
        <f t="shared" si="147"/>
        <v>0</v>
      </c>
      <c r="H186" s="19">
        <f t="shared" si="147"/>
        <v>0</v>
      </c>
      <c r="I186" s="19">
        <f t="shared" si="147"/>
        <v>0</v>
      </c>
      <c r="J186" s="19">
        <f t="shared" si="147"/>
        <v>200000</v>
      </c>
      <c r="K186" s="19">
        <f t="shared" si="147"/>
        <v>0</v>
      </c>
      <c r="L186" s="19">
        <f>L187</f>
        <v>200000</v>
      </c>
      <c r="M186" s="19">
        <f t="shared" si="148"/>
        <v>0</v>
      </c>
      <c r="N186" s="19">
        <f t="shared" si="148"/>
        <v>0</v>
      </c>
      <c r="O186" s="19">
        <f t="shared" si="148"/>
        <v>0</v>
      </c>
      <c r="P186" s="19">
        <f t="shared" si="148"/>
        <v>200000</v>
      </c>
      <c r="Q186" s="19">
        <f t="shared" si="148"/>
        <v>0</v>
      </c>
      <c r="R186" s="19">
        <f>R187</f>
        <v>200000</v>
      </c>
      <c r="S186" s="19">
        <f t="shared" si="148"/>
        <v>0</v>
      </c>
      <c r="T186" s="19">
        <f t="shared" si="148"/>
        <v>0</v>
      </c>
      <c r="U186" s="19">
        <f t="shared" si="148"/>
        <v>0</v>
      </c>
      <c r="V186" s="19">
        <f t="shared" si="148"/>
        <v>200000</v>
      </c>
      <c r="W186" s="19">
        <f t="shared" si="148"/>
        <v>0</v>
      </c>
      <c r="X186" s="65"/>
    </row>
    <row r="187" spans="1:24" s="60" customFormat="1" ht="12" outlineLevel="5" x14ac:dyDescent="0.2">
      <c r="A187" s="17" t="s">
        <v>25</v>
      </c>
      <c r="B187" s="18" t="s">
        <v>144</v>
      </c>
      <c r="C187" s="18" t="s">
        <v>32</v>
      </c>
      <c r="D187" s="18" t="s">
        <v>26</v>
      </c>
      <c r="E187" s="18"/>
      <c r="F187" s="19">
        <f>F188</f>
        <v>200000</v>
      </c>
      <c r="G187" s="19">
        <f t="shared" si="147"/>
        <v>0</v>
      </c>
      <c r="H187" s="19">
        <f t="shared" si="147"/>
        <v>0</v>
      </c>
      <c r="I187" s="19">
        <f t="shared" si="147"/>
        <v>0</v>
      </c>
      <c r="J187" s="19">
        <f t="shared" si="147"/>
        <v>200000</v>
      </c>
      <c r="K187" s="19">
        <f t="shared" si="147"/>
        <v>0</v>
      </c>
      <c r="L187" s="19">
        <f>L188</f>
        <v>200000</v>
      </c>
      <c r="M187" s="19">
        <f t="shared" si="148"/>
        <v>0</v>
      </c>
      <c r="N187" s="19">
        <f t="shared" si="148"/>
        <v>0</v>
      </c>
      <c r="O187" s="19">
        <f t="shared" si="148"/>
        <v>0</v>
      </c>
      <c r="P187" s="19">
        <f t="shared" si="148"/>
        <v>200000</v>
      </c>
      <c r="Q187" s="19">
        <f t="shared" si="148"/>
        <v>0</v>
      </c>
      <c r="R187" s="19">
        <f>R188</f>
        <v>200000</v>
      </c>
      <c r="S187" s="19">
        <f t="shared" si="148"/>
        <v>0</v>
      </c>
      <c r="T187" s="19">
        <f t="shared" si="148"/>
        <v>0</v>
      </c>
      <c r="U187" s="19">
        <f t="shared" si="148"/>
        <v>0</v>
      </c>
      <c r="V187" s="19">
        <f t="shared" si="148"/>
        <v>200000</v>
      </c>
      <c r="W187" s="19">
        <f t="shared" si="148"/>
        <v>0</v>
      </c>
      <c r="X187" s="65"/>
    </row>
    <row r="188" spans="1:24" s="60" customFormat="1" ht="12" outlineLevel="6" x14ac:dyDescent="0.2">
      <c r="A188" s="17" t="s">
        <v>39</v>
      </c>
      <c r="B188" s="18" t="s">
        <v>144</v>
      </c>
      <c r="C188" s="18" t="s">
        <v>32</v>
      </c>
      <c r="D188" s="18" t="s">
        <v>26</v>
      </c>
      <c r="E188" s="18" t="s">
        <v>40</v>
      </c>
      <c r="F188" s="19">
        <f>'[1]3.разделы'!F127</f>
        <v>200000</v>
      </c>
      <c r="G188" s="19">
        <f>'[1]3.разделы'!G127</f>
        <v>0</v>
      </c>
      <c r="H188" s="19">
        <f>'[1]3.разделы'!H127</f>
        <v>0</v>
      </c>
      <c r="I188" s="19">
        <f>'[1]3.разделы'!I127</f>
        <v>0</v>
      </c>
      <c r="J188" s="19">
        <f>'[1]3.разделы'!J127</f>
        <v>200000</v>
      </c>
      <c r="K188" s="19">
        <f>'[1]3.разделы'!K127</f>
        <v>0</v>
      </c>
      <c r="L188" s="19">
        <f>'[1]3.разделы'!L127</f>
        <v>200000</v>
      </c>
      <c r="M188" s="19">
        <f>'[1]3.разделы'!M127</f>
        <v>0</v>
      </c>
      <c r="N188" s="19">
        <f>'[1]3.разделы'!N127</f>
        <v>0</v>
      </c>
      <c r="O188" s="19">
        <f>'[1]3.разделы'!O127</f>
        <v>0</v>
      </c>
      <c r="P188" s="19">
        <f>'[1]3.разделы'!P127</f>
        <v>200000</v>
      </c>
      <c r="Q188" s="19">
        <f>'[1]3.разделы'!Q127</f>
        <v>0</v>
      </c>
      <c r="R188" s="19">
        <f>'[1]3.разделы'!R127</f>
        <v>200000</v>
      </c>
      <c r="S188" s="19">
        <f>'[1]3.разделы'!S127</f>
        <v>0</v>
      </c>
      <c r="T188" s="19">
        <f>'[1]3.разделы'!T127</f>
        <v>0</v>
      </c>
      <c r="U188" s="19">
        <f>'[1]3.разделы'!U127</f>
        <v>0</v>
      </c>
      <c r="V188" s="19">
        <f>'[1]3.разделы'!V127</f>
        <v>200000</v>
      </c>
      <c r="W188" s="19">
        <f>'[1]3.разделы'!W127</f>
        <v>0</v>
      </c>
      <c r="X188" s="65"/>
    </row>
    <row r="189" spans="1:24" s="60" customFormat="1" ht="48" outlineLevel="3" x14ac:dyDescent="0.2">
      <c r="A189" s="17" t="s">
        <v>145</v>
      </c>
      <c r="B189" s="18" t="s">
        <v>146</v>
      </c>
      <c r="C189" s="18"/>
      <c r="D189" s="18"/>
      <c r="E189" s="18"/>
      <c r="F189" s="19">
        <f>F190</f>
        <v>400000</v>
      </c>
      <c r="G189" s="19">
        <f t="shared" ref="G189:K191" si="149">G190</f>
        <v>0</v>
      </c>
      <c r="H189" s="19">
        <f t="shared" si="149"/>
        <v>0</v>
      </c>
      <c r="I189" s="19">
        <f t="shared" si="149"/>
        <v>0</v>
      </c>
      <c r="J189" s="19">
        <f t="shared" si="149"/>
        <v>400000</v>
      </c>
      <c r="K189" s="19">
        <f t="shared" si="149"/>
        <v>0</v>
      </c>
      <c r="L189" s="19">
        <f>L190</f>
        <v>400000</v>
      </c>
      <c r="M189" s="19">
        <f t="shared" ref="M189:W191" si="150">M190</f>
        <v>0</v>
      </c>
      <c r="N189" s="19">
        <f t="shared" si="150"/>
        <v>0</v>
      </c>
      <c r="O189" s="19">
        <f t="shared" si="150"/>
        <v>0</v>
      </c>
      <c r="P189" s="19">
        <f t="shared" si="150"/>
        <v>400000</v>
      </c>
      <c r="Q189" s="19">
        <f t="shared" si="150"/>
        <v>0</v>
      </c>
      <c r="R189" s="19">
        <f>R190</f>
        <v>400000</v>
      </c>
      <c r="S189" s="19">
        <f t="shared" si="150"/>
        <v>0</v>
      </c>
      <c r="T189" s="19">
        <f t="shared" si="150"/>
        <v>0</v>
      </c>
      <c r="U189" s="19">
        <f t="shared" si="150"/>
        <v>0</v>
      </c>
      <c r="V189" s="19">
        <f t="shared" si="150"/>
        <v>400000</v>
      </c>
      <c r="W189" s="19">
        <f t="shared" si="150"/>
        <v>0</v>
      </c>
      <c r="X189" s="65"/>
    </row>
    <row r="190" spans="1:24" s="60" customFormat="1" ht="24" outlineLevel="4" x14ac:dyDescent="0.2">
      <c r="A190" s="17" t="s">
        <v>31</v>
      </c>
      <c r="B190" s="18" t="s">
        <v>146</v>
      </c>
      <c r="C190" s="18" t="s">
        <v>32</v>
      </c>
      <c r="D190" s="18"/>
      <c r="E190" s="18"/>
      <c r="F190" s="19">
        <f>F191</f>
        <v>400000</v>
      </c>
      <c r="G190" s="19">
        <f t="shared" si="149"/>
        <v>0</v>
      </c>
      <c r="H190" s="19">
        <f t="shared" si="149"/>
        <v>0</v>
      </c>
      <c r="I190" s="19">
        <f t="shared" si="149"/>
        <v>0</v>
      </c>
      <c r="J190" s="19">
        <f t="shared" si="149"/>
        <v>400000</v>
      </c>
      <c r="K190" s="19">
        <f t="shared" si="149"/>
        <v>0</v>
      </c>
      <c r="L190" s="19">
        <f>L191</f>
        <v>400000</v>
      </c>
      <c r="M190" s="19">
        <f t="shared" si="150"/>
        <v>0</v>
      </c>
      <c r="N190" s="19">
        <f t="shared" si="150"/>
        <v>0</v>
      </c>
      <c r="O190" s="19">
        <f t="shared" si="150"/>
        <v>0</v>
      </c>
      <c r="P190" s="19">
        <f t="shared" si="150"/>
        <v>400000</v>
      </c>
      <c r="Q190" s="19">
        <f t="shared" si="150"/>
        <v>0</v>
      </c>
      <c r="R190" s="19">
        <f>R191</f>
        <v>400000</v>
      </c>
      <c r="S190" s="19">
        <f t="shared" si="150"/>
        <v>0</v>
      </c>
      <c r="T190" s="19">
        <f t="shared" si="150"/>
        <v>0</v>
      </c>
      <c r="U190" s="19">
        <f t="shared" si="150"/>
        <v>0</v>
      </c>
      <c r="V190" s="19">
        <f t="shared" si="150"/>
        <v>400000</v>
      </c>
      <c r="W190" s="19">
        <f t="shared" si="150"/>
        <v>0</v>
      </c>
      <c r="X190" s="65"/>
    </row>
    <row r="191" spans="1:24" s="60" customFormat="1" ht="12" outlineLevel="5" x14ac:dyDescent="0.2">
      <c r="A191" s="17" t="s">
        <v>25</v>
      </c>
      <c r="B191" s="18" t="s">
        <v>146</v>
      </c>
      <c r="C191" s="18" t="s">
        <v>32</v>
      </c>
      <c r="D191" s="18" t="s">
        <v>26</v>
      </c>
      <c r="E191" s="18"/>
      <c r="F191" s="19">
        <f>F192</f>
        <v>400000</v>
      </c>
      <c r="G191" s="19">
        <f t="shared" si="149"/>
        <v>0</v>
      </c>
      <c r="H191" s="19">
        <f t="shared" si="149"/>
        <v>0</v>
      </c>
      <c r="I191" s="19">
        <f t="shared" si="149"/>
        <v>0</v>
      </c>
      <c r="J191" s="19">
        <f t="shared" si="149"/>
        <v>400000</v>
      </c>
      <c r="K191" s="19">
        <f t="shared" si="149"/>
        <v>0</v>
      </c>
      <c r="L191" s="19">
        <f>L192</f>
        <v>400000</v>
      </c>
      <c r="M191" s="19">
        <f t="shared" si="150"/>
        <v>0</v>
      </c>
      <c r="N191" s="19">
        <f t="shared" si="150"/>
        <v>0</v>
      </c>
      <c r="O191" s="19">
        <f t="shared" si="150"/>
        <v>0</v>
      </c>
      <c r="P191" s="19">
        <f t="shared" si="150"/>
        <v>400000</v>
      </c>
      <c r="Q191" s="19">
        <f t="shared" si="150"/>
        <v>0</v>
      </c>
      <c r="R191" s="19">
        <f>R192</f>
        <v>400000</v>
      </c>
      <c r="S191" s="19">
        <f t="shared" si="150"/>
        <v>0</v>
      </c>
      <c r="T191" s="19">
        <f t="shared" si="150"/>
        <v>0</v>
      </c>
      <c r="U191" s="19">
        <f t="shared" si="150"/>
        <v>0</v>
      </c>
      <c r="V191" s="19">
        <f t="shared" si="150"/>
        <v>400000</v>
      </c>
      <c r="W191" s="19">
        <f t="shared" si="150"/>
        <v>0</v>
      </c>
      <c r="X191" s="65"/>
    </row>
    <row r="192" spans="1:24" s="60" customFormat="1" ht="12" outlineLevel="6" x14ac:dyDescent="0.2">
      <c r="A192" s="17" t="s">
        <v>39</v>
      </c>
      <c r="B192" s="18" t="s">
        <v>146</v>
      </c>
      <c r="C192" s="18" t="s">
        <v>32</v>
      </c>
      <c r="D192" s="18" t="s">
        <v>26</v>
      </c>
      <c r="E192" s="18" t="s">
        <v>40</v>
      </c>
      <c r="F192" s="19">
        <f>'[1]3.разделы'!F129</f>
        <v>400000</v>
      </c>
      <c r="G192" s="19">
        <f>'[1]3.разделы'!G129</f>
        <v>0</v>
      </c>
      <c r="H192" s="19">
        <f>'[1]3.разделы'!H129</f>
        <v>0</v>
      </c>
      <c r="I192" s="19">
        <f>'[1]3.разделы'!I129</f>
        <v>0</v>
      </c>
      <c r="J192" s="19">
        <f>'[1]3.разделы'!J129</f>
        <v>400000</v>
      </c>
      <c r="K192" s="19">
        <f>'[1]3.разделы'!K129</f>
        <v>0</v>
      </c>
      <c r="L192" s="19">
        <f>'[1]3.разделы'!L129</f>
        <v>400000</v>
      </c>
      <c r="M192" s="19">
        <f>'[1]3.разделы'!M129</f>
        <v>0</v>
      </c>
      <c r="N192" s="19">
        <f>'[1]3.разделы'!N129</f>
        <v>0</v>
      </c>
      <c r="O192" s="19">
        <f>'[1]3.разделы'!O129</f>
        <v>0</v>
      </c>
      <c r="P192" s="19">
        <f>'[1]3.разделы'!P129</f>
        <v>400000</v>
      </c>
      <c r="Q192" s="19">
        <f>'[1]3.разделы'!Q129</f>
        <v>0</v>
      </c>
      <c r="R192" s="19">
        <f>'[1]3.разделы'!R129</f>
        <v>400000</v>
      </c>
      <c r="S192" s="19">
        <f>'[1]3.разделы'!S129</f>
        <v>0</v>
      </c>
      <c r="T192" s="19">
        <f>'[1]3.разделы'!T129</f>
        <v>0</v>
      </c>
      <c r="U192" s="19">
        <f>'[1]3.разделы'!U129</f>
        <v>0</v>
      </c>
      <c r="V192" s="19">
        <f>'[1]3.разделы'!V129</f>
        <v>400000</v>
      </c>
      <c r="W192" s="19">
        <f>'[1]3.разделы'!W129</f>
        <v>0</v>
      </c>
      <c r="X192" s="65"/>
    </row>
    <row r="193" spans="1:24" s="60" customFormat="1" ht="36" outlineLevel="3" x14ac:dyDescent="0.2">
      <c r="A193" s="17" t="s">
        <v>147</v>
      </c>
      <c r="B193" s="18" t="s">
        <v>148</v>
      </c>
      <c r="C193" s="18"/>
      <c r="D193" s="18"/>
      <c r="E193" s="18"/>
      <c r="F193" s="19">
        <f>F194+F197</f>
        <v>46217894.619999997</v>
      </c>
      <c r="G193" s="19">
        <f t="shared" ref="G193:K193" si="151">G194+G197</f>
        <v>0</v>
      </c>
      <c r="H193" s="19">
        <f t="shared" si="151"/>
        <v>0</v>
      </c>
      <c r="I193" s="19">
        <f t="shared" si="151"/>
        <v>0</v>
      </c>
      <c r="J193" s="19">
        <f t="shared" si="151"/>
        <v>46217894.619999997</v>
      </c>
      <c r="K193" s="19">
        <f t="shared" si="151"/>
        <v>0</v>
      </c>
      <c r="L193" s="19">
        <f>L194+L197</f>
        <v>45077577.609999999</v>
      </c>
      <c r="M193" s="19">
        <f t="shared" ref="M193:Q193" si="152">M194+M197</f>
        <v>0</v>
      </c>
      <c r="N193" s="19">
        <f t="shared" si="152"/>
        <v>0</v>
      </c>
      <c r="O193" s="19">
        <f t="shared" si="152"/>
        <v>0</v>
      </c>
      <c r="P193" s="19">
        <f t="shared" si="152"/>
        <v>45077577.609999999</v>
      </c>
      <c r="Q193" s="19">
        <f t="shared" si="152"/>
        <v>0</v>
      </c>
      <c r="R193" s="19">
        <f>R194+R197</f>
        <v>45077577.609999999</v>
      </c>
      <c r="S193" s="19">
        <f t="shared" ref="S193:W193" si="153">S194+S197</f>
        <v>0</v>
      </c>
      <c r="T193" s="19">
        <f t="shared" si="153"/>
        <v>0</v>
      </c>
      <c r="U193" s="19">
        <f t="shared" si="153"/>
        <v>0</v>
      </c>
      <c r="V193" s="19">
        <f t="shared" si="153"/>
        <v>45077577.609999999</v>
      </c>
      <c r="W193" s="19">
        <f t="shared" si="153"/>
        <v>0</v>
      </c>
      <c r="X193" s="65"/>
    </row>
    <row r="194" spans="1:24" s="60" customFormat="1" ht="24" outlineLevel="4" x14ac:dyDescent="0.2">
      <c r="A194" s="17" t="s">
        <v>31</v>
      </c>
      <c r="B194" s="18" t="s">
        <v>148</v>
      </c>
      <c r="C194" s="18" t="s">
        <v>32</v>
      </c>
      <c r="D194" s="18"/>
      <c r="E194" s="18"/>
      <c r="F194" s="19">
        <f>F195</f>
        <v>46216814.619999997</v>
      </c>
      <c r="G194" s="19">
        <f t="shared" ref="G194:V195" si="154">G195</f>
        <v>0</v>
      </c>
      <c r="H194" s="19">
        <f t="shared" si="154"/>
        <v>0</v>
      </c>
      <c r="I194" s="19">
        <f t="shared" si="154"/>
        <v>0</v>
      </c>
      <c r="J194" s="19">
        <f t="shared" si="154"/>
        <v>46216814.619999997</v>
      </c>
      <c r="K194" s="19">
        <f t="shared" si="154"/>
        <v>0</v>
      </c>
      <c r="L194" s="19">
        <f>L195</f>
        <v>45076497.609999999</v>
      </c>
      <c r="M194" s="19">
        <f t="shared" si="154"/>
        <v>0</v>
      </c>
      <c r="N194" s="19">
        <f t="shared" si="154"/>
        <v>0</v>
      </c>
      <c r="O194" s="19">
        <f t="shared" si="154"/>
        <v>0</v>
      </c>
      <c r="P194" s="19">
        <f t="shared" si="154"/>
        <v>45076497.609999999</v>
      </c>
      <c r="Q194" s="19">
        <f t="shared" si="154"/>
        <v>0</v>
      </c>
      <c r="R194" s="19">
        <f>R195</f>
        <v>45076497.609999999</v>
      </c>
      <c r="S194" s="19">
        <f t="shared" si="154"/>
        <v>0</v>
      </c>
      <c r="T194" s="19">
        <f t="shared" si="154"/>
        <v>0</v>
      </c>
      <c r="U194" s="19">
        <f t="shared" si="154"/>
        <v>0</v>
      </c>
      <c r="V194" s="19">
        <f t="shared" si="154"/>
        <v>45076497.609999999</v>
      </c>
      <c r="W194" s="19">
        <f t="shared" ref="S194:W195" si="155">W195</f>
        <v>0</v>
      </c>
      <c r="X194" s="65"/>
    </row>
    <row r="195" spans="1:24" s="60" customFormat="1" ht="12" outlineLevel="5" x14ac:dyDescent="0.2">
      <c r="A195" s="17" t="s">
        <v>25</v>
      </c>
      <c r="B195" s="18" t="s">
        <v>148</v>
      </c>
      <c r="C195" s="18" t="s">
        <v>32</v>
      </c>
      <c r="D195" s="18" t="s">
        <v>26</v>
      </c>
      <c r="E195" s="18"/>
      <c r="F195" s="19">
        <f>F196</f>
        <v>46216814.619999997</v>
      </c>
      <c r="G195" s="19">
        <f t="shared" si="154"/>
        <v>0</v>
      </c>
      <c r="H195" s="19">
        <f t="shared" si="154"/>
        <v>0</v>
      </c>
      <c r="I195" s="19">
        <f t="shared" si="154"/>
        <v>0</v>
      </c>
      <c r="J195" s="19">
        <f t="shared" si="154"/>
        <v>46216814.619999997</v>
      </c>
      <c r="K195" s="19">
        <f t="shared" si="154"/>
        <v>0</v>
      </c>
      <c r="L195" s="19">
        <f>L196</f>
        <v>45076497.609999999</v>
      </c>
      <c r="M195" s="19">
        <f t="shared" si="154"/>
        <v>0</v>
      </c>
      <c r="N195" s="19">
        <f t="shared" si="154"/>
        <v>0</v>
      </c>
      <c r="O195" s="19">
        <f t="shared" si="154"/>
        <v>0</v>
      </c>
      <c r="P195" s="19">
        <f t="shared" si="154"/>
        <v>45076497.609999999</v>
      </c>
      <c r="Q195" s="19">
        <f t="shared" si="154"/>
        <v>0</v>
      </c>
      <c r="R195" s="19">
        <f>R196</f>
        <v>45076497.609999999</v>
      </c>
      <c r="S195" s="19">
        <f t="shared" si="155"/>
        <v>0</v>
      </c>
      <c r="T195" s="19">
        <f t="shared" si="155"/>
        <v>0</v>
      </c>
      <c r="U195" s="19">
        <f t="shared" si="155"/>
        <v>0</v>
      </c>
      <c r="V195" s="19">
        <f t="shared" si="155"/>
        <v>45076497.609999999</v>
      </c>
      <c r="W195" s="19">
        <f t="shared" si="155"/>
        <v>0</v>
      </c>
      <c r="X195" s="65"/>
    </row>
    <row r="196" spans="1:24" s="60" customFormat="1" ht="12" outlineLevel="6" x14ac:dyDescent="0.2">
      <c r="A196" s="17" t="s">
        <v>39</v>
      </c>
      <c r="B196" s="18" t="s">
        <v>148</v>
      </c>
      <c r="C196" s="18" t="s">
        <v>32</v>
      </c>
      <c r="D196" s="18" t="s">
        <v>26</v>
      </c>
      <c r="E196" s="18" t="s">
        <v>40</v>
      </c>
      <c r="F196" s="19">
        <f>'[1]3.разделы'!F131</f>
        <v>46216814.619999997</v>
      </c>
      <c r="G196" s="19">
        <f>'[1]3.разделы'!G131</f>
        <v>0</v>
      </c>
      <c r="H196" s="19">
        <f>'[1]3.разделы'!H131</f>
        <v>0</v>
      </c>
      <c r="I196" s="19">
        <f>'[1]3.разделы'!I131</f>
        <v>0</v>
      </c>
      <c r="J196" s="19">
        <f>'[1]3.разделы'!J131</f>
        <v>46216814.619999997</v>
      </c>
      <c r="K196" s="19">
        <f>'[1]3.разделы'!K131</f>
        <v>0</v>
      </c>
      <c r="L196" s="19">
        <f>'[1]3.разделы'!L131</f>
        <v>45076497.609999999</v>
      </c>
      <c r="M196" s="19">
        <f>'[1]3.разделы'!M131</f>
        <v>0</v>
      </c>
      <c r="N196" s="19">
        <f>'[1]3.разделы'!N131</f>
        <v>0</v>
      </c>
      <c r="O196" s="19">
        <f>'[1]3.разделы'!O131</f>
        <v>0</v>
      </c>
      <c r="P196" s="19">
        <f>'[1]3.разделы'!P131</f>
        <v>45076497.609999999</v>
      </c>
      <c r="Q196" s="19">
        <f>'[1]3.разделы'!Q131</f>
        <v>0</v>
      </c>
      <c r="R196" s="19">
        <f>'[1]3.разделы'!R131</f>
        <v>45076497.609999999</v>
      </c>
      <c r="S196" s="19">
        <f>'[1]3.разделы'!S131</f>
        <v>0</v>
      </c>
      <c r="T196" s="19">
        <f>'[1]3.разделы'!T131</f>
        <v>0</v>
      </c>
      <c r="U196" s="19">
        <f>'[1]3.разделы'!U131</f>
        <v>0</v>
      </c>
      <c r="V196" s="19">
        <f>'[1]3.разделы'!V131</f>
        <v>45076497.609999999</v>
      </c>
      <c r="W196" s="19">
        <f>'[1]3.разделы'!W131</f>
        <v>0</v>
      </c>
      <c r="X196" s="65"/>
    </row>
    <row r="197" spans="1:24" s="60" customFormat="1" ht="12" outlineLevel="4" x14ac:dyDescent="0.2">
      <c r="A197" s="17" t="s">
        <v>65</v>
      </c>
      <c r="B197" s="18" t="s">
        <v>148</v>
      </c>
      <c r="C197" s="18" t="s">
        <v>66</v>
      </c>
      <c r="D197" s="18"/>
      <c r="E197" s="18"/>
      <c r="F197" s="19">
        <f>F198</f>
        <v>1080</v>
      </c>
      <c r="G197" s="19">
        <f t="shared" ref="G197:V198" si="156">G198</f>
        <v>0</v>
      </c>
      <c r="H197" s="19">
        <f t="shared" si="156"/>
        <v>0</v>
      </c>
      <c r="I197" s="19">
        <f t="shared" si="156"/>
        <v>0</v>
      </c>
      <c r="J197" s="19">
        <f t="shared" si="156"/>
        <v>1080</v>
      </c>
      <c r="K197" s="19">
        <f t="shared" si="156"/>
        <v>0</v>
      </c>
      <c r="L197" s="19">
        <f>L198</f>
        <v>1080</v>
      </c>
      <c r="M197" s="19">
        <f t="shared" si="156"/>
        <v>0</v>
      </c>
      <c r="N197" s="19">
        <f t="shared" si="156"/>
        <v>0</v>
      </c>
      <c r="O197" s="19">
        <f t="shared" si="156"/>
        <v>0</v>
      </c>
      <c r="P197" s="19">
        <f t="shared" si="156"/>
        <v>1080</v>
      </c>
      <c r="Q197" s="19">
        <f t="shared" si="156"/>
        <v>0</v>
      </c>
      <c r="R197" s="19">
        <f>R198</f>
        <v>1080</v>
      </c>
      <c r="S197" s="19">
        <f t="shared" si="156"/>
        <v>0</v>
      </c>
      <c r="T197" s="19">
        <f t="shared" si="156"/>
        <v>0</v>
      </c>
      <c r="U197" s="19">
        <f t="shared" si="156"/>
        <v>0</v>
      </c>
      <c r="V197" s="19">
        <f t="shared" si="156"/>
        <v>1080</v>
      </c>
      <c r="W197" s="19">
        <f t="shared" ref="S197:W198" si="157">W198</f>
        <v>0</v>
      </c>
      <c r="X197" s="65"/>
    </row>
    <row r="198" spans="1:24" s="60" customFormat="1" ht="12" outlineLevel="5" x14ac:dyDescent="0.2">
      <c r="A198" s="17" t="s">
        <v>25</v>
      </c>
      <c r="B198" s="18" t="s">
        <v>148</v>
      </c>
      <c r="C198" s="18" t="s">
        <v>66</v>
      </c>
      <c r="D198" s="18" t="s">
        <v>26</v>
      </c>
      <c r="E198" s="18"/>
      <c r="F198" s="19">
        <f>F199</f>
        <v>1080</v>
      </c>
      <c r="G198" s="19">
        <f t="shared" si="156"/>
        <v>0</v>
      </c>
      <c r="H198" s="19">
        <f t="shared" si="156"/>
        <v>0</v>
      </c>
      <c r="I198" s="19">
        <f t="shared" si="156"/>
        <v>0</v>
      </c>
      <c r="J198" s="19">
        <f t="shared" si="156"/>
        <v>1080</v>
      </c>
      <c r="K198" s="19">
        <f t="shared" si="156"/>
        <v>0</v>
      </c>
      <c r="L198" s="19">
        <f>L199</f>
        <v>1080</v>
      </c>
      <c r="M198" s="19">
        <f t="shared" si="156"/>
        <v>0</v>
      </c>
      <c r="N198" s="19">
        <f t="shared" si="156"/>
        <v>0</v>
      </c>
      <c r="O198" s="19">
        <f t="shared" si="156"/>
        <v>0</v>
      </c>
      <c r="P198" s="19">
        <f t="shared" si="156"/>
        <v>1080</v>
      </c>
      <c r="Q198" s="19">
        <f t="shared" si="156"/>
        <v>0</v>
      </c>
      <c r="R198" s="19">
        <f>R199</f>
        <v>1080</v>
      </c>
      <c r="S198" s="19">
        <f t="shared" si="157"/>
        <v>0</v>
      </c>
      <c r="T198" s="19">
        <f t="shared" si="157"/>
        <v>0</v>
      </c>
      <c r="U198" s="19">
        <f t="shared" si="157"/>
        <v>0</v>
      </c>
      <c r="V198" s="19">
        <f t="shared" si="157"/>
        <v>1080</v>
      </c>
      <c r="W198" s="19">
        <f t="shared" si="157"/>
        <v>0</v>
      </c>
      <c r="X198" s="65"/>
    </row>
    <row r="199" spans="1:24" s="60" customFormat="1" ht="12" outlineLevel="6" x14ac:dyDescent="0.2">
      <c r="A199" s="17" t="s">
        <v>39</v>
      </c>
      <c r="B199" s="18" t="s">
        <v>148</v>
      </c>
      <c r="C199" s="18" t="s">
        <v>66</v>
      </c>
      <c r="D199" s="18" t="s">
        <v>26</v>
      </c>
      <c r="E199" s="18" t="s">
        <v>40</v>
      </c>
      <c r="F199" s="19">
        <f>'[1]3.разделы'!F132</f>
        <v>1080</v>
      </c>
      <c r="G199" s="19">
        <f>'[1]3.разделы'!G132</f>
        <v>0</v>
      </c>
      <c r="H199" s="19">
        <f>'[1]3.разделы'!H132</f>
        <v>0</v>
      </c>
      <c r="I199" s="19">
        <f>'[1]3.разделы'!I132</f>
        <v>0</v>
      </c>
      <c r="J199" s="19">
        <f>'[1]3.разделы'!J132</f>
        <v>1080</v>
      </c>
      <c r="K199" s="19">
        <f>'[1]3.разделы'!K132</f>
        <v>0</v>
      </c>
      <c r="L199" s="19">
        <f>'[1]3.разделы'!L132</f>
        <v>1080</v>
      </c>
      <c r="M199" s="19">
        <f>'[1]3.разделы'!M132</f>
        <v>0</v>
      </c>
      <c r="N199" s="19">
        <f>'[1]3.разделы'!N132</f>
        <v>0</v>
      </c>
      <c r="O199" s="19">
        <f>'[1]3.разделы'!O132</f>
        <v>0</v>
      </c>
      <c r="P199" s="19">
        <f>'[1]3.разделы'!P132</f>
        <v>1080</v>
      </c>
      <c r="Q199" s="19">
        <f>'[1]3.разделы'!Q132</f>
        <v>0</v>
      </c>
      <c r="R199" s="19">
        <f>'[1]3.разделы'!R132</f>
        <v>1080</v>
      </c>
      <c r="S199" s="19">
        <f>'[1]3.разделы'!S132</f>
        <v>0</v>
      </c>
      <c r="T199" s="19">
        <f>'[1]3.разделы'!T132</f>
        <v>0</v>
      </c>
      <c r="U199" s="19">
        <f>'[1]3.разделы'!U132</f>
        <v>0</v>
      </c>
      <c r="V199" s="19">
        <f>'[1]3.разделы'!V132</f>
        <v>1080</v>
      </c>
      <c r="W199" s="19">
        <f>'[1]3.разделы'!W132</f>
        <v>0</v>
      </c>
      <c r="X199" s="65"/>
    </row>
    <row r="200" spans="1:24" s="60" customFormat="1" ht="36" outlineLevel="3" x14ac:dyDescent="0.2">
      <c r="A200" s="17" t="s">
        <v>149</v>
      </c>
      <c r="B200" s="18" t="s">
        <v>150</v>
      </c>
      <c r="C200" s="18"/>
      <c r="D200" s="18"/>
      <c r="E200" s="18"/>
      <c r="F200" s="19">
        <f>F201</f>
        <v>6459406.7400000002</v>
      </c>
      <c r="G200" s="19">
        <f t="shared" ref="G200:K202" si="158">G201</f>
        <v>0</v>
      </c>
      <c r="H200" s="19">
        <f t="shared" si="158"/>
        <v>0</v>
      </c>
      <c r="I200" s="19">
        <f t="shared" si="158"/>
        <v>0</v>
      </c>
      <c r="J200" s="19">
        <f t="shared" si="158"/>
        <v>6459406.7400000002</v>
      </c>
      <c r="K200" s="19">
        <f t="shared" si="158"/>
        <v>0</v>
      </c>
      <c r="L200" s="19">
        <f>L201</f>
        <v>6459406.7400000002</v>
      </c>
      <c r="M200" s="19">
        <f t="shared" ref="M200:W202" si="159">M201</f>
        <v>0</v>
      </c>
      <c r="N200" s="19">
        <f t="shared" si="159"/>
        <v>0</v>
      </c>
      <c r="O200" s="19">
        <f t="shared" si="159"/>
        <v>0</v>
      </c>
      <c r="P200" s="19">
        <f t="shared" si="159"/>
        <v>6459406.7400000002</v>
      </c>
      <c r="Q200" s="19">
        <f t="shared" si="159"/>
        <v>0</v>
      </c>
      <c r="R200" s="19">
        <f>R201</f>
        <v>6459406.7400000002</v>
      </c>
      <c r="S200" s="19">
        <f t="shared" si="159"/>
        <v>0</v>
      </c>
      <c r="T200" s="19">
        <f t="shared" si="159"/>
        <v>0</v>
      </c>
      <c r="U200" s="19">
        <f t="shared" si="159"/>
        <v>0</v>
      </c>
      <c r="V200" s="19">
        <f t="shared" si="159"/>
        <v>6459406.7400000002</v>
      </c>
      <c r="W200" s="19">
        <f t="shared" si="159"/>
        <v>0</v>
      </c>
      <c r="X200" s="65"/>
    </row>
    <row r="201" spans="1:24" s="60" customFormat="1" ht="24" outlineLevel="4" x14ac:dyDescent="0.2">
      <c r="A201" s="17" t="s">
        <v>31</v>
      </c>
      <c r="B201" s="18" t="s">
        <v>150</v>
      </c>
      <c r="C201" s="18" t="s">
        <v>32</v>
      </c>
      <c r="D201" s="18"/>
      <c r="E201" s="18"/>
      <c r="F201" s="19">
        <f>F202</f>
        <v>6459406.7400000002</v>
      </c>
      <c r="G201" s="19">
        <f t="shared" si="158"/>
        <v>0</v>
      </c>
      <c r="H201" s="19">
        <f t="shared" si="158"/>
        <v>0</v>
      </c>
      <c r="I201" s="19">
        <f t="shared" si="158"/>
        <v>0</v>
      </c>
      <c r="J201" s="19">
        <f t="shared" si="158"/>
        <v>6459406.7400000002</v>
      </c>
      <c r="K201" s="19">
        <f t="shared" si="158"/>
        <v>0</v>
      </c>
      <c r="L201" s="19">
        <f>L202</f>
        <v>6459406.7400000002</v>
      </c>
      <c r="M201" s="19">
        <f t="shared" si="159"/>
        <v>0</v>
      </c>
      <c r="N201" s="19">
        <f t="shared" si="159"/>
        <v>0</v>
      </c>
      <c r="O201" s="19">
        <f t="shared" si="159"/>
        <v>0</v>
      </c>
      <c r="P201" s="19">
        <f t="shared" si="159"/>
        <v>6459406.7400000002</v>
      </c>
      <c r="Q201" s="19">
        <f t="shared" si="159"/>
        <v>0</v>
      </c>
      <c r="R201" s="19">
        <f>R202</f>
        <v>6459406.7400000002</v>
      </c>
      <c r="S201" s="19">
        <f t="shared" si="159"/>
        <v>0</v>
      </c>
      <c r="T201" s="19">
        <f t="shared" si="159"/>
        <v>0</v>
      </c>
      <c r="U201" s="19">
        <f t="shared" si="159"/>
        <v>0</v>
      </c>
      <c r="V201" s="19">
        <f t="shared" si="159"/>
        <v>6459406.7400000002</v>
      </c>
      <c r="W201" s="19">
        <f t="shared" si="159"/>
        <v>0</v>
      </c>
      <c r="X201" s="65"/>
    </row>
    <row r="202" spans="1:24" s="60" customFormat="1" ht="12" outlineLevel="5" x14ac:dyDescent="0.2">
      <c r="A202" s="17" t="s">
        <v>41</v>
      </c>
      <c r="B202" s="18" t="s">
        <v>150</v>
      </c>
      <c r="C202" s="18" t="s">
        <v>32</v>
      </c>
      <c r="D202" s="18" t="s">
        <v>42</v>
      </c>
      <c r="E202" s="18"/>
      <c r="F202" s="19">
        <f>F203</f>
        <v>6459406.7400000002</v>
      </c>
      <c r="G202" s="19">
        <f t="shared" si="158"/>
        <v>0</v>
      </c>
      <c r="H202" s="19">
        <f t="shared" si="158"/>
        <v>0</v>
      </c>
      <c r="I202" s="19">
        <f t="shared" si="158"/>
        <v>0</v>
      </c>
      <c r="J202" s="19">
        <f t="shared" si="158"/>
        <v>6459406.7400000002</v>
      </c>
      <c r="K202" s="19">
        <f t="shared" si="158"/>
        <v>0</v>
      </c>
      <c r="L202" s="19">
        <f>L203</f>
        <v>6459406.7400000002</v>
      </c>
      <c r="M202" s="19">
        <f t="shared" si="159"/>
        <v>0</v>
      </c>
      <c r="N202" s="19">
        <f t="shared" si="159"/>
        <v>0</v>
      </c>
      <c r="O202" s="19">
        <f t="shared" si="159"/>
        <v>0</v>
      </c>
      <c r="P202" s="19">
        <f t="shared" si="159"/>
        <v>6459406.7400000002</v>
      </c>
      <c r="Q202" s="19">
        <f t="shared" si="159"/>
        <v>0</v>
      </c>
      <c r="R202" s="19">
        <f>R203</f>
        <v>6459406.7400000002</v>
      </c>
      <c r="S202" s="19">
        <f t="shared" si="159"/>
        <v>0</v>
      </c>
      <c r="T202" s="19">
        <f t="shared" si="159"/>
        <v>0</v>
      </c>
      <c r="U202" s="19">
        <f t="shared" si="159"/>
        <v>0</v>
      </c>
      <c r="V202" s="19">
        <f t="shared" si="159"/>
        <v>6459406.7400000002</v>
      </c>
      <c r="W202" s="19">
        <f t="shared" si="159"/>
        <v>0</v>
      </c>
      <c r="X202" s="65"/>
    </row>
    <row r="203" spans="1:24" s="60" customFormat="1" ht="12" outlineLevel="6" x14ac:dyDescent="0.2">
      <c r="A203" s="17" t="s">
        <v>140</v>
      </c>
      <c r="B203" s="18" t="s">
        <v>150</v>
      </c>
      <c r="C203" s="18" t="s">
        <v>32</v>
      </c>
      <c r="D203" s="18" t="s">
        <v>42</v>
      </c>
      <c r="E203" s="18" t="s">
        <v>26</v>
      </c>
      <c r="F203" s="19">
        <f>'[1]3.разделы'!F308</f>
        <v>6459406.7400000002</v>
      </c>
      <c r="G203" s="19">
        <f>'[1]3.разделы'!G308</f>
        <v>0</v>
      </c>
      <c r="H203" s="19">
        <f>'[1]3.разделы'!H308</f>
        <v>0</v>
      </c>
      <c r="I203" s="19">
        <f>'[1]3.разделы'!I308</f>
        <v>0</v>
      </c>
      <c r="J203" s="19">
        <f>'[1]3.разделы'!J308</f>
        <v>6459406.7400000002</v>
      </c>
      <c r="K203" s="19">
        <f>'[1]3.разделы'!K308</f>
        <v>0</v>
      </c>
      <c r="L203" s="19">
        <f>'[1]3.разделы'!L308</f>
        <v>6459406.7400000002</v>
      </c>
      <c r="M203" s="19">
        <f>'[1]3.разделы'!M308</f>
        <v>0</v>
      </c>
      <c r="N203" s="19">
        <f>'[1]3.разделы'!N308</f>
        <v>0</v>
      </c>
      <c r="O203" s="19">
        <f>'[1]3.разделы'!O308</f>
        <v>0</v>
      </c>
      <c r="P203" s="19">
        <f>'[1]3.разделы'!P308</f>
        <v>6459406.7400000002</v>
      </c>
      <c r="Q203" s="19">
        <f>'[1]3.разделы'!Q308</f>
        <v>0</v>
      </c>
      <c r="R203" s="19">
        <f>'[1]3.разделы'!R308</f>
        <v>6459406.7400000002</v>
      </c>
      <c r="S203" s="19">
        <f>'[1]3.разделы'!S308</f>
        <v>0</v>
      </c>
      <c r="T203" s="19">
        <f>'[1]3.разделы'!T308</f>
        <v>0</v>
      </c>
      <c r="U203" s="19">
        <f>'[1]3.разделы'!U308</f>
        <v>0</v>
      </c>
      <c r="V203" s="19">
        <f>'[1]3.разделы'!V308</f>
        <v>6459406.7400000002</v>
      </c>
      <c r="W203" s="19">
        <f>'[1]3.разделы'!W308</f>
        <v>0</v>
      </c>
      <c r="X203" s="65"/>
    </row>
    <row r="204" spans="1:24" s="60" customFormat="1" ht="24" outlineLevel="3" x14ac:dyDescent="0.2">
      <c r="A204" s="17" t="s">
        <v>151</v>
      </c>
      <c r="B204" s="18" t="s">
        <v>152</v>
      </c>
      <c r="C204" s="18"/>
      <c r="D204" s="18"/>
      <c r="E204" s="18"/>
      <c r="F204" s="19">
        <f>F205</f>
        <v>300000</v>
      </c>
      <c r="G204" s="19">
        <f t="shared" ref="G204:K206" si="160">G205</f>
        <v>0</v>
      </c>
      <c r="H204" s="19">
        <f t="shared" si="160"/>
        <v>0</v>
      </c>
      <c r="I204" s="19">
        <f t="shared" si="160"/>
        <v>0</v>
      </c>
      <c r="J204" s="19">
        <f t="shared" si="160"/>
        <v>300000</v>
      </c>
      <c r="K204" s="19">
        <f t="shared" si="160"/>
        <v>0</v>
      </c>
      <c r="L204" s="19">
        <f>L205</f>
        <v>300000</v>
      </c>
      <c r="M204" s="19">
        <f t="shared" ref="M204:W206" si="161">M205</f>
        <v>0</v>
      </c>
      <c r="N204" s="19">
        <f t="shared" si="161"/>
        <v>0</v>
      </c>
      <c r="O204" s="19">
        <f t="shared" si="161"/>
        <v>0</v>
      </c>
      <c r="P204" s="19">
        <f t="shared" si="161"/>
        <v>300000</v>
      </c>
      <c r="Q204" s="19">
        <f t="shared" si="161"/>
        <v>0</v>
      </c>
      <c r="R204" s="19">
        <f>R205</f>
        <v>300000</v>
      </c>
      <c r="S204" s="19">
        <f t="shared" si="161"/>
        <v>0</v>
      </c>
      <c r="T204" s="19">
        <f t="shared" si="161"/>
        <v>0</v>
      </c>
      <c r="U204" s="19">
        <f t="shared" si="161"/>
        <v>0</v>
      </c>
      <c r="V204" s="19">
        <f t="shared" si="161"/>
        <v>300000</v>
      </c>
      <c r="W204" s="19">
        <f t="shared" si="161"/>
        <v>0</v>
      </c>
      <c r="X204" s="65"/>
    </row>
    <row r="205" spans="1:24" s="60" customFormat="1" ht="24" outlineLevel="4" x14ac:dyDescent="0.2">
      <c r="A205" s="17" t="s">
        <v>31</v>
      </c>
      <c r="B205" s="18" t="s">
        <v>152</v>
      </c>
      <c r="C205" s="18" t="s">
        <v>32</v>
      </c>
      <c r="D205" s="18"/>
      <c r="E205" s="18"/>
      <c r="F205" s="19">
        <f>F206</f>
        <v>300000</v>
      </c>
      <c r="G205" s="19">
        <f t="shared" si="160"/>
        <v>0</v>
      </c>
      <c r="H205" s="19">
        <f t="shared" si="160"/>
        <v>0</v>
      </c>
      <c r="I205" s="19">
        <f t="shared" si="160"/>
        <v>0</v>
      </c>
      <c r="J205" s="19">
        <f t="shared" si="160"/>
        <v>300000</v>
      </c>
      <c r="K205" s="19">
        <f t="shared" si="160"/>
        <v>0</v>
      </c>
      <c r="L205" s="19">
        <f>L206</f>
        <v>300000</v>
      </c>
      <c r="M205" s="19">
        <f t="shared" si="161"/>
        <v>0</v>
      </c>
      <c r="N205" s="19">
        <f t="shared" si="161"/>
        <v>0</v>
      </c>
      <c r="O205" s="19">
        <f t="shared" si="161"/>
        <v>0</v>
      </c>
      <c r="P205" s="19">
        <f t="shared" si="161"/>
        <v>300000</v>
      </c>
      <c r="Q205" s="19">
        <f t="shared" si="161"/>
        <v>0</v>
      </c>
      <c r="R205" s="19">
        <f>R206</f>
        <v>300000</v>
      </c>
      <c r="S205" s="19">
        <f t="shared" si="161"/>
        <v>0</v>
      </c>
      <c r="T205" s="19">
        <f t="shared" si="161"/>
        <v>0</v>
      </c>
      <c r="U205" s="19">
        <f t="shared" si="161"/>
        <v>0</v>
      </c>
      <c r="V205" s="19">
        <f t="shared" si="161"/>
        <v>300000</v>
      </c>
      <c r="W205" s="19">
        <f t="shared" si="161"/>
        <v>0</v>
      </c>
      <c r="X205" s="65"/>
    </row>
    <row r="206" spans="1:24" s="60" customFormat="1" ht="12" outlineLevel="5" x14ac:dyDescent="0.2">
      <c r="A206" s="17" t="s">
        <v>25</v>
      </c>
      <c r="B206" s="18" t="s">
        <v>152</v>
      </c>
      <c r="C206" s="18" t="s">
        <v>32</v>
      </c>
      <c r="D206" s="18" t="s">
        <v>26</v>
      </c>
      <c r="E206" s="18"/>
      <c r="F206" s="19">
        <f>F207</f>
        <v>300000</v>
      </c>
      <c r="G206" s="19">
        <f t="shared" si="160"/>
        <v>0</v>
      </c>
      <c r="H206" s="19">
        <f t="shared" si="160"/>
        <v>0</v>
      </c>
      <c r="I206" s="19">
        <f t="shared" si="160"/>
        <v>0</v>
      </c>
      <c r="J206" s="19">
        <f t="shared" si="160"/>
        <v>300000</v>
      </c>
      <c r="K206" s="19">
        <f t="shared" si="160"/>
        <v>0</v>
      </c>
      <c r="L206" s="19">
        <f>L207</f>
        <v>300000</v>
      </c>
      <c r="M206" s="19">
        <f t="shared" si="161"/>
        <v>0</v>
      </c>
      <c r="N206" s="19">
        <f t="shared" si="161"/>
        <v>0</v>
      </c>
      <c r="O206" s="19">
        <f t="shared" si="161"/>
        <v>0</v>
      </c>
      <c r="P206" s="19">
        <f t="shared" si="161"/>
        <v>300000</v>
      </c>
      <c r="Q206" s="19">
        <f t="shared" si="161"/>
        <v>0</v>
      </c>
      <c r="R206" s="19">
        <f>R207</f>
        <v>300000</v>
      </c>
      <c r="S206" s="19">
        <f t="shared" si="161"/>
        <v>0</v>
      </c>
      <c r="T206" s="19">
        <f t="shared" si="161"/>
        <v>0</v>
      </c>
      <c r="U206" s="19">
        <f t="shared" si="161"/>
        <v>0</v>
      </c>
      <c r="V206" s="19">
        <f t="shared" si="161"/>
        <v>300000</v>
      </c>
      <c r="W206" s="19">
        <f t="shared" si="161"/>
        <v>0</v>
      </c>
      <c r="X206" s="65"/>
    </row>
    <row r="207" spans="1:24" s="60" customFormat="1" ht="12" outlineLevel="6" x14ac:dyDescent="0.2">
      <c r="A207" s="17" t="s">
        <v>39</v>
      </c>
      <c r="B207" s="18" t="s">
        <v>152</v>
      </c>
      <c r="C207" s="18" t="s">
        <v>32</v>
      </c>
      <c r="D207" s="18" t="s">
        <v>26</v>
      </c>
      <c r="E207" s="18" t="s">
        <v>40</v>
      </c>
      <c r="F207" s="19">
        <f>'[1]3.разделы'!F134</f>
        <v>300000</v>
      </c>
      <c r="G207" s="19">
        <f>'[1]3.разделы'!G134</f>
        <v>0</v>
      </c>
      <c r="H207" s="19">
        <f>'[1]3.разделы'!H134</f>
        <v>0</v>
      </c>
      <c r="I207" s="19">
        <f>'[1]3.разделы'!I134</f>
        <v>0</v>
      </c>
      <c r="J207" s="19">
        <f>'[1]3.разделы'!J134</f>
        <v>300000</v>
      </c>
      <c r="K207" s="19">
        <f>'[1]3.разделы'!K134</f>
        <v>0</v>
      </c>
      <c r="L207" s="19">
        <f>'[1]3.разделы'!L134</f>
        <v>300000</v>
      </c>
      <c r="M207" s="19">
        <f>'[1]3.разделы'!M134</f>
        <v>0</v>
      </c>
      <c r="N207" s="19">
        <f>'[1]3.разделы'!N134</f>
        <v>0</v>
      </c>
      <c r="O207" s="19">
        <f>'[1]3.разделы'!O134</f>
        <v>0</v>
      </c>
      <c r="P207" s="19">
        <f>'[1]3.разделы'!P134</f>
        <v>300000</v>
      </c>
      <c r="Q207" s="19">
        <f>'[1]3.разделы'!Q134</f>
        <v>0</v>
      </c>
      <c r="R207" s="19">
        <f>'[1]3.разделы'!R134</f>
        <v>300000</v>
      </c>
      <c r="S207" s="19">
        <f>'[1]3.разделы'!S134</f>
        <v>0</v>
      </c>
      <c r="T207" s="19">
        <f>'[1]3.разделы'!T134</f>
        <v>0</v>
      </c>
      <c r="U207" s="19">
        <f>'[1]3.разделы'!U134</f>
        <v>0</v>
      </c>
      <c r="V207" s="19">
        <f>'[1]3.разделы'!V134</f>
        <v>300000</v>
      </c>
      <c r="W207" s="19">
        <f>'[1]3.разделы'!W134</f>
        <v>0</v>
      </c>
      <c r="X207" s="65"/>
    </row>
    <row r="208" spans="1:24" s="60" customFormat="1" ht="36" outlineLevel="3" x14ac:dyDescent="0.2">
      <c r="A208" s="17" t="s">
        <v>153</v>
      </c>
      <c r="B208" s="18" t="s">
        <v>154</v>
      </c>
      <c r="C208" s="18"/>
      <c r="D208" s="18"/>
      <c r="E208" s="18"/>
      <c r="F208" s="19">
        <f>F209</f>
        <v>100000</v>
      </c>
      <c r="G208" s="19">
        <f t="shared" ref="G208:K210" si="162">G209</f>
        <v>0</v>
      </c>
      <c r="H208" s="19">
        <f t="shared" si="162"/>
        <v>0</v>
      </c>
      <c r="I208" s="19">
        <f t="shared" si="162"/>
        <v>0</v>
      </c>
      <c r="J208" s="19">
        <f t="shared" si="162"/>
        <v>100000</v>
      </c>
      <c r="K208" s="19">
        <f t="shared" si="162"/>
        <v>0</v>
      </c>
      <c r="L208" s="19">
        <f>L209</f>
        <v>100000</v>
      </c>
      <c r="M208" s="19">
        <f t="shared" ref="M208:W210" si="163">M209</f>
        <v>0</v>
      </c>
      <c r="N208" s="19">
        <f t="shared" si="163"/>
        <v>0</v>
      </c>
      <c r="O208" s="19">
        <f t="shared" si="163"/>
        <v>0</v>
      </c>
      <c r="P208" s="19">
        <f t="shared" si="163"/>
        <v>100000</v>
      </c>
      <c r="Q208" s="19">
        <f t="shared" si="163"/>
        <v>0</v>
      </c>
      <c r="R208" s="19">
        <f>R209</f>
        <v>100000</v>
      </c>
      <c r="S208" s="19">
        <f t="shared" si="163"/>
        <v>0</v>
      </c>
      <c r="T208" s="19">
        <f t="shared" si="163"/>
        <v>0</v>
      </c>
      <c r="U208" s="19">
        <f t="shared" si="163"/>
        <v>0</v>
      </c>
      <c r="V208" s="19">
        <f t="shared" si="163"/>
        <v>100000</v>
      </c>
      <c r="W208" s="19">
        <f t="shared" si="163"/>
        <v>0</v>
      </c>
      <c r="X208" s="65"/>
    </row>
    <row r="209" spans="1:24" s="60" customFormat="1" ht="12" outlineLevel="4" x14ac:dyDescent="0.2">
      <c r="A209" s="17" t="s">
        <v>155</v>
      </c>
      <c r="B209" s="18" t="s">
        <v>154</v>
      </c>
      <c r="C209" s="18" t="s">
        <v>156</v>
      </c>
      <c r="D209" s="18"/>
      <c r="E209" s="18"/>
      <c r="F209" s="19">
        <f>F210</f>
        <v>100000</v>
      </c>
      <c r="G209" s="19">
        <f t="shared" si="162"/>
        <v>0</v>
      </c>
      <c r="H209" s="19">
        <f t="shared" si="162"/>
        <v>0</v>
      </c>
      <c r="I209" s="19">
        <f t="shared" si="162"/>
        <v>0</v>
      </c>
      <c r="J209" s="19">
        <f t="shared" si="162"/>
        <v>100000</v>
      </c>
      <c r="K209" s="19">
        <f t="shared" si="162"/>
        <v>0</v>
      </c>
      <c r="L209" s="19">
        <f>L210</f>
        <v>100000</v>
      </c>
      <c r="M209" s="19">
        <f t="shared" si="163"/>
        <v>0</v>
      </c>
      <c r="N209" s="19">
        <f t="shared" si="163"/>
        <v>0</v>
      </c>
      <c r="O209" s="19">
        <f t="shared" si="163"/>
        <v>0</v>
      </c>
      <c r="P209" s="19">
        <f t="shared" si="163"/>
        <v>100000</v>
      </c>
      <c r="Q209" s="19">
        <f t="shared" si="163"/>
        <v>0</v>
      </c>
      <c r="R209" s="19">
        <f>R210</f>
        <v>100000</v>
      </c>
      <c r="S209" s="19">
        <f t="shared" si="163"/>
        <v>0</v>
      </c>
      <c r="T209" s="19">
        <f t="shared" si="163"/>
        <v>0</v>
      </c>
      <c r="U209" s="19">
        <f t="shared" si="163"/>
        <v>0</v>
      </c>
      <c r="V209" s="19">
        <f t="shared" si="163"/>
        <v>100000</v>
      </c>
      <c r="W209" s="19">
        <f t="shared" si="163"/>
        <v>0</v>
      </c>
      <c r="X209" s="65"/>
    </row>
    <row r="210" spans="1:24" s="60" customFormat="1" ht="12" outlineLevel="5" x14ac:dyDescent="0.2">
      <c r="A210" s="17" t="s">
        <v>41</v>
      </c>
      <c r="B210" s="18" t="s">
        <v>154</v>
      </c>
      <c r="C210" s="18" t="s">
        <v>156</v>
      </c>
      <c r="D210" s="18" t="s">
        <v>42</v>
      </c>
      <c r="E210" s="18"/>
      <c r="F210" s="19">
        <f>F211</f>
        <v>100000</v>
      </c>
      <c r="G210" s="19">
        <f t="shared" si="162"/>
        <v>0</v>
      </c>
      <c r="H210" s="19">
        <f t="shared" si="162"/>
        <v>0</v>
      </c>
      <c r="I210" s="19">
        <f t="shared" si="162"/>
        <v>0</v>
      </c>
      <c r="J210" s="19">
        <f t="shared" si="162"/>
        <v>100000</v>
      </c>
      <c r="K210" s="19">
        <f t="shared" si="162"/>
        <v>0</v>
      </c>
      <c r="L210" s="19">
        <f>L211</f>
        <v>100000</v>
      </c>
      <c r="M210" s="19">
        <f t="shared" si="163"/>
        <v>0</v>
      </c>
      <c r="N210" s="19">
        <f t="shared" si="163"/>
        <v>0</v>
      </c>
      <c r="O210" s="19">
        <f t="shared" si="163"/>
        <v>0</v>
      </c>
      <c r="P210" s="19">
        <f t="shared" si="163"/>
        <v>100000</v>
      </c>
      <c r="Q210" s="19">
        <f t="shared" si="163"/>
        <v>0</v>
      </c>
      <c r="R210" s="19">
        <f>R211</f>
        <v>100000</v>
      </c>
      <c r="S210" s="19">
        <f t="shared" si="163"/>
        <v>0</v>
      </c>
      <c r="T210" s="19">
        <f t="shared" si="163"/>
        <v>0</v>
      </c>
      <c r="U210" s="19">
        <f t="shared" si="163"/>
        <v>0</v>
      </c>
      <c r="V210" s="19">
        <f t="shared" si="163"/>
        <v>100000</v>
      </c>
      <c r="W210" s="19">
        <f t="shared" si="163"/>
        <v>0</v>
      </c>
      <c r="X210" s="65"/>
    </row>
    <row r="211" spans="1:24" s="60" customFormat="1" ht="12" outlineLevel="6" x14ac:dyDescent="0.2">
      <c r="A211" s="17" t="s">
        <v>140</v>
      </c>
      <c r="B211" s="18" t="s">
        <v>154</v>
      </c>
      <c r="C211" s="18" t="s">
        <v>156</v>
      </c>
      <c r="D211" s="18" t="s">
        <v>42</v>
      </c>
      <c r="E211" s="18" t="s">
        <v>26</v>
      </c>
      <c r="F211" s="19">
        <f>'[1]3.разделы'!F310</f>
        <v>100000</v>
      </c>
      <c r="G211" s="19">
        <f>'[1]3.разделы'!G310</f>
        <v>0</v>
      </c>
      <c r="H211" s="19">
        <f>'[1]3.разделы'!H310</f>
        <v>0</v>
      </c>
      <c r="I211" s="19">
        <f>'[1]3.разделы'!I310</f>
        <v>0</v>
      </c>
      <c r="J211" s="19">
        <f>'[1]3.разделы'!J310</f>
        <v>100000</v>
      </c>
      <c r="K211" s="19">
        <f>'[1]3.разделы'!K310</f>
        <v>0</v>
      </c>
      <c r="L211" s="19">
        <f>'[1]3.разделы'!L310</f>
        <v>100000</v>
      </c>
      <c r="M211" s="19">
        <f>'[1]3.разделы'!M310</f>
        <v>0</v>
      </c>
      <c r="N211" s="19">
        <f>'[1]3.разделы'!N310</f>
        <v>0</v>
      </c>
      <c r="O211" s="19">
        <f>'[1]3.разделы'!O310</f>
        <v>0</v>
      </c>
      <c r="P211" s="19">
        <f>'[1]3.разделы'!P310</f>
        <v>100000</v>
      </c>
      <c r="Q211" s="19">
        <f>'[1]3.разделы'!Q310</f>
        <v>0</v>
      </c>
      <c r="R211" s="19">
        <f>'[1]3.разделы'!R310</f>
        <v>100000</v>
      </c>
      <c r="S211" s="19">
        <f>'[1]3.разделы'!S310</f>
        <v>0</v>
      </c>
      <c r="T211" s="19">
        <f>'[1]3.разделы'!T310</f>
        <v>0</v>
      </c>
      <c r="U211" s="19">
        <f>'[1]3.разделы'!U310</f>
        <v>0</v>
      </c>
      <c r="V211" s="19">
        <f>'[1]3.разделы'!V310</f>
        <v>100000</v>
      </c>
      <c r="W211" s="19">
        <f>'[1]3.разделы'!W310</f>
        <v>0</v>
      </c>
      <c r="X211" s="65"/>
    </row>
    <row r="212" spans="1:24" s="60" customFormat="1" ht="24" outlineLevel="3" x14ac:dyDescent="0.2">
      <c r="A212" s="17" t="s">
        <v>157</v>
      </c>
      <c r="B212" s="18" t="s">
        <v>158</v>
      </c>
      <c r="C212" s="18"/>
      <c r="D212" s="18"/>
      <c r="E212" s="18"/>
      <c r="F212" s="19">
        <f>F213</f>
        <v>43608078.619999997</v>
      </c>
      <c r="G212" s="19">
        <f t="shared" ref="G212:K214" si="164">G213</f>
        <v>0</v>
      </c>
      <c r="H212" s="19">
        <f t="shared" si="164"/>
        <v>-6714716.6699999999</v>
      </c>
      <c r="I212" s="19">
        <f t="shared" si="164"/>
        <v>0</v>
      </c>
      <c r="J212" s="19">
        <f t="shared" si="164"/>
        <v>36893361.949999996</v>
      </c>
      <c r="K212" s="19">
        <f t="shared" si="164"/>
        <v>0</v>
      </c>
      <c r="L212" s="19">
        <f>L213</f>
        <v>25636007.530000001</v>
      </c>
      <c r="M212" s="19">
        <f t="shared" ref="M212:W214" si="165">M213</f>
        <v>0</v>
      </c>
      <c r="N212" s="19">
        <f t="shared" si="165"/>
        <v>0</v>
      </c>
      <c r="O212" s="19">
        <f t="shared" si="165"/>
        <v>0</v>
      </c>
      <c r="P212" s="19">
        <f t="shared" si="165"/>
        <v>25636007.530000001</v>
      </c>
      <c r="Q212" s="19">
        <f t="shared" si="165"/>
        <v>0</v>
      </c>
      <c r="R212" s="19">
        <f>R213</f>
        <v>25636007.530000001</v>
      </c>
      <c r="S212" s="19">
        <f t="shared" si="165"/>
        <v>0</v>
      </c>
      <c r="T212" s="19">
        <f t="shared" si="165"/>
        <v>0</v>
      </c>
      <c r="U212" s="19">
        <f t="shared" si="165"/>
        <v>0</v>
      </c>
      <c r="V212" s="19">
        <f t="shared" si="165"/>
        <v>25636007.530000001</v>
      </c>
      <c r="W212" s="19">
        <f t="shared" si="165"/>
        <v>0</v>
      </c>
      <c r="X212" s="65"/>
    </row>
    <row r="213" spans="1:24" s="60" customFormat="1" ht="24" outlineLevel="4" x14ac:dyDescent="0.2">
      <c r="A213" s="17" t="s">
        <v>31</v>
      </c>
      <c r="B213" s="18" t="s">
        <v>158</v>
      </c>
      <c r="C213" s="18" t="s">
        <v>32</v>
      </c>
      <c r="D213" s="18"/>
      <c r="E213" s="18"/>
      <c r="F213" s="19">
        <f>F214</f>
        <v>43608078.619999997</v>
      </c>
      <c r="G213" s="19">
        <f t="shared" si="164"/>
        <v>0</v>
      </c>
      <c r="H213" s="19">
        <f t="shared" si="164"/>
        <v>-6714716.6699999999</v>
      </c>
      <c r="I213" s="19">
        <f t="shared" si="164"/>
        <v>0</v>
      </c>
      <c r="J213" s="19">
        <f t="shared" si="164"/>
        <v>36893361.949999996</v>
      </c>
      <c r="K213" s="19">
        <f t="shared" si="164"/>
        <v>0</v>
      </c>
      <c r="L213" s="19">
        <f>L214</f>
        <v>25636007.530000001</v>
      </c>
      <c r="M213" s="19">
        <f t="shared" si="165"/>
        <v>0</v>
      </c>
      <c r="N213" s="19">
        <f t="shared" si="165"/>
        <v>0</v>
      </c>
      <c r="O213" s="19">
        <f t="shared" si="165"/>
        <v>0</v>
      </c>
      <c r="P213" s="19">
        <f t="shared" si="165"/>
        <v>25636007.530000001</v>
      </c>
      <c r="Q213" s="19">
        <f t="shared" si="165"/>
        <v>0</v>
      </c>
      <c r="R213" s="19">
        <f>R214</f>
        <v>25636007.530000001</v>
      </c>
      <c r="S213" s="19">
        <f t="shared" si="165"/>
        <v>0</v>
      </c>
      <c r="T213" s="19">
        <f t="shared" si="165"/>
        <v>0</v>
      </c>
      <c r="U213" s="19">
        <f t="shared" si="165"/>
        <v>0</v>
      </c>
      <c r="V213" s="19">
        <f t="shared" si="165"/>
        <v>25636007.530000001</v>
      </c>
      <c r="W213" s="19">
        <f t="shared" si="165"/>
        <v>0</v>
      </c>
      <c r="X213" s="65"/>
    </row>
    <row r="214" spans="1:24" s="60" customFormat="1" ht="12" outlineLevel="5" x14ac:dyDescent="0.2">
      <c r="A214" s="17" t="s">
        <v>83</v>
      </c>
      <c r="B214" s="18" t="s">
        <v>158</v>
      </c>
      <c r="C214" s="18" t="s">
        <v>32</v>
      </c>
      <c r="D214" s="18" t="s">
        <v>36</v>
      </c>
      <c r="E214" s="18"/>
      <c r="F214" s="19">
        <f>F215</f>
        <v>43608078.619999997</v>
      </c>
      <c r="G214" s="19">
        <f t="shared" si="164"/>
        <v>0</v>
      </c>
      <c r="H214" s="19">
        <f t="shared" si="164"/>
        <v>-6714716.6699999999</v>
      </c>
      <c r="I214" s="19">
        <f t="shared" si="164"/>
        <v>0</v>
      </c>
      <c r="J214" s="19">
        <f t="shared" si="164"/>
        <v>36893361.949999996</v>
      </c>
      <c r="K214" s="19">
        <f t="shared" si="164"/>
        <v>0</v>
      </c>
      <c r="L214" s="19">
        <f>L215</f>
        <v>25636007.530000001</v>
      </c>
      <c r="M214" s="19">
        <f t="shared" si="165"/>
        <v>0</v>
      </c>
      <c r="N214" s="19">
        <f t="shared" si="165"/>
        <v>0</v>
      </c>
      <c r="O214" s="19">
        <f t="shared" si="165"/>
        <v>0</v>
      </c>
      <c r="P214" s="19">
        <f t="shared" si="165"/>
        <v>25636007.530000001</v>
      </c>
      <c r="Q214" s="19">
        <f t="shared" si="165"/>
        <v>0</v>
      </c>
      <c r="R214" s="19">
        <f>R215</f>
        <v>25636007.530000001</v>
      </c>
      <c r="S214" s="19">
        <f t="shared" si="165"/>
        <v>0</v>
      </c>
      <c r="T214" s="19">
        <f t="shared" si="165"/>
        <v>0</v>
      </c>
      <c r="U214" s="19">
        <f t="shared" si="165"/>
        <v>0</v>
      </c>
      <c r="V214" s="19">
        <f t="shared" si="165"/>
        <v>25636007.530000001</v>
      </c>
      <c r="W214" s="19">
        <f t="shared" si="165"/>
        <v>0</v>
      </c>
      <c r="X214" s="65"/>
    </row>
    <row r="215" spans="1:24" s="60" customFormat="1" ht="12" outlineLevel="6" x14ac:dyDescent="0.2">
      <c r="A215" s="17" t="s">
        <v>159</v>
      </c>
      <c r="B215" s="18" t="s">
        <v>158</v>
      </c>
      <c r="C215" s="18" t="s">
        <v>32</v>
      </c>
      <c r="D215" s="18" t="s">
        <v>36</v>
      </c>
      <c r="E215" s="18" t="s">
        <v>42</v>
      </c>
      <c r="F215" s="19">
        <f>'[1]3.разделы'!F226</f>
        <v>43608078.619999997</v>
      </c>
      <c r="G215" s="19">
        <f>'[1]3.разделы'!G226</f>
        <v>0</v>
      </c>
      <c r="H215" s="19">
        <f>'[1]3.разделы'!H226</f>
        <v>-6714716.6699999999</v>
      </c>
      <c r="I215" s="19">
        <f>'[1]3.разделы'!I226</f>
        <v>0</v>
      </c>
      <c r="J215" s="19">
        <f>'[1]3.разделы'!J226</f>
        <v>36893361.949999996</v>
      </c>
      <c r="K215" s="19">
        <f>'[1]3.разделы'!K226</f>
        <v>0</v>
      </c>
      <c r="L215" s="19">
        <f>'[1]3.разделы'!L226</f>
        <v>25636007.530000001</v>
      </c>
      <c r="M215" s="19">
        <f>'[1]3.разделы'!M226</f>
        <v>0</v>
      </c>
      <c r="N215" s="19">
        <f>'[1]3.разделы'!N226</f>
        <v>0</v>
      </c>
      <c r="O215" s="19">
        <f>'[1]3.разделы'!O226</f>
        <v>0</v>
      </c>
      <c r="P215" s="19">
        <f>'[1]3.разделы'!P226</f>
        <v>25636007.530000001</v>
      </c>
      <c r="Q215" s="19">
        <f>'[1]3.разделы'!Q226</f>
        <v>0</v>
      </c>
      <c r="R215" s="19">
        <f>'[1]3.разделы'!R226</f>
        <v>25636007.530000001</v>
      </c>
      <c r="S215" s="19">
        <f>'[1]3.разделы'!S226</f>
        <v>0</v>
      </c>
      <c r="T215" s="19">
        <f>'[1]3.разделы'!T226</f>
        <v>0</v>
      </c>
      <c r="U215" s="19">
        <f>'[1]3.разделы'!U226</f>
        <v>0</v>
      </c>
      <c r="V215" s="19">
        <f>'[1]3.разделы'!V226</f>
        <v>25636007.530000001</v>
      </c>
      <c r="W215" s="19">
        <f>'[1]3.разделы'!W226</f>
        <v>0</v>
      </c>
      <c r="X215" s="65"/>
    </row>
    <row r="216" spans="1:24" s="60" customFormat="1" ht="24" outlineLevel="2" x14ac:dyDescent="0.2">
      <c r="A216" s="17" t="s">
        <v>160</v>
      </c>
      <c r="B216" s="18" t="s">
        <v>161</v>
      </c>
      <c r="C216" s="18"/>
      <c r="D216" s="18"/>
      <c r="E216" s="18"/>
      <c r="F216" s="19">
        <f>F217+F221+F225+F229</f>
        <v>1217646</v>
      </c>
      <c r="G216" s="19">
        <f t="shared" ref="G216:K216" si="166">G217+G221+G225+G229</f>
        <v>313234.5</v>
      </c>
      <c r="H216" s="19">
        <f t="shared" si="166"/>
        <v>0</v>
      </c>
      <c r="I216" s="19">
        <f t="shared" si="166"/>
        <v>0</v>
      </c>
      <c r="J216" s="19">
        <f t="shared" si="166"/>
        <v>1217646</v>
      </c>
      <c r="K216" s="19">
        <f t="shared" si="166"/>
        <v>313234.5</v>
      </c>
      <c r="L216" s="19">
        <f>L217+L221+L225+L229</f>
        <v>800000</v>
      </c>
      <c r="M216" s="19">
        <f t="shared" ref="M216:Q216" si="167">M217+M221+M225+M229</f>
        <v>0</v>
      </c>
      <c r="N216" s="19">
        <f t="shared" si="167"/>
        <v>0</v>
      </c>
      <c r="O216" s="19">
        <f t="shared" si="167"/>
        <v>0</v>
      </c>
      <c r="P216" s="19">
        <f t="shared" si="167"/>
        <v>800000</v>
      </c>
      <c r="Q216" s="19">
        <f t="shared" si="167"/>
        <v>0</v>
      </c>
      <c r="R216" s="19">
        <f>R217+R221+R225+R229</f>
        <v>800000</v>
      </c>
      <c r="S216" s="19">
        <f t="shared" ref="S216:W216" si="168">S217+S221+S225+S229</f>
        <v>0</v>
      </c>
      <c r="T216" s="19">
        <f t="shared" si="168"/>
        <v>0</v>
      </c>
      <c r="U216" s="19">
        <f t="shared" si="168"/>
        <v>0</v>
      </c>
      <c r="V216" s="19">
        <f t="shared" si="168"/>
        <v>800000</v>
      </c>
      <c r="W216" s="19">
        <f t="shared" si="168"/>
        <v>0</v>
      </c>
      <c r="X216" s="65"/>
    </row>
    <row r="217" spans="1:24" s="60" customFormat="1" ht="72" outlineLevel="3" x14ac:dyDescent="0.2">
      <c r="A217" s="17" t="s">
        <v>162</v>
      </c>
      <c r="B217" s="18" t="s">
        <v>163</v>
      </c>
      <c r="C217" s="18"/>
      <c r="D217" s="18"/>
      <c r="E217" s="18"/>
      <c r="F217" s="19">
        <f>F218</f>
        <v>313234.5</v>
      </c>
      <c r="G217" s="19">
        <f t="shared" ref="G217:K219" si="169">G218</f>
        <v>313234.5</v>
      </c>
      <c r="H217" s="19">
        <f t="shared" si="169"/>
        <v>0</v>
      </c>
      <c r="I217" s="19">
        <f t="shared" si="169"/>
        <v>0</v>
      </c>
      <c r="J217" s="19">
        <f t="shared" si="169"/>
        <v>313234.5</v>
      </c>
      <c r="K217" s="19">
        <f t="shared" si="169"/>
        <v>313234.5</v>
      </c>
      <c r="L217" s="19">
        <f>L218</f>
        <v>0</v>
      </c>
      <c r="M217" s="19">
        <f t="shared" ref="M217:W219" si="170">M218</f>
        <v>0</v>
      </c>
      <c r="N217" s="19">
        <f t="shared" si="170"/>
        <v>0</v>
      </c>
      <c r="O217" s="19">
        <f t="shared" si="170"/>
        <v>0</v>
      </c>
      <c r="P217" s="19">
        <f t="shared" si="170"/>
        <v>0</v>
      </c>
      <c r="Q217" s="19">
        <f t="shared" si="170"/>
        <v>0</v>
      </c>
      <c r="R217" s="19">
        <f>R218</f>
        <v>0</v>
      </c>
      <c r="S217" s="19">
        <f t="shared" si="170"/>
        <v>0</v>
      </c>
      <c r="T217" s="19">
        <f t="shared" si="170"/>
        <v>0</v>
      </c>
      <c r="U217" s="19">
        <f t="shared" si="170"/>
        <v>0</v>
      </c>
      <c r="V217" s="19">
        <f t="shared" si="170"/>
        <v>0</v>
      </c>
      <c r="W217" s="19">
        <f t="shared" si="170"/>
        <v>0</v>
      </c>
      <c r="X217" s="65"/>
    </row>
    <row r="218" spans="1:24" s="60" customFormat="1" ht="24" outlineLevel="4" x14ac:dyDescent="0.2">
      <c r="A218" s="17" t="s">
        <v>31</v>
      </c>
      <c r="B218" s="18" t="s">
        <v>163</v>
      </c>
      <c r="C218" s="18" t="s">
        <v>32</v>
      </c>
      <c r="D218" s="18"/>
      <c r="E218" s="18"/>
      <c r="F218" s="19">
        <f>F219</f>
        <v>313234.5</v>
      </c>
      <c r="G218" s="19">
        <f t="shared" si="169"/>
        <v>313234.5</v>
      </c>
      <c r="H218" s="19">
        <f t="shared" si="169"/>
        <v>0</v>
      </c>
      <c r="I218" s="19">
        <f t="shared" si="169"/>
        <v>0</v>
      </c>
      <c r="J218" s="19">
        <f t="shared" si="169"/>
        <v>313234.5</v>
      </c>
      <c r="K218" s="19">
        <f t="shared" si="169"/>
        <v>313234.5</v>
      </c>
      <c r="L218" s="19">
        <f>L219</f>
        <v>0</v>
      </c>
      <c r="M218" s="19">
        <f t="shared" si="170"/>
        <v>0</v>
      </c>
      <c r="N218" s="19">
        <f t="shared" si="170"/>
        <v>0</v>
      </c>
      <c r="O218" s="19">
        <f t="shared" si="170"/>
        <v>0</v>
      </c>
      <c r="P218" s="19">
        <f t="shared" si="170"/>
        <v>0</v>
      </c>
      <c r="Q218" s="19">
        <f t="shared" si="170"/>
        <v>0</v>
      </c>
      <c r="R218" s="19">
        <f>R219</f>
        <v>0</v>
      </c>
      <c r="S218" s="19">
        <f t="shared" si="170"/>
        <v>0</v>
      </c>
      <c r="T218" s="19">
        <f t="shared" si="170"/>
        <v>0</v>
      </c>
      <c r="U218" s="19">
        <f t="shared" si="170"/>
        <v>0</v>
      </c>
      <c r="V218" s="19">
        <f t="shared" si="170"/>
        <v>0</v>
      </c>
      <c r="W218" s="19">
        <f t="shared" si="170"/>
        <v>0</v>
      </c>
      <c r="X218" s="65"/>
    </row>
    <row r="219" spans="1:24" s="60" customFormat="1" ht="12" outlineLevel="5" x14ac:dyDescent="0.2">
      <c r="A219" s="17" t="s">
        <v>83</v>
      </c>
      <c r="B219" s="18" t="s">
        <v>163</v>
      </c>
      <c r="C219" s="18" t="s">
        <v>32</v>
      </c>
      <c r="D219" s="18" t="s">
        <v>36</v>
      </c>
      <c r="E219" s="18"/>
      <c r="F219" s="19">
        <f>F220</f>
        <v>313234.5</v>
      </c>
      <c r="G219" s="19">
        <f t="shared" si="169"/>
        <v>313234.5</v>
      </c>
      <c r="H219" s="19">
        <f t="shared" si="169"/>
        <v>0</v>
      </c>
      <c r="I219" s="19">
        <f t="shared" si="169"/>
        <v>0</v>
      </c>
      <c r="J219" s="19">
        <f t="shared" si="169"/>
        <v>313234.5</v>
      </c>
      <c r="K219" s="19">
        <f t="shared" si="169"/>
        <v>313234.5</v>
      </c>
      <c r="L219" s="19">
        <f>L220</f>
        <v>0</v>
      </c>
      <c r="M219" s="19">
        <f t="shared" si="170"/>
        <v>0</v>
      </c>
      <c r="N219" s="19">
        <f t="shared" si="170"/>
        <v>0</v>
      </c>
      <c r="O219" s="19">
        <f t="shared" si="170"/>
        <v>0</v>
      </c>
      <c r="P219" s="19">
        <f t="shared" si="170"/>
        <v>0</v>
      </c>
      <c r="Q219" s="19">
        <f t="shared" si="170"/>
        <v>0</v>
      </c>
      <c r="R219" s="19">
        <f>R220</f>
        <v>0</v>
      </c>
      <c r="S219" s="19">
        <f t="shared" si="170"/>
        <v>0</v>
      </c>
      <c r="T219" s="19">
        <f t="shared" si="170"/>
        <v>0</v>
      </c>
      <c r="U219" s="19">
        <f t="shared" si="170"/>
        <v>0</v>
      </c>
      <c r="V219" s="19">
        <f t="shared" si="170"/>
        <v>0</v>
      </c>
      <c r="W219" s="19">
        <f t="shared" si="170"/>
        <v>0</v>
      </c>
      <c r="X219" s="65"/>
    </row>
    <row r="220" spans="1:24" s="60" customFormat="1" ht="24" outlineLevel="6" x14ac:dyDescent="0.2">
      <c r="A220" s="17" t="s">
        <v>123</v>
      </c>
      <c r="B220" s="18" t="s">
        <v>163</v>
      </c>
      <c r="C220" s="18" t="s">
        <v>32</v>
      </c>
      <c r="D220" s="18" t="s">
        <v>36</v>
      </c>
      <c r="E220" s="18" t="s">
        <v>73</v>
      </c>
      <c r="F220" s="19">
        <f>'[1]3.разделы'!F277</f>
        <v>313234.5</v>
      </c>
      <c r="G220" s="19">
        <f>'[1]3.разделы'!G277</f>
        <v>313234.5</v>
      </c>
      <c r="H220" s="19">
        <f>'[1]3.разделы'!H277</f>
        <v>0</v>
      </c>
      <c r="I220" s="19">
        <f>'[1]3.разделы'!I277</f>
        <v>0</v>
      </c>
      <c r="J220" s="19">
        <f>'[1]3.разделы'!J277</f>
        <v>313234.5</v>
      </c>
      <c r="K220" s="19">
        <f>'[1]3.разделы'!K277</f>
        <v>313234.5</v>
      </c>
      <c r="L220" s="19">
        <f>'[1]3.разделы'!L277</f>
        <v>0</v>
      </c>
      <c r="M220" s="19">
        <f>'[1]3.разделы'!M277</f>
        <v>0</v>
      </c>
      <c r="N220" s="19">
        <f>'[1]3.разделы'!N277</f>
        <v>0</v>
      </c>
      <c r="O220" s="19">
        <f>'[1]3.разделы'!O277</f>
        <v>0</v>
      </c>
      <c r="P220" s="19">
        <f>'[1]3.разделы'!P277</f>
        <v>0</v>
      </c>
      <c r="Q220" s="19">
        <f>'[1]3.разделы'!Q277</f>
        <v>0</v>
      </c>
      <c r="R220" s="19">
        <f>'[1]3.разделы'!R277</f>
        <v>0</v>
      </c>
      <c r="S220" s="19">
        <f>'[1]3.разделы'!S277</f>
        <v>0</v>
      </c>
      <c r="T220" s="19">
        <f>'[1]3.разделы'!T277</f>
        <v>0</v>
      </c>
      <c r="U220" s="19">
        <f>'[1]3.разделы'!U277</f>
        <v>0</v>
      </c>
      <c r="V220" s="19">
        <f>'[1]3.разделы'!V277</f>
        <v>0</v>
      </c>
      <c r="W220" s="19">
        <f>'[1]3.разделы'!W277</f>
        <v>0</v>
      </c>
      <c r="X220" s="65"/>
    </row>
    <row r="221" spans="1:24" s="60" customFormat="1" ht="60" outlineLevel="3" x14ac:dyDescent="0.2">
      <c r="A221" s="17" t="s">
        <v>164</v>
      </c>
      <c r="B221" s="18" t="s">
        <v>165</v>
      </c>
      <c r="C221" s="18"/>
      <c r="D221" s="18"/>
      <c r="E221" s="18"/>
      <c r="F221" s="19">
        <f>F222</f>
        <v>104411.5</v>
      </c>
      <c r="G221" s="19">
        <f t="shared" ref="G221:K223" si="171">G222</f>
        <v>0</v>
      </c>
      <c r="H221" s="19">
        <f t="shared" si="171"/>
        <v>0</v>
      </c>
      <c r="I221" s="19">
        <f t="shared" si="171"/>
        <v>0</v>
      </c>
      <c r="J221" s="19">
        <f t="shared" si="171"/>
        <v>104411.5</v>
      </c>
      <c r="K221" s="19">
        <f t="shared" si="171"/>
        <v>0</v>
      </c>
      <c r="L221" s="19">
        <f>L222</f>
        <v>0</v>
      </c>
      <c r="M221" s="19">
        <f t="shared" ref="M221:W223" si="172">M222</f>
        <v>0</v>
      </c>
      <c r="N221" s="19">
        <f t="shared" si="172"/>
        <v>0</v>
      </c>
      <c r="O221" s="19">
        <f t="shared" si="172"/>
        <v>0</v>
      </c>
      <c r="P221" s="19">
        <f t="shared" si="172"/>
        <v>0</v>
      </c>
      <c r="Q221" s="19">
        <f t="shared" si="172"/>
        <v>0</v>
      </c>
      <c r="R221" s="19">
        <f>R222</f>
        <v>0</v>
      </c>
      <c r="S221" s="19">
        <f t="shared" si="172"/>
        <v>0</v>
      </c>
      <c r="T221" s="19">
        <f t="shared" si="172"/>
        <v>0</v>
      </c>
      <c r="U221" s="19">
        <f t="shared" si="172"/>
        <v>0</v>
      </c>
      <c r="V221" s="19">
        <f t="shared" si="172"/>
        <v>0</v>
      </c>
      <c r="W221" s="19">
        <f t="shared" si="172"/>
        <v>0</v>
      </c>
      <c r="X221" s="65"/>
    </row>
    <row r="222" spans="1:24" s="60" customFormat="1" ht="24" outlineLevel="4" x14ac:dyDescent="0.2">
      <c r="A222" s="17" t="s">
        <v>31</v>
      </c>
      <c r="B222" s="18" t="s">
        <v>165</v>
      </c>
      <c r="C222" s="18" t="s">
        <v>32</v>
      </c>
      <c r="D222" s="18"/>
      <c r="E222" s="18"/>
      <c r="F222" s="19">
        <f>F223</f>
        <v>104411.5</v>
      </c>
      <c r="G222" s="19">
        <f t="shared" si="171"/>
        <v>0</v>
      </c>
      <c r="H222" s="19">
        <f t="shared" si="171"/>
        <v>0</v>
      </c>
      <c r="I222" s="19">
        <f t="shared" si="171"/>
        <v>0</v>
      </c>
      <c r="J222" s="19">
        <f t="shared" si="171"/>
        <v>104411.5</v>
      </c>
      <c r="K222" s="19">
        <f t="shared" si="171"/>
        <v>0</v>
      </c>
      <c r="L222" s="19">
        <f>L223</f>
        <v>0</v>
      </c>
      <c r="M222" s="19">
        <f t="shared" si="172"/>
        <v>0</v>
      </c>
      <c r="N222" s="19">
        <f t="shared" si="172"/>
        <v>0</v>
      </c>
      <c r="O222" s="19">
        <f t="shared" si="172"/>
        <v>0</v>
      </c>
      <c r="P222" s="19">
        <f t="shared" si="172"/>
        <v>0</v>
      </c>
      <c r="Q222" s="19">
        <f t="shared" si="172"/>
        <v>0</v>
      </c>
      <c r="R222" s="19">
        <f>R223</f>
        <v>0</v>
      </c>
      <c r="S222" s="19">
        <f t="shared" si="172"/>
        <v>0</v>
      </c>
      <c r="T222" s="19">
        <f t="shared" si="172"/>
        <v>0</v>
      </c>
      <c r="U222" s="19">
        <f t="shared" si="172"/>
        <v>0</v>
      </c>
      <c r="V222" s="19">
        <f t="shared" si="172"/>
        <v>0</v>
      </c>
      <c r="W222" s="19">
        <f t="shared" si="172"/>
        <v>0</v>
      </c>
      <c r="X222" s="65"/>
    </row>
    <row r="223" spans="1:24" s="60" customFormat="1" ht="12" outlineLevel="5" x14ac:dyDescent="0.2">
      <c r="A223" s="17" t="s">
        <v>83</v>
      </c>
      <c r="B223" s="18" t="s">
        <v>165</v>
      </c>
      <c r="C223" s="18" t="s">
        <v>32</v>
      </c>
      <c r="D223" s="18" t="s">
        <v>36</v>
      </c>
      <c r="E223" s="18"/>
      <c r="F223" s="19">
        <f>F224</f>
        <v>104411.5</v>
      </c>
      <c r="G223" s="19">
        <f t="shared" si="171"/>
        <v>0</v>
      </c>
      <c r="H223" s="19">
        <f t="shared" si="171"/>
        <v>0</v>
      </c>
      <c r="I223" s="19">
        <f t="shared" si="171"/>
        <v>0</v>
      </c>
      <c r="J223" s="19">
        <f t="shared" si="171"/>
        <v>104411.5</v>
      </c>
      <c r="K223" s="19">
        <f t="shared" si="171"/>
        <v>0</v>
      </c>
      <c r="L223" s="19">
        <f>L224</f>
        <v>0</v>
      </c>
      <c r="M223" s="19">
        <f t="shared" si="172"/>
        <v>0</v>
      </c>
      <c r="N223" s="19">
        <f t="shared" si="172"/>
        <v>0</v>
      </c>
      <c r="O223" s="19">
        <f t="shared" si="172"/>
        <v>0</v>
      </c>
      <c r="P223" s="19">
        <f t="shared" si="172"/>
        <v>0</v>
      </c>
      <c r="Q223" s="19">
        <f t="shared" si="172"/>
        <v>0</v>
      </c>
      <c r="R223" s="19">
        <f>R224</f>
        <v>0</v>
      </c>
      <c r="S223" s="19">
        <f t="shared" si="172"/>
        <v>0</v>
      </c>
      <c r="T223" s="19">
        <f t="shared" si="172"/>
        <v>0</v>
      </c>
      <c r="U223" s="19">
        <f t="shared" si="172"/>
        <v>0</v>
      </c>
      <c r="V223" s="19">
        <f t="shared" si="172"/>
        <v>0</v>
      </c>
      <c r="W223" s="19">
        <f t="shared" si="172"/>
        <v>0</v>
      </c>
      <c r="X223" s="65"/>
    </row>
    <row r="224" spans="1:24" s="60" customFormat="1" ht="24" outlineLevel="6" x14ac:dyDescent="0.2">
      <c r="A224" s="17" t="s">
        <v>123</v>
      </c>
      <c r="B224" s="18" t="s">
        <v>165</v>
      </c>
      <c r="C224" s="18" t="s">
        <v>32</v>
      </c>
      <c r="D224" s="18" t="s">
        <v>36</v>
      </c>
      <c r="E224" s="18" t="s">
        <v>73</v>
      </c>
      <c r="F224" s="19">
        <f>'[1]3.разделы'!F279</f>
        <v>104411.5</v>
      </c>
      <c r="G224" s="19">
        <f>'[1]3.разделы'!G279</f>
        <v>0</v>
      </c>
      <c r="H224" s="19">
        <f>'[1]3.разделы'!H279</f>
        <v>0</v>
      </c>
      <c r="I224" s="19">
        <f>'[1]3.разделы'!I279</f>
        <v>0</v>
      </c>
      <c r="J224" s="19">
        <f>'[1]3.разделы'!J279</f>
        <v>104411.5</v>
      </c>
      <c r="K224" s="19">
        <f>'[1]3.разделы'!K279</f>
        <v>0</v>
      </c>
      <c r="L224" s="19">
        <f>'[1]3.разделы'!L279</f>
        <v>0</v>
      </c>
      <c r="M224" s="19">
        <f>'[1]3.разделы'!M279</f>
        <v>0</v>
      </c>
      <c r="N224" s="19">
        <f>'[1]3.разделы'!N279</f>
        <v>0</v>
      </c>
      <c r="O224" s="19">
        <f>'[1]3.разделы'!O279</f>
        <v>0</v>
      </c>
      <c r="P224" s="19">
        <f>'[1]3.разделы'!P279</f>
        <v>0</v>
      </c>
      <c r="Q224" s="19">
        <f>'[1]3.разделы'!Q279</f>
        <v>0</v>
      </c>
      <c r="R224" s="19">
        <f>'[1]3.разделы'!R279</f>
        <v>0</v>
      </c>
      <c r="S224" s="19">
        <f>'[1]3.разделы'!S279</f>
        <v>0</v>
      </c>
      <c r="T224" s="19">
        <f>'[1]3.разделы'!T279</f>
        <v>0</v>
      </c>
      <c r="U224" s="19">
        <f>'[1]3.разделы'!U279</f>
        <v>0</v>
      </c>
      <c r="V224" s="19">
        <f>'[1]3.разделы'!V279</f>
        <v>0</v>
      </c>
      <c r="W224" s="19">
        <f>'[1]3.разделы'!W279</f>
        <v>0</v>
      </c>
      <c r="X224" s="65"/>
    </row>
    <row r="225" spans="1:24" s="60" customFormat="1" ht="36" outlineLevel="3" x14ac:dyDescent="0.2">
      <c r="A225" s="17" t="s">
        <v>166</v>
      </c>
      <c r="B225" s="18" t="s">
        <v>167</v>
      </c>
      <c r="C225" s="18"/>
      <c r="D225" s="18"/>
      <c r="E225" s="18"/>
      <c r="F225" s="19">
        <f>F226</f>
        <v>800000</v>
      </c>
      <c r="G225" s="19">
        <f t="shared" ref="G225:K227" si="173">G226</f>
        <v>0</v>
      </c>
      <c r="H225" s="19">
        <f t="shared" si="173"/>
        <v>0</v>
      </c>
      <c r="I225" s="19">
        <f t="shared" si="173"/>
        <v>0</v>
      </c>
      <c r="J225" s="19">
        <f t="shared" si="173"/>
        <v>800000</v>
      </c>
      <c r="K225" s="19">
        <f t="shared" si="173"/>
        <v>0</v>
      </c>
      <c r="L225" s="19">
        <f>L226</f>
        <v>800000</v>
      </c>
      <c r="M225" s="19">
        <f t="shared" ref="M225:W227" si="174">M226</f>
        <v>0</v>
      </c>
      <c r="N225" s="19">
        <f t="shared" si="174"/>
        <v>0</v>
      </c>
      <c r="O225" s="19">
        <f t="shared" si="174"/>
        <v>0</v>
      </c>
      <c r="P225" s="19">
        <f t="shared" si="174"/>
        <v>800000</v>
      </c>
      <c r="Q225" s="19">
        <f t="shared" si="174"/>
        <v>0</v>
      </c>
      <c r="R225" s="19">
        <f>R226</f>
        <v>800000</v>
      </c>
      <c r="S225" s="19">
        <f t="shared" si="174"/>
        <v>0</v>
      </c>
      <c r="T225" s="19">
        <f t="shared" si="174"/>
        <v>0</v>
      </c>
      <c r="U225" s="19">
        <f t="shared" si="174"/>
        <v>0</v>
      </c>
      <c r="V225" s="19">
        <f t="shared" si="174"/>
        <v>800000</v>
      </c>
      <c r="W225" s="19">
        <f t="shared" si="174"/>
        <v>0</v>
      </c>
      <c r="X225" s="65"/>
    </row>
    <row r="226" spans="1:24" s="60" customFormat="1" ht="24" outlineLevel="4" x14ac:dyDescent="0.2">
      <c r="A226" s="17" t="s">
        <v>31</v>
      </c>
      <c r="B226" s="18" t="s">
        <v>167</v>
      </c>
      <c r="C226" s="18" t="s">
        <v>32</v>
      </c>
      <c r="D226" s="18"/>
      <c r="E226" s="18"/>
      <c r="F226" s="19">
        <f>F227</f>
        <v>800000</v>
      </c>
      <c r="G226" s="19">
        <f t="shared" si="173"/>
        <v>0</v>
      </c>
      <c r="H226" s="19">
        <f t="shared" si="173"/>
        <v>0</v>
      </c>
      <c r="I226" s="19">
        <f t="shared" si="173"/>
        <v>0</v>
      </c>
      <c r="J226" s="19">
        <f t="shared" si="173"/>
        <v>800000</v>
      </c>
      <c r="K226" s="19">
        <f t="shared" si="173"/>
        <v>0</v>
      </c>
      <c r="L226" s="19">
        <f>L227</f>
        <v>800000</v>
      </c>
      <c r="M226" s="19">
        <f t="shared" si="174"/>
        <v>0</v>
      </c>
      <c r="N226" s="19">
        <f t="shared" si="174"/>
        <v>0</v>
      </c>
      <c r="O226" s="19">
        <f t="shared" si="174"/>
        <v>0</v>
      </c>
      <c r="P226" s="19">
        <f t="shared" si="174"/>
        <v>800000</v>
      </c>
      <c r="Q226" s="19">
        <f t="shared" si="174"/>
        <v>0</v>
      </c>
      <c r="R226" s="19">
        <f>R227</f>
        <v>800000</v>
      </c>
      <c r="S226" s="19">
        <f t="shared" si="174"/>
        <v>0</v>
      </c>
      <c r="T226" s="19">
        <f t="shared" si="174"/>
        <v>0</v>
      </c>
      <c r="U226" s="19">
        <f t="shared" si="174"/>
        <v>0</v>
      </c>
      <c r="V226" s="19">
        <f t="shared" si="174"/>
        <v>800000</v>
      </c>
      <c r="W226" s="19">
        <f t="shared" si="174"/>
        <v>0</v>
      </c>
      <c r="X226" s="65"/>
    </row>
    <row r="227" spans="1:24" s="60" customFormat="1" ht="12" outlineLevel="5" x14ac:dyDescent="0.2">
      <c r="A227" s="17" t="s">
        <v>83</v>
      </c>
      <c r="B227" s="18" t="s">
        <v>167</v>
      </c>
      <c r="C227" s="18" t="s">
        <v>32</v>
      </c>
      <c r="D227" s="18" t="s">
        <v>36</v>
      </c>
      <c r="E227" s="18"/>
      <c r="F227" s="19">
        <f>F228</f>
        <v>800000</v>
      </c>
      <c r="G227" s="19">
        <f t="shared" si="173"/>
        <v>0</v>
      </c>
      <c r="H227" s="19">
        <f t="shared" si="173"/>
        <v>0</v>
      </c>
      <c r="I227" s="19">
        <f t="shared" si="173"/>
        <v>0</v>
      </c>
      <c r="J227" s="19">
        <f t="shared" si="173"/>
        <v>800000</v>
      </c>
      <c r="K227" s="19">
        <f t="shared" si="173"/>
        <v>0</v>
      </c>
      <c r="L227" s="19">
        <f>L228</f>
        <v>800000</v>
      </c>
      <c r="M227" s="19">
        <f t="shared" si="174"/>
        <v>0</v>
      </c>
      <c r="N227" s="19">
        <f t="shared" si="174"/>
        <v>0</v>
      </c>
      <c r="O227" s="19">
        <f t="shared" si="174"/>
        <v>0</v>
      </c>
      <c r="P227" s="19">
        <f t="shared" si="174"/>
        <v>800000</v>
      </c>
      <c r="Q227" s="19">
        <f t="shared" si="174"/>
        <v>0</v>
      </c>
      <c r="R227" s="19">
        <f>R228</f>
        <v>800000</v>
      </c>
      <c r="S227" s="19">
        <f t="shared" si="174"/>
        <v>0</v>
      </c>
      <c r="T227" s="19">
        <f t="shared" si="174"/>
        <v>0</v>
      </c>
      <c r="U227" s="19">
        <f t="shared" si="174"/>
        <v>0</v>
      </c>
      <c r="V227" s="19">
        <f t="shared" si="174"/>
        <v>800000</v>
      </c>
      <c r="W227" s="19">
        <f t="shared" si="174"/>
        <v>0</v>
      </c>
      <c r="X227" s="65"/>
    </row>
    <row r="228" spans="1:24" s="60" customFormat="1" ht="24" outlineLevel="6" x14ac:dyDescent="0.2">
      <c r="A228" s="17" t="s">
        <v>123</v>
      </c>
      <c r="B228" s="18" t="s">
        <v>167</v>
      </c>
      <c r="C228" s="18" t="s">
        <v>32</v>
      </c>
      <c r="D228" s="18" t="s">
        <v>36</v>
      </c>
      <c r="E228" s="18" t="s">
        <v>73</v>
      </c>
      <c r="F228" s="19">
        <f>'[1]3.разделы'!F281</f>
        <v>800000</v>
      </c>
      <c r="G228" s="19">
        <f>'[1]3.разделы'!G281</f>
        <v>0</v>
      </c>
      <c r="H228" s="19">
        <f>'[1]3.разделы'!H281</f>
        <v>0</v>
      </c>
      <c r="I228" s="19">
        <f>'[1]3.разделы'!I281</f>
        <v>0</v>
      </c>
      <c r="J228" s="19">
        <f>'[1]3.разделы'!J281</f>
        <v>800000</v>
      </c>
      <c r="K228" s="19">
        <f>'[1]3.разделы'!K281</f>
        <v>0</v>
      </c>
      <c r="L228" s="19">
        <f>'[1]3.разделы'!L281</f>
        <v>800000</v>
      </c>
      <c r="M228" s="19">
        <f>'[1]3.разделы'!M281</f>
        <v>0</v>
      </c>
      <c r="N228" s="19">
        <f>'[1]3.разделы'!N281</f>
        <v>0</v>
      </c>
      <c r="O228" s="19">
        <f>'[1]3.разделы'!O281</f>
        <v>0</v>
      </c>
      <c r="P228" s="19">
        <f>'[1]3.разделы'!P281</f>
        <v>800000</v>
      </c>
      <c r="Q228" s="19">
        <f>'[1]3.разделы'!Q281</f>
        <v>0</v>
      </c>
      <c r="R228" s="19">
        <f>'[1]3.разделы'!R281</f>
        <v>800000</v>
      </c>
      <c r="S228" s="19">
        <f>'[1]3.разделы'!S281</f>
        <v>0</v>
      </c>
      <c r="T228" s="19">
        <f>'[1]3.разделы'!T281</f>
        <v>0</v>
      </c>
      <c r="U228" s="19">
        <f>'[1]3.разделы'!U281</f>
        <v>0</v>
      </c>
      <c r="V228" s="19">
        <f>'[1]3.разделы'!V281</f>
        <v>800000</v>
      </c>
      <c r="W228" s="19">
        <f>'[1]3.разделы'!W281</f>
        <v>0</v>
      </c>
      <c r="X228" s="65"/>
    </row>
    <row r="229" spans="1:24" s="60" customFormat="1" ht="12" hidden="1" outlineLevel="3" x14ac:dyDescent="0.2">
      <c r="A229" s="17" t="s">
        <v>168</v>
      </c>
      <c r="B229" s="18" t="s">
        <v>169</v>
      </c>
      <c r="C229" s="18"/>
      <c r="D229" s="18"/>
      <c r="E229" s="18"/>
      <c r="F229" s="19">
        <f>F230</f>
        <v>0</v>
      </c>
      <c r="G229" s="19">
        <f t="shared" ref="G229:K231" si="175">G230</f>
        <v>0</v>
      </c>
      <c r="H229" s="19">
        <f t="shared" si="175"/>
        <v>0</v>
      </c>
      <c r="I229" s="19">
        <f t="shared" si="175"/>
        <v>0</v>
      </c>
      <c r="J229" s="19">
        <f t="shared" si="175"/>
        <v>0</v>
      </c>
      <c r="K229" s="19">
        <f t="shared" si="175"/>
        <v>0</v>
      </c>
      <c r="L229" s="19">
        <f>L230</f>
        <v>0</v>
      </c>
      <c r="M229" s="19">
        <f t="shared" ref="M229:W231" si="176">M230</f>
        <v>0</v>
      </c>
      <c r="N229" s="19">
        <f t="shared" si="176"/>
        <v>0</v>
      </c>
      <c r="O229" s="19">
        <f t="shared" si="176"/>
        <v>0</v>
      </c>
      <c r="P229" s="19">
        <f t="shared" si="176"/>
        <v>0</v>
      </c>
      <c r="Q229" s="19">
        <f t="shared" si="176"/>
        <v>0</v>
      </c>
      <c r="R229" s="19">
        <f>R230</f>
        <v>0</v>
      </c>
      <c r="S229" s="19">
        <f t="shared" si="176"/>
        <v>0</v>
      </c>
      <c r="T229" s="19">
        <f t="shared" si="176"/>
        <v>0</v>
      </c>
      <c r="U229" s="19">
        <f t="shared" si="176"/>
        <v>0</v>
      </c>
      <c r="V229" s="19">
        <f t="shared" si="176"/>
        <v>0</v>
      </c>
      <c r="W229" s="19">
        <f t="shared" si="176"/>
        <v>0</v>
      </c>
      <c r="X229" s="65"/>
    </row>
    <row r="230" spans="1:24" s="60" customFormat="1" ht="24" hidden="1" outlineLevel="4" x14ac:dyDescent="0.2">
      <c r="A230" s="17" t="s">
        <v>31</v>
      </c>
      <c r="B230" s="18" t="s">
        <v>169</v>
      </c>
      <c r="C230" s="18" t="s">
        <v>32</v>
      </c>
      <c r="D230" s="18"/>
      <c r="E230" s="18"/>
      <c r="F230" s="19">
        <f>F231</f>
        <v>0</v>
      </c>
      <c r="G230" s="19">
        <f t="shared" si="175"/>
        <v>0</v>
      </c>
      <c r="H230" s="19">
        <f t="shared" si="175"/>
        <v>0</v>
      </c>
      <c r="I230" s="19">
        <f t="shared" si="175"/>
        <v>0</v>
      </c>
      <c r="J230" s="19">
        <f t="shared" si="175"/>
        <v>0</v>
      </c>
      <c r="K230" s="19">
        <f t="shared" si="175"/>
        <v>0</v>
      </c>
      <c r="L230" s="19">
        <f>L231</f>
        <v>0</v>
      </c>
      <c r="M230" s="19">
        <f t="shared" si="176"/>
        <v>0</v>
      </c>
      <c r="N230" s="19">
        <f t="shared" si="176"/>
        <v>0</v>
      </c>
      <c r="O230" s="19">
        <f t="shared" si="176"/>
        <v>0</v>
      </c>
      <c r="P230" s="19">
        <f t="shared" si="176"/>
        <v>0</v>
      </c>
      <c r="Q230" s="19">
        <f t="shared" si="176"/>
        <v>0</v>
      </c>
      <c r="R230" s="19">
        <f>R231</f>
        <v>0</v>
      </c>
      <c r="S230" s="19">
        <f t="shared" si="176"/>
        <v>0</v>
      </c>
      <c r="T230" s="19">
        <f t="shared" si="176"/>
        <v>0</v>
      </c>
      <c r="U230" s="19">
        <f t="shared" si="176"/>
        <v>0</v>
      </c>
      <c r="V230" s="19">
        <f t="shared" si="176"/>
        <v>0</v>
      </c>
      <c r="W230" s="19">
        <f t="shared" si="176"/>
        <v>0</v>
      </c>
      <c r="X230" s="65"/>
    </row>
    <row r="231" spans="1:24" s="60" customFormat="1" ht="12" hidden="1" outlineLevel="5" x14ac:dyDescent="0.2">
      <c r="A231" s="17" t="s">
        <v>83</v>
      </c>
      <c r="B231" s="18" t="s">
        <v>169</v>
      </c>
      <c r="C231" s="18" t="s">
        <v>32</v>
      </c>
      <c r="D231" s="18" t="s">
        <v>36</v>
      </c>
      <c r="E231" s="18"/>
      <c r="F231" s="19">
        <f>F232</f>
        <v>0</v>
      </c>
      <c r="G231" s="19">
        <f t="shared" si="175"/>
        <v>0</v>
      </c>
      <c r="H231" s="19">
        <f t="shared" si="175"/>
        <v>0</v>
      </c>
      <c r="I231" s="19">
        <f t="shared" si="175"/>
        <v>0</v>
      </c>
      <c r="J231" s="19">
        <f t="shared" si="175"/>
        <v>0</v>
      </c>
      <c r="K231" s="19">
        <f t="shared" si="175"/>
        <v>0</v>
      </c>
      <c r="L231" s="19">
        <f>L232</f>
        <v>0</v>
      </c>
      <c r="M231" s="19">
        <f t="shared" si="176"/>
        <v>0</v>
      </c>
      <c r="N231" s="19">
        <f t="shared" si="176"/>
        <v>0</v>
      </c>
      <c r="O231" s="19">
        <f t="shared" si="176"/>
        <v>0</v>
      </c>
      <c r="P231" s="19">
        <f t="shared" si="176"/>
        <v>0</v>
      </c>
      <c r="Q231" s="19">
        <f t="shared" si="176"/>
        <v>0</v>
      </c>
      <c r="R231" s="19">
        <f>R232</f>
        <v>0</v>
      </c>
      <c r="S231" s="19">
        <f t="shared" si="176"/>
        <v>0</v>
      </c>
      <c r="T231" s="19">
        <f t="shared" si="176"/>
        <v>0</v>
      </c>
      <c r="U231" s="19">
        <f t="shared" si="176"/>
        <v>0</v>
      </c>
      <c r="V231" s="19">
        <f t="shared" si="176"/>
        <v>0</v>
      </c>
      <c r="W231" s="19">
        <f t="shared" si="176"/>
        <v>0</v>
      </c>
      <c r="X231" s="65"/>
    </row>
    <row r="232" spans="1:24" s="60" customFormat="1" ht="24" hidden="1" outlineLevel="6" x14ac:dyDescent="0.2">
      <c r="A232" s="17" t="s">
        <v>123</v>
      </c>
      <c r="B232" s="18" t="s">
        <v>169</v>
      </c>
      <c r="C232" s="18" t="s">
        <v>32</v>
      </c>
      <c r="D232" s="18" t="s">
        <v>36</v>
      </c>
      <c r="E232" s="18" t="s">
        <v>73</v>
      </c>
      <c r="F232" s="19">
        <f>'[1]3.разделы'!F283</f>
        <v>0</v>
      </c>
      <c r="G232" s="19">
        <f>'[1]3.разделы'!G283</f>
        <v>0</v>
      </c>
      <c r="H232" s="19">
        <f>'[1]3.разделы'!H283</f>
        <v>0</v>
      </c>
      <c r="I232" s="19">
        <f>'[1]3.разделы'!I283</f>
        <v>0</v>
      </c>
      <c r="J232" s="19">
        <f>'[1]3.разделы'!J283</f>
        <v>0</v>
      </c>
      <c r="K232" s="19">
        <f>'[1]3.разделы'!K283</f>
        <v>0</v>
      </c>
      <c r="L232" s="19">
        <f>'[1]3.разделы'!L283</f>
        <v>0</v>
      </c>
      <c r="M232" s="19">
        <f>'[1]3.разделы'!M283</f>
        <v>0</v>
      </c>
      <c r="N232" s="19">
        <f>'[1]3.разделы'!N283</f>
        <v>0</v>
      </c>
      <c r="O232" s="19">
        <f>'[1]3.разделы'!O283</f>
        <v>0</v>
      </c>
      <c r="P232" s="19">
        <f>'[1]3.разделы'!P283</f>
        <v>0</v>
      </c>
      <c r="Q232" s="19">
        <f>'[1]3.разделы'!Q283</f>
        <v>0</v>
      </c>
      <c r="R232" s="19">
        <f>'[1]3.разделы'!R283</f>
        <v>0</v>
      </c>
      <c r="S232" s="19">
        <f>'[1]3.разделы'!S283</f>
        <v>0</v>
      </c>
      <c r="T232" s="19">
        <f>'[1]3.разделы'!T283</f>
        <v>0</v>
      </c>
      <c r="U232" s="19">
        <f>'[1]3.разделы'!U283</f>
        <v>0</v>
      </c>
      <c r="V232" s="19">
        <f>'[1]3.разделы'!V283</f>
        <v>0</v>
      </c>
      <c r="W232" s="19">
        <f>'[1]3.разделы'!W283</f>
        <v>0</v>
      </c>
      <c r="X232" s="65"/>
    </row>
    <row r="233" spans="1:24" s="60" customFormat="1" ht="12" outlineLevel="2" collapsed="1" x14ac:dyDescent="0.2">
      <c r="A233" s="17" t="s">
        <v>170</v>
      </c>
      <c r="B233" s="18" t="s">
        <v>171</v>
      </c>
      <c r="C233" s="18"/>
      <c r="D233" s="18"/>
      <c r="E233" s="18"/>
      <c r="F233" s="19">
        <f>F234</f>
        <v>6175149.2100000009</v>
      </c>
      <c r="G233" s="19">
        <f t="shared" ref="G233:V236" si="177">G234</f>
        <v>0</v>
      </c>
      <c r="H233" s="19">
        <f t="shared" si="177"/>
        <v>0</v>
      </c>
      <c r="I233" s="19">
        <f t="shared" si="177"/>
        <v>0</v>
      </c>
      <c r="J233" s="19">
        <f t="shared" si="177"/>
        <v>6175149.2100000009</v>
      </c>
      <c r="K233" s="19">
        <f t="shared" si="177"/>
        <v>0</v>
      </c>
      <c r="L233" s="19">
        <f>L234</f>
        <v>46785595.960000001</v>
      </c>
      <c r="M233" s="19">
        <f t="shared" si="177"/>
        <v>0</v>
      </c>
      <c r="N233" s="19">
        <f t="shared" si="177"/>
        <v>0</v>
      </c>
      <c r="O233" s="19">
        <f t="shared" si="177"/>
        <v>0</v>
      </c>
      <c r="P233" s="19">
        <f t="shared" si="177"/>
        <v>46785595.960000001</v>
      </c>
      <c r="Q233" s="19">
        <f t="shared" si="177"/>
        <v>0</v>
      </c>
      <c r="R233" s="19">
        <f>R234</f>
        <v>82346220.799999997</v>
      </c>
      <c r="S233" s="19">
        <f t="shared" si="177"/>
        <v>0</v>
      </c>
      <c r="T233" s="19">
        <f t="shared" si="177"/>
        <v>0</v>
      </c>
      <c r="U233" s="19">
        <f t="shared" si="177"/>
        <v>0</v>
      </c>
      <c r="V233" s="19">
        <f t="shared" si="177"/>
        <v>82346220.799999997</v>
      </c>
      <c r="W233" s="19">
        <f t="shared" ref="S233:W236" si="178">W234</f>
        <v>0</v>
      </c>
      <c r="X233" s="65"/>
    </row>
    <row r="234" spans="1:24" s="60" customFormat="1" ht="24" outlineLevel="3" x14ac:dyDescent="0.2">
      <c r="A234" s="17" t="s">
        <v>172</v>
      </c>
      <c r="B234" s="18" t="s">
        <v>173</v>
      </c>
      <c r="C234" s="18"/>
      <c r="D234" s="18"/>
      <c r="E234" s="18"/>
      <c r="F234" s="19">
        <f>F235</f>
        <v>6175149.2100000009</v>
      </c>
      <c r="G234" s="19">
        <f t="shared" si="177"/>
        <v>0</v>
      </c>
      <c r="H234" s="19">
        <f t="shared" si="177"/>
        <v>0</v>
      </c>
      <c r="I234" s="19">
        <f t="shared" si="177"/>
        <v>0</v>
      </c>
      <c r="J234" s="19">
        <f t="shared" si="177"/>
        <v>6175149.2100000009</v>
      </c>
      <c r="K234" s="19">
        <f t="shared" si="177"/>
        <v>0</v>
      </c>
      <c r="L234" s="19">
        <f>L235</f>
        <v>46785595.960000001</v>
      </c>
      <c r="M234" s="19">
        <f t="shared" si="177"/>
        <v>0</v>
      </c>
      <c r="N234" s="19">
        <f t="shared" si="177"/>
        <v>0</v>
      </c>
      <c r="O234" s="19">
        <f t="shared" si="177"/>
        <v>0</v>
      </c>
      <c r="P234" s="19">
        <f t="shared" si="177"/>
        <v>46785595.960000001</v>
      </c>
      <c r="Q234" s="19">
        <f t="shared" si="177"/>
        <v>0</v>
      </c>
      <c r="R234" s="19">
        <f>R235</f>
        <v>82346220.799999997</v>
      </c>
      <c r="S234" s="19">
        <f t="shared" si="178"/>
        <v>0</v>
      </c>
      <c r="T234" s="19">
        <f t="shared" si="178"/>
        <v>0</v>
      </c>
      <c r="U234" s="19">
        <f t="shared" si="178"/>
        <v>0</v>
      </c>
      <c r="V234" s="19">
        <f t="shared" si="178"/>
        <v>82346220.799999997</v>
      </c>
      <c r="W234" s="19">
        <f t="shared" si="178"/>
        <v>0</v>
      </c>
      <c r="X234" s="65"/>
    </row>
    <row r="235" spans="1:24" s="60" customFormat="1" ht="24" outlineLevel="4" x14ac:dyDescent="0.2">
      <c r="A235" s="17" t="s">
        <v>174</v>
      </c>
      <c r="B235" s="18" t="s">
        <v>173</v>
      </c>
      <c r="C235" s="18" t="s">
        <v>175</v>
      </c>
      <c r="D235" s="18"/>
      <c r="E235" s="18"/>
      <c r="F235" s="19">
        <f>F236</f>
        <v>6175149.2100000009</v>
      </c>
      <c r="G235" s="19">
        <f t="shared" si="177"/>
        <v>0</v>
      </c>
      <c r="H235" s="19">
        <f t="shared" si="177"/>
        <v>0</v>
      </c>
      <c r="I235" s="19">
        <f t="shared" si="177"/>
        <v>0</v>
      </c>
      <c r="J235" s="19">
        <f t="shared" si="177"/>
        <v>6175149.2100000009</v>
      </c>
      <c r="K235" s="19">
        <f t="shared" si="177"/>
        <v>0</v>
      </c>
      <c r="L235" s="19">
        <f>L236</f>
        <v>46785595.960000001</v>
      </c>
      <c r="M235" s="19">
        <f t="shared" si="177"/>
        <v>0</v>
      </c>
      <c r="N235" s="19">
        <f t="shared" si="177"/>
        <v>0</v>
      </c>
      <c r="O235" s="19">
        <f t="shared" si="177"/>
        <v>0</v>
      </c>
      <c r="P235" s="19">
        <f t="shared" si="177"/>
        <v>46785595.960000001</v>
      </c>
      <c r="Q235" s="19">
        <f t="shared" si="177"/>
        <v>0</v>
      </c>
      <c r="R235" s="19">
        <f>R236</f>
        <v>82346220.799999997</v>
      </c>
      <c r="S235" s="19">
        <f t="shared" si="178"/>
        <v>0</v>
      </c>
      <c r="T235" s="19">
        <f t="shared" si="178"/>
        <v>0</v>
      </c>
      <c r="U235" s="19">
        <f t="shared" si="178"/>
        <v>0</v>
      </c>
      <c r="V235" s="19">
        <f t="shared" si="178"/>
        <v>82346220.799999997</v>
      </c>
      <c r="W235" s="19">
        <f t="shared" si="178"/>
        <v>0</v>
      </c>
      <c r="X235" s="65"/>
    </row>
    <row r="236" spans="1:24" s="60" customFormat="1" ht="24" outlineLevel="5" x14ac:dyDescent="0.2">
      <c r="A236" s="17" t="s">
        <v>176</v>
      </c>
      <c r="B236" s="18" t="s">
        <v>173</v>
      </c>
      <c r="C236" s="18" t="s">
        <v>175</v>
      </c>
      <c r="D236" s="18" t="s">
        <v>40</v>
      </c>
      <c r="E236" s="18"/>
      <c r="F236" s="19">
        <f>F237</f>
        <v>6175149.2100000009</v>
      </c>
      <c r="G236" s="19">
        <f t="shared" si="177"/>
        <v>0</v>
      </c>
      <c r="H236" s="19">
        <f t="shared" si="177"/>
        <v>0</v>
      </c>
      <c r="I236" s="19">
        <f t="shared" si="177"/>
        <v>0</v>
      </c>
      <c r="J236" s="19">
        <f t="shared" si="177"/>
        <v>6175149.2100000009</v>
      </c>
      <c r="K236" s="19">
        <f t="shared" si="177"/>
        <v>0</v>
      </c>
      <c r="L236" s="19">
        <f>L237</f>
        <v>46785595.960000001</v>
      </c>
      <c r="M236" s="19">
        <f t="shared" si="177"/>
        <v>0</v>
      </c>
      <c r="N236" s="19">
        <f t="shared" si="177"/>
        <v>0</v>
      </c>
      <c r="O236" s="19">
        <f t="shared" si="177"/>
        <v>0</v>
      </c>
      <c r="P236" s="19">
        <f t="shared" si="177"/>
        <v>46785595.960000001</v>
      </c>
      <c r="Q236" s="19">
        <f t="shared" si="177"/>
        <v>0</v>
      </c>
      <c r="R236" s="19">
        <f>R237</f>
        <v>82346220.799999997</v>
      </c>
      <c r="S236" s="19">
        <f t="shared" si="178"/>
        <v>0</v>
      </c>
      <c r="T236" s="19">
        <f t="shared" si="178"/>
        <v>0</v>
      </c>
      <c r="U236" s="19">
        <f t="shared" si="178"/>
        <v>0</v>
      </c>
      <c r="V236" s="19">
        <f t="shared" si="178"/>
        <v>82346220.799999997</v>
      </c>
      <c r="W236" s="19">
        <f t="shared" si="178"/>
        <v>0</v>
      </c>
      <c r="X236" s="65"/>
    </row>
    <row r="237" spans="1:24" s="60" customFormat="1" ht="24" outlineLevel="6" x14ac:dyDescent="0.2">
      <c r="A237" s="17" t="s">
        <v>177</v>
      </c>
      <c r="B237" s="18" t="s">
        <v>173</v>
      </c>
      <c r="C237" s="18" t="s">
        <v>175</v>
      </c>
      <c r="D237" s="18" t="s">
        <v>40</v>
      </c>
      <c r="E237" s="18" t="s">
        <v>26</v>
      </c>
      <c r="F237" s="19">
        <f>'[1]3.разделы'!F757</f>
        <v>6175149.2100000009</v>
      </c>
      <c r="G237" s="19">
        <f>'[1]3.разделы'!G757</f>
        <v>0</v>
      </c>
      <c r="H237" s="19">
        <f>'[1]3.разделы'!H757</f>
        <v>0</v>
      </c>
      <c r="I237" s="19">
        <f>'[1]3.разделы'!I757</f>
        <v>0</v>
      </c>
      <c r="J237" s="19">
        <f>'[1]3.разделы'!J757</f>
        <v>6175149.2100000009</v>
      </c>
      <c r="K237" s="19">
        <f>'[1]3.разделы'!K757</f>
        <v>0</v>
      </c>
      <c r="L237" s="19">
        <f>'[1]3.разделы'!L757</f>
        <v>46785595.960000001</v>
      </c>
      <c r="M237" s="19">
        <f>'[1]3.разделы'!M757</f>
        <v>0</v>
      </c>
      <c r="N237" s="19">
        <f>'[1]3.разделы'!N757</f>
        <v>0</v>
      </c>
      <c r="O237" s="19">
        <f>'[1]3.разделы'!O757</f>
        <v>0</v>
      </c>
      <c r="P237" s="19">
        <f>'[1]3.разделы'!P757</f>
        <v>46785595.960000001</v>
      </c>
      <c r="Q237" s="19">
        <f>'[1]3.разделы'!Q757</f>
        <v>0</v>
      </c>
      <c r="R237" s="19">
        <f>'[1]3.разделы'!R757</f>
        <v>82346220.799999997</v>
      </c>
      <c r="S237" s="19">
        <f>'[1]3.разделы'!S757</f>
        <v>0</v>
      </c>
      <c r="T237" s="19">
        <f>'[1]3.разделы'!T757</f>
        <v>0</v>
      </c>
      <c r="U237" s="19">
        <f>'[1]3.разделы'!U757</f>
        <v>0</v>
      </c>
      <c r="V237" s="19">
        <f>'[1]3.разделы'!V757</f>
        <v>82346220.799999997</v>
      </c>
      <c r="W237" s="19">
        <f>'[1]3.разделы'!W757</f>
        <v>0</v>
      </c>
      <c r="X237" s="65"/>
    </row>
    <row r="238" spans="1:24" s="60" customFormat="1" ht="24" outlineLevel="2" x14ac:dyDescent="0.2">
      <c r="A238" s="17" t="s">
        <v>178</v>
      </c>
      <c r="B238" s="18" t="s">
        <v>179</v>
      </c>
      <c r="C238" s="18"/>
      <c r="D238" s="18"/>
      <c r="E238" s="18"/>
      <c r="F238" s="19">
        <f>F239+F245</f>
        <v>56040844.390000001</v>
      </c>
      <c r="G238" s="19">
        <f t="shared" ref="G238:K238" si="179">G239+G245</f>
        <v>0</v>
      </c>
      <c r="H238" s="19">
        <f t="shared" si="179"/>
        <v>0</v>
      </c>
      <c r="I238" s="19">
        <f t="shared" si="179"/>
        <v>0</v>
      </c>
      <c r="J238" s="19">
        <f t="shared" si="179"/>
        <v>56040844.390000001</v>
      </c>
      <c r="K238" s="19">
        <f t="shared" si="179"/>
        <v>0</v>
      </c>
      <c r="L238" s="19">
        <f>L239+L245</f>
        <v>55034274.599999994</v>
      </c>
      <c r="M238" s="19">
        <f t="shared" ref="M238:Q238" si="180">M239+M245</f>
        <v>0</v>
      </c>
      <c r="N238" s="19">
        <f t="shared" si="180"/>
        <v>0</v>
      </c>
      <c r="O238" s="19">
        <f t="shared" si="180"/>
        <v>0</v>
      </c>
      <c r="P238" s="19">
        <f t="shared" si="180"/>
        <v>55034274.599999994</v>
      </c>
      <c r="Q238" s="19">
        <f t="shared" si="180"/>
        <v>0</v>
      </c>
      <c r="R238" s="19">
        <f>R239+R245</f>
        <v>55034274.599999994</v>
      </c>
      <c r="S238" s="19">
        <f t="shared" ref="S238:W238" si="181">S239+S245</f>
        <v>0</v>
      </c>
      <c r="T238" s="19">
        <f t="shared" si="181"/>
        <v>0</v>
      </c>
      <c r="U238" s="19">
        <f t="shared" si="181"/>
        <v>0</v>
      </c>
      <c r="V238" s="19">
        <f t="shared" si="181"/>
        <v>55034274.599999994</v>
      </c>
      <c r="W238" s="19">
        <f t="shared" si="181"/>
        <v>0</v>
      </c>
      <c r="X238" s="65"/>
    </row>
    <row r="239" spans="1:24" s="60" customFormat="1" ht="48" outlineLevel="3" x14ac:dyDescent="0.2">
      <c r="A239" s="17" t="s">
        <v>55</v>
      </c>
      <c r="B239" s="18" t="s">
        <v>180</v>
      </c>
      <c r="C239" s="18"/>
      <c r="D239" s="18"/>
      <c r="E239" s="18"/>
      <c r="F239" s="19">
        <f>F240</f>
        <v>2187440</v>
      </c>
      <c r="G239" s="19">
        <f t="shared" ref="G239:W239" si="182">G240</f>
        <v>0</v>
      </c>
      <c r="H239" s="19">
        <f t="shared" si="182"/>
        <v>0</v>
      </c>
      <c r="I239" s="19">
        <f t="shared" si="182"/>
        <v>0</v>
      </c>
      <c r="J239" s="19">
        <f t="shared" si="182"/>
        <v>2187440</v>
      </c>
      <c r="K239" s="19">
        <f t="shared" si="182"/>
        <v>0</v>
      </c>
      <c r="L239" s="19">
        <f>L240</f>
        <v>2187440</v>
      </c>
      <c r="M239" s="19">
        <f t="shared" si="182"/>
        <v>0</v>
      </c>
      <c r="N239" s="19">
        <f t="shared" si="182"/>
        <v>0</v>
      </c>
      <c r="O239" s="19">
        <f t="shared" si="182"/>
        <v>0</v>
      </c>
      <c r="P239" s="19">
        <f t="shared" si="182"/>
        <v>2187440</v>
      </c>
      <c r="Q239" s="19">
        <f t="shared" si="182"/>
        <v>0</v>
      </c>
      <c r="R239" s="19">
        <f>R240</f>
        <v>2187440</v>
      </c>
      <c r="S239" s="19">
        <f t="shared" si="182"/>
        <v>0</v>
      </c>
      <c r="T239" s="19">
        <f t="shared" si="182"/>
        <v>0</v>
      </c>
      <c r="U239" s="19">
        <f t="shared" si="182"/>
        <v>0</v>
      </c>
      <c r="V239" s="19">
        <f t="shared" si="182"/>
        <v>2187440</v>
      </c>
      <c r="W239" s="19">
        <f t="shared" si="182"/>
        <v>0</v>
      </c>
      <c r="X239" s="65"/>
    </row>
    <row r="240" spans="1:24" s="60" customFormat="1" ht="60" outlineLevel="4" x14ac:dyDescent="0.2">
      <c r="A240" s="17" t="s">
        <v>23</v>
      </c>
      <c r="B240" s="18" t="s">
        <v>180</v>
      </c>
      <c r="C240" s="18" t="s">
        <v>24</v>
      </c>
      <c r="D240" s="18"/>
      <c r="E240" s="18"/>
      <c r="F240" s="19">
        <f>F241+F243</f>
        <v>2187440</v>
      </c>
      <c r="G240" s="19">
        <f t="shared" ref="G240:K240" si="183">G241+G243</f>
        <v>0</v>
      </c>
      <c r="H240" s="19">
        <f t="shared" si="183"/>
        <v>0</v>
      </c>
      <c r="I240" s="19">
        <f t="shared" si="183"/>
        <v>0</v>
      </c>
      <c r="J240" s="19">
        <f t="shared" si="183"/>
        <v>2187440</v>
      </c>
      <c r="K240" s="19">
        <f t="shared" si="183"/>
        <v>0</v>
      </c>
      <c r="L240" s="19">
        <f>L241+L243</f>
        <v>2187440</v>
      </c>
      <c r="M240" s="19">
        <f t="shared" ref="M240:Q240" si="184">M241+M243</f>
        <v>0</v>
      </c>
      <c r="N240" s="19">
        <f t="shared" si="184"/>
        <v>0</v>
      </c>
      <c r="O240" s="19">
        <f t="shared" si="184"/>
        <v>0</v>
      </c>
      <c r="P240" s="19">
        <f t="shared" si="184"/>
        <v>2187440</v>
      </c>
      <c r="Q240" s="19">
        <f t="shared" si="184"/>
        <v>0</v>
      </c>
      <c r="R240" s="19">
        <f>R241+R243</f>
        <v>2187440</v>
      </c>
      <c r="S240" s="19">
        <f t="shared" ref="S240:W240" si="185">S241+S243</f>
        <v>0</v>
      </c>
      <c r="T240" s="19">
        <f t="shared" si="185"/>
        <v>0</v>
      </c>
      <c r="U240" s="19">
        <f t="shared" si="185"/>
        <v>0</v>
      </c>
      <c r="V240" s="19">
        <f t="shared" si="185"/>
        <v>2187440</v>
      </c>
      <c r="W240" s="19">
        <f t="shared" si="185"/>
        <v>0</v>
      </c>
      <c r="X240" s="65"/>
    </row>
    <row r="241" spans="1:24" s="60" customFormat="1" ht="12" outlineLevel="5" x14ac:dyDescent="0.2">
      <c r="A241" s="17" t="s">
        <v>25</v>
      </c>
      <c r="B241" s="18" t="s">
        <v>180</v>
      </c>
      <c r="C241" s="18" t="s">
        <v>24</v>
      </c>
      <c r="D241" s="18" t="s">
        <v>26</v>
      </c>
      <c r="E241" s="18"/>
      <c r="F241" s="19">
        <f>F242</f>
        <v>120000</v>
      </c>
      <c r="G241" s="19">
        <f t="shared" ref="G241:W241" si="186">G242</f>
        <v>0</v>
      </c>
      <c r="H241" s="19">
        <f t="shared" si="186"/>
        <v>0</v>
      </c>
      <c r="I241" s="19">
        <f t="shared" si="186"/>
        <v>0</v>
      </c>
      <c r="J241" s="19">
        <f t="shared" si="186"/>
        <v>120000</v>
      </c>
      <c r="K241" s="19">
        <f t="shared" si="186"/>
        <v>0</v>
      </c>
      <c r="L241" s="19">
        <f>L242</f>
        <v>120000</v>
      </c>
      <c r="M241" s="19">
        <f t="shared" si="186"/>
        <v>0</v>
      </c>
      <c r="N241" s="19">
        <f t="shared" si="186"/>
        <v>0</v>
      </c>
      <c r="O241" s="19">
        <f t="shared" si="186"/>
        <v>0</v>
      </c>
      <c r="P241" s="19">
        <f t="shared" si="186"/>
        <v>120000</v>
      </c>
      <c r="Q241" s="19">
        <f t="shared" si="186"/>
        <v>0</v>
      </c>
      <c r="R241" s="19">
        <f>R242</f>
        <v>120000</v>
      </c>
      <c r="S241" s="19">
        <f t="shared" si="186"/>
        <v>0</v>
      </c>
      <c r="T241" s="19">
        <f t="shared" si="186"/>
        <v>0</v>
      </c>
      <c r="U241" s="19">
        <f t="shared" si="186"/>
        <v>0</v>
      </c>
      <c r="V241" s="19">
        <f t="shared" si="186"/>
        <v>120000</v>
      </c>
      <c r="W241" s="19">
        <f t="shared" si="186"/>
        <v>0</v>
      </c>
      <c r="X241" s="65"/>
    </row>
    <row r="242" spans="1:24" s="60" customFormat="1" ht="12" outlineLevel="6" x14ac:dyDescent="0.2">
      <c r="A242" s="17" t="s">
        <v>39</v>
      </c>
      <c r="B242" s="18" t="s">
        <v>180</v>
      </c>
      <c r="C242" s="18" t="s">
        <v>24</v>
      </c>
      <c r="D242" s="18" t="s">
        <v>26</v>
      </c>
      <c r="E242" s="18" t="s">
        <v>40</v>
      </c>
      <c r="F242" s="19">
        <f>'[1]3.разделы'!F137</f>
        <v>120000</v>
      </c>
      <c r="G242" s="19">
        <f>'[1]3.разделы'!G137</f>
        <v>0</v>
      </c>
      <c r="H242" s="19">
        <f>'[1]3.разделы'!H137</f>
        <v>0</v>
      </c>
      <c r="I242" s="19">
        <f>'[1]3.разделы'!I137</f>
        <v>0</v>
      </c>
      <c r="J242" s="19">
        <f>'[1]3.разделы'!J137</f>
        <v>120000</v>
      </c>
      <c r="K242" s="19">
        <f>'[1]3.разделы'!K137</f>
        <v>0</v>
      </c>
      <c r="L242" s="19">
        <f>'[1]3.разделы'!L137</f>
        <v>120000</v>
      </c>
      <c r="M242" s="19">
        <f>'[1]3.разделы'!M137</f>
        <v>0</v>
      </c>
      <c r="N242" s="19">
        <f>'[1]3.разделы'!N137</f>
        <v>0</v>
      </c>
      <c r="O242" s="19">
        <f>'[1]3.разделы'!O137</f>
        <v>0</v>
      </c>
      <c r="P242" s="19">
        <f>'[1]3.разделы'!P137</f>
        <v>120000</v>
      </c>
      <c r="Q242" s="19">
        <f>'[1]3.разделы'!Q137</f>
        <v>0</v>
      </c>
      <c r="R242" s="19">
        <f>'[1]3.разделы'!R137</f>
        <v>120000</v>
      </c>
      <c r="S242" s="19">
        <f>'[1]3.разделы'!S137</f>
        <v>0</v>
      </c>
      <c r="T242" s="19">
        <f>'[1]3.разделы'!T137</f>
        <v>0</v>
      </c>
      <c r="U242" s="19">
        <f>'[1]3.разделы'!U137</f>
        <v>0</v>
      </c>
      <c r="V242" s="19">
        <f>'[1]3.разделы'!V137</f>
        <v>120000</v>
      </c>
      <c r="W242" s="19">
        <f>'[1]3.разделы'!W137</f>
        <v>0</v>
      </c>
      <c r="X242" s="65"/>
    </row>
    <row r="243" spans="1:24" s="60" customFormat="1" ht="12" outlineLevel="5" x14ac:dyDescent="0.2">
      <c r="A243" s="17" t="s">
        <v>83</v>
      </c>
      <c r="B243" s="18" t="s">
        <v>180</v>
      </c>
      <c r="C243" s="18" t="s">
        <v>24</v>
      </c>
      <c r="D243" s="18" t="s">
        <v>36</v>
      </c>
      <c r="E243" s="18"/>
      <c r="F243" s="19">
        <f>F244</f>
        <v>2067440</v>
      </c>
      <c r="G243" s="19">
        <f t="shared" ref="G243:W243" si="187">G244</f>
        <v>0</v>
      </c>
      <c r="H243" s="19">
        <f t="shared" si="187"/>
        <v>0</v>
      </c>
      <c r="I243" s="19">
        <f t="shared" si="187"/>
        <v>0</v>
      </c>
      <c r="J243" s="19">
        <f t="shared" si="187"/>
        <v>2067440</v>
      </c>
      <c r="K243" s="19">
        <f t="shared" si="187"/>
        <v>0</v>
      </c>
      <c r="L243" s="19">
        <f>L244</f>
        <v>2067440</v>
      </c>
      <c r="M243" s="19">
        <f t="shared" si="187"/>
        <v>0</v>
      </c>
      <c r="N243" s="19">
        <f t="shared" si="187"/>
        <v>0</v>
      </c>
      <c r="O243" s="19">
        <f t="shared" si="187"/>
        <v>0</v>
      </c>
      <c r="P243" s="19">
        <f t="shared" si="187"/>
        <v>2067440</v>
      </c>
      <c r="Q243" s="19">
        <f t="shared" si="187"/>
        <v>0</v>
      </c>
      <c r="R243" s="19">
        <f>R244</f>
        <v>2067440</v>
      </c>
      <c r="S243" s="19">
        <f t="shared" si="187"/>
        <v>0</v>
      </c>
      <c r="T243" s="19">
        <f t="shared" si="187"/>
        <v>0</v>
      </c>
      <c r="U243" s="19">
        <f t="shared" si="187"/>
        <v>0</v>
      </c>
      <c r="V243" s="19">
        <f t="shared" si="187"/>
        <v>2067440</v>
      </c>
      <c r="W243" s="19">
        <f t="shared" si="187"/>
        <v>0</v>
      </c>
      <c r="X243" s="65"/>
    </row>
    <row r="244" spans="1:24" s="60" customFormat="1" ht="24" outlineLevel="6" x14ac:dyDescent="0.2">
      <c r="A244" s="17" t="s">
        <v>123</v>
      </c>
      <c r="B244" s="18" t="s">
        <v>180</v>
      </c>
      <c r="C244" s="18" t="s">
        <v>24</v>
      </c>
      <c r="D244" s="18" t="s">
        <v>36</v>
      </c>
      <c r="E244" s="18" t="s">
        <v>73</v>
      </c>
      <c r="F244" s="19">
        <f>'[1]3.разделы'!F286</f>
        <v>2067440</v>
      </c>
      <c r="G244" s="19">
        <f>'[1]3.разделы'!G286</f>
        <v>0</v>
      </c>
      <c r="H244" s="19">
        <f>'[1]3.разделы'!H286</f>
        <v>0</v>
      </c>
      <c r="I244" s="19">
        <f>'[1]3.разделы'!I286</f>
        <v>0</v>
      </c>
      <c r="J244" s="19">
        <f>'[1]3.разделы'!J286</f>
        <v>2067440</v>
      </c>
      <c r="K244" s="19">
        <f>'[1]3.разделы'!K286</f>
        <v>0</v>
      </c>
      <c r="L244" s="19">
        <f>'[1]3.разделы'!L286</f>
        <v>2067440</v>
      </c>
      <c r="M244" s="19">
        <f>'[1]3.разделы'!M286</f>
        <v>0</v>
      </c>
      <c r="N244" s="19">
        <f>'[1]3.разделы'!N286</f>
        <v>0</v>
      </c>
      <c r="O244" s="19">
        <f>'[1]3.разделы'!O286</f>
        <v>0</v>
      </c>
      <c r="P244" s="19">
        <f>'[1]3.разделы'!P286</f>
        <v>2067440</v>
      </c>
      <c r="Q244" s="19">
        <f>'[1]3.разделы'!Q286</f>
        <v>0</v>
      </c>
      <c r="R244" s="19">
        <f>'[1]3.разделы'!R286</f>
        <v>2067440</v>
      </c>
      <c r="S244" s="19">
        <f>'[1]3.разделы'!S286</f>
        <v>0</v>
      </c>
      <c r="T244" s="19">
        <f>'[1]3.разделы'!T286</f>
        <v>0</v>
      </c>
      <c r="U244" s="19">
        <f>'[1]3.разделы'!U286</f>
        <v>0</v>
      </c>
      <c r="V244" s="19">
        <f>'[1]3.разделы'!V286</f>
        <v>2067440</v>
      </c>
      <c r="W244" s="19">
        <f>'[1]3.разделы'!W286</f>
        <v>0</v>
      </c>
      <c r="X244" s="65"/>
    </row>
    <row r="245" spans="1:24" s="60" customFormat="1" ht="24" outlineLevel="3" x14ac:dyDescent="0.2">
      <c r="A245" s="17" t="s">
        <v>181</v>
      </c>
      <c r="B245" s="18" t="s">
        <v>182</v>
      </c>
      <c r="C245" s="18"/>
      <c r="D245" s="18"/>
      <c r="E245" s="18"/>
      <c r="F245" s="19">
        <f>F246+F251+F256</f>
        <v>53853404.390000001</v>
      </c>
      <c r="G245" s="19">
        <f t="shared" ref="G245:K245" si="188">G246+G251+G256</f>
        <v>0</v>
      </c>
      <c r="H245" s="19">
        <f t="shared" si="188"/>
        <v>0</v>
      </c>
      <c r="I245" s="19">
        <f t="shared" si="188"/>
        <v>0</v>
      </c>
      <c r="J245" s="19">
        <f t="shared" si="188"/>
        <v>53853404.390000001</v>
      </c>
      <c r="K245" s="19">
        <f t="shared" si="188"/>
        <v>0</v>
      </c>
      <c r="L245" s="19">
        <f>L246+L251+L256</f>
        <v>52846834.599999994</v>
      </c>
      <c r="M245" s="19">
        <f t="shared" ref="M245:Q245" si="189">M246+M251+M256</f>
        <v>0</v>
      </c>
      <c r="N245" s="19">
        <f t="shared" si="189"/>
        <v>0</v>
      </c>
      <c r="O245" s="19">
        <f t="shared" si="189"/>
        <v>0</v>
      </c>
      <c r="P245" s="19">
        <f t="shared" si="189"/>
        <v>52846834.599999994</v>
      </c>
      <c r="Q245" s="19">
        <f t="shared" si="189"/>
        <v>0</v>
      </c>
      <c r="R245" s="19">
        <f>R246+R251+R256</f>
        <v>52846834.599999994</v>
      </c>
      <c r="S245" s="19">
        <f t="shared" ref="S245:W245" si="190">S246+S251+S256</f>
        <v>0</v>
      </c>
      <c r="T245" s="19">
        <f t="shared" si="190"/>
        <v>0</v>
      </c>
      <c r="U245" s="19">
        <f t="shared" si="190"/>
        <v>0</v>
      </c>
      <c r="V245" s="19">
        <f t="shared" si="190"/>
        <v>52846834.599999994</v>
      </c>
      <c r="W245" s="19">
        <f t="shared" si="190"/>
        <v>0</v>
      </c>
      <c r="X245" s="65"/>
    </row>
    <row r="246" spans="1:24" s="60" customFormat="1" ht="60" outlineLevel="4" x14ac:dyDescent="0.2">
      <c r="A246" s="17" t="s">
        <v>23</v>
      </c>
      <c r="B246" s="18" t="s">
        <v>182</v>
      </c>
      <c r="C246" s="18" t="s">
        <v>24</v>
      </c>
      <c r="D246" s="18"/>
      <c r="E246" s="18"/>
      <c r="F246" s="19">
        <f>F247+F249</f>
        <v>47389112.260000005</v>
      </c>
      <c r="G246" s="19">
        <f t="shared" ref="G246:K246" si="191">G247+G249</f>
        <v>0</v>
      </c>
      <c r="H246" s="19">
        <f t="shared" si="191"/>
        <v>0</v>
      </c>
      <c r="I246" s="19">
        <f t="shared" si="191"/>
        <v>0</v>
      </c>
      <c r="J246" s="19">
        <f t="shared" si="191"/>
        <v>47389112.260000005</v>
      </c>
      <c r="K246" s="19">
        <f t="shared" si="191"/>
        <v>0</v>
      </c>
      <c r="L246" s="19">
        <f>L247+L249</f>
        <v>46382542.469999999</v>
      </c>
      <c r="M246" s="19">
        <f t="shared" ref="M246:Q246" si="192">M247+M249</f>
        <v>0</v>
      </c>
      <c r="N246" s="19">
        <f t="shared" si="192"/>
        <v>0</v>
      </c>
      <c r="O246" s="19">
        <f t="shared" si="192"/>
        <v>0</v>
      </c>
      <c r="P246" s="19">
        <f t="shared" si="192"/>
        <v>46382542.469999999</v>
      </c>
      <c r="Q246" s="19">
        <f t="shared" si="192"/>
        <v>0</v>
      </c>
      <c r="R246" s="19">
        <f>R247+R249</f>
        <v>46382542.469999999</v>
      </c>
      <c r="S246" s="19">
        <f t="shared" ref="S246:W246" si="193">S247+S249</f>
        <v>0</v>
      </c>
      <c r="T246" s="19">
        <f t="shared" si="193"/>
        <v>0</v>
      </c>
      <c r="U246" s="19">
        <f t="shared" si="193"/>
        <v>0</v>
      </c>
      <c r="V246" s="19">
        <f t="shared" si="193"/>
        <v>46382542.469999999</v>
      </c>
      <c r="W246" s="19">
        <f t="shared" si="193"/>
        <v>0</v>
      </c>
      <c r="X246" s="65"/>
    </row>
    <row r="247" spans="1:24" s="60" customFormat="1" ht="12" outlineLevel="5" x14ac:dyDescent="0.2">
      <c r="A247" s="17" t="s">
        <v>25</v>
      </c>
      <c r="B247" s="18" t="s">
        <v>182</v>
      </c>
      <c r="C247" s="18" t="s">
        <v>24</v>
      </c>
      <c r="D247" s="18" t="s">
        <v>26</v>
      </c>
      <c r="E247" s="18"/>
      <c r="F247" s="19">
        <f>F248</f>
        <v>4548934.66</v>
      </c>
      <c r="G247" s="19">
        <f t="shared" ref="G247:W247" si="194">G248</f>
        <v>0</v>
      </c>
      <c r="H247" s="19">
        <f t="shared" si="194"/>
        <v>0</v>
      </c>
      <c r="I247" s="19">
        <f t="shared" si="194"/>
        <v>0</v>
      </c>
      <c r="J247" s="19">
        <f t="shared" si="194"/>
        <v>4548934.66</v>
      </c>
      <c r="K247" s="19">
        <f t="shared" si="194"/>
        <v>0</v>
      </c>
      <c r="L247" s="19">
        <f>L248</f>
        <v>4366255.09</v>
      </c>
      <c r="M247" s="19">
        <f t="shared" si="194"/>
        <v>0</v>
      </c>
      <c r="N247" s="19">
        <f t="shared" si="194"/>
        <v>0</v>
      </c>
      <c r="O247" s="19">
        <f t="shared" si="194"/>
        <v>0</v>
      </c>
      <c r="P247" s="19">
        <f t="shared" si="194"/>
        <v>4366255.09</v>
      </c>
      <c r="Q247" s="19">
        <f t="shared" si="194"/>
        <v>0</v>
      </c>
      <c r="R247" s="19">
        <f>R248</f>
        <v>4366255.09</v>
      </c>
      <c r="S247" s="19">
        <f t="shared" si="194"/>
        <v>0</v>
      </c>
      <c r="T247" s="19">
        <f t="shared" si="194"/>
        <v>0</v>
      </c>
      <c r="U247" s="19">
        <f t="shared" si="194"/>
        <v>0</v>
      </c>
      <c r="V247" s="19">
        <f t="shared" si="194"/>
        <v>4366255.09</v>
      </c>
      <c r="W247" s="19">
        <f t="shared" si="194"/>
        <v>0</v>
      </c>
      <c r="X247" s="65"/>
    </row>
    <row r="248" spans="1:24" s="60" customFormat="1" ht="12" outlineLevel="6" x14ac:dyDescent="0.2">
      <c r="A248" s="17" t="s">
        <v>39</v>
      </c>
      <c r="B248" s="18" t="s">
        <v>182</v>
      </c>
      <c r="C248" s="18" t="s">
        <v>24</v>
      </c>
      <c r="D248" s="18" t="s">
        <v>26</v>
      </c>
      <c r="E248" s="18" t="s">
        <v>40</v>
      </c>
      <c r="F248" s="19">
        <f>'[1]3.разделы'!F139</f>
        <v>4548934.66</v>
      </c>
      <c r="G248" s="19">
        <f>'[1]3.разделы'!G139</f>
        <v>0</v>
      </c>
      <c r="H248" s="19">
        <f>'[1]3.разделы'!H139</f>
        <v>0</v>
      </c>
      <c r="I248" s="19">
        <f>'[1]3.разделы'!I139</f>
        <v>0</v>
      </c>
      <c r="J248" s="19">
        <f>'[1]3.разделы'!J139</f>
        <v>4548934.66</v>
      </c>
      <c r="K248" s="19">
        <f>'[1]3.разделы'!K139</f>
        <v>0</v>
      </c>
      <c r="L248" s="19">
        <f>'[1]3.разделы'!L139</f>
        <v>4366255.09</v>
      </c>
      <c r="M248" s="19">
        <f>'[1]3.разделы'!M139</f>
        <v>0</v>
      </c>
      <c r="N248" s="19">
        <f>'[1]3.разделы'!N139</f>
        <v>0</v>
      </c>
      <c r="O248" s="19">
        <f>'[1]3.разделы'!O139</f>
        <v>0</v>
      </c>
      <c r="P248" s="19">
        <f>'[1]3.разделы'!P139</f>
        <v>4366255.09</v>
      </c>
      <c r="Q248" s="19">
        <f>'[1]3.разделы'!Q139</f>
        <v>0</v>
      </c>
      <c r="R248" s="19">
        <f>'[1]3.разделы'!R139</f>
        <v>4366255.09</v>
      </c>
      <c r="S248" s="19">
        <f>'[1]3.разделы'!S139</f>
        <v>0</v>
      </c>
      <c r="T248" s="19">
        <f>'[1]3.разделы'!T139</f>
        <v>0</v>
      </c>
      <c r="U248" s="19">
        <f>'[1]3.разделы'!U139</f>
        <v>0</v>
      </c>
      <c r="V248" s="19">
        <f>'[1]3.разделы'!V139</f>
        <v>4366255.09</v>
      </c>
      <c r="W248" s="19">
        <f>'[1]3.разделы'!W139</f>
        <v>0</v>
      </c>
      <c r="X248" s="65"/>
    </row>
    <row r="249" spans="1:24" s="60" customFormat="1" ht="12" outlineLevel="5" x14ac:dyDescent="0.2">
      <c r="A249" s="17" t="s">
        <v>83</v>
      </c>
      <c r="B249" s="18" t="s">
        <v>182</v>
      </c>
      <c r="C249" s="18" t="s">
        <v>24</v>
      </c>
      <c r="D249" s="18" t="s">
        <v>36</v>
      </c>
      <c r="E249" s="18"/>
      <c r="F249" s="19">
        <f>F250</f>
        <v>42840177.600000001</v>
      </c>
      <c r="G249" s="19">
        <f t="shared" ref="G249:W249" si="195">G250</f>
        <v>0</v>
      </c>
      <c r="H249" s="19">
        <f t="shared" si="195"/>
        <v>0</v>
      </c>
      <c r="I249" s="19">
        <f t="shared" si="195"/>
        <v>0</v>
      </c>
      <c r="J249" s="19">
        <f t="shared" si="195"/>
        <v>42840177.600000001</v>
      </c>
      <c r="K249" s="19">
        <f t="shared" si="195"/>
        <v>0</v>
      </c>
      <c r="L249" s="19">
        <f>L250</f>
        <v>42016287.380000003</v>
      </c>
      <c r="M249" s="19">
        <f t="shared" si="195"/>
        <v>0</v>
      </c>
      <c r="N249" s="19">
        <f t="shared" si="195"/>
        <v>0</v>
      </c>
      <c r="O249" s="19">
        <f t="shared" si="195"/>
        <v>0</v>
      </c>
      <c r="P249" s="19">
        <f t="shared" si="195"/>
        <v>42016287.380000003</v>
      </c>
      <c r="Q249" s="19">
        <f t="shared" si="195"/>
        <v>0</v>
      </c>
      <c r="R249" s="19">
        <f>R250</f>
        <v>42016287.380000003</v>
      </c>
      <c r="S249" s="19">
        <f t="shared" si="195"/>
        <v>0</v>
      </c>
      <c r="T249" s="19">
        <f t="shared" si="195"/>
        <v>0</v>
      </c>
      <c r="U249" s="19">
        <f t="shared" si="195"/>
        <v>0</v>
      </c>
      <c r="V249" s="19">
        <f t="shared" si="195"/>
        <v>42016287.380000003</v>
      </c>
      <c r="W249" s="19">
        <f t="shared" si="195"/>
        <v>0</v>
      </c>
      <c r="X249" s="65"/>
    </row>
    <row r="250" spans="1:24" s="60" customFormat="1" ht="24" outlineLevel="6" x14ac:dyDescent="0.2">
      <c r="A250" s="17" t="s">
        <v>123</v>
      </c>
      <c r="B250" s="18" t="s">
        <v>182</v>
      </c>
      <c r="C250" s="18" t="s">
        <v>24</v>
      </c>
      <c r="D250" s="18" t="s">
        <v>36</v>
      </c>
      <c r="E250" s="18" t="s">
        <v>73</v>
      </c>
      <c r="F250" s="19">
        <f>'[1]3.разделы'!F288</f>
        <v>42840177.600000001</v>
      </c>
      <c r="G250" s="19">
        <f>'[1]3.разделы'!G288</f>
        <v>0</v>
      </c>
      <c r="H250" s="19">
        <f>'[1]3.разделы'!H288</f>
        <v>0</v>
      </c>
      <c r="I250" s="19">
        <f>'[1]3.разделы'!I288</f>
        <v>0</v>
      </c>
      <c r="J250" s="19">
        <f>'[1]3.разделы'!J288</f>
        <v>42840177.600000001</v>
      </c>
      <c r="K250" s="19">
        <f>'[1]3.разделы'!K288</f>
        <v>0</v>
      </c>
      <c r="L250" s="19">
        <f>'[1]3.разделы'!L288</f>
        <v>42016287.380000003</v>
      </c>
      <c r="M250" s="19">
        <f>'[1]3.разделы'!M288</f>
        <v>0</v>
      </c>
      <c r="N250" s="19">
        <f>'[1]3.разделы'!N288</f>
        <v>0</v>
      </c>
      <c r="O250" s="19">
        <f>'[1]3.разделы'!O288</f>
        <v>0</v>
      </c>
      <c r="P250" s="19">
        <f>'[1]3.разделы'!P288</f>
        <v>42016287.380000003</v>
      </c>
      <c r="Q250" s="19">
        <f>'[1]3.разделы'!Q288</f>
        <v>0</v>
      </c>
      <c r="R250" s="19">
        <f>'[1]3.разделы'!R288</f>
        <v>42016287.380000003</v>
      </c>
      <c r="S250" s="19">
        <f>'[1]3.разделы'!S288</f>
        <v>0</v>
      </c>
      <c r="T250" s="19">
        <f>'[1]3.разделы'!T288</f>
        <v>0</v>
      </c>
      <c r="U250" s="19">
        <f>'[1]3.разделы'!U288</f>
        <v>0</v>
      </c>
      <c r="V250" s="19">
        <f>'[1]3.разделы'!V288</f>
        <v>42016287.380000003</v>
      </c>
      <c r="W250" s="19">
        <f>'[1]3.разделы'!W288</f>
        <v>0</v>
      </c>
      <c r="X250" s="65"/>
    </row>
    <row r="251" spans="1:24" s="60" customFormat="1" ht="24" outlineLevel="4" x14ac:dyDescent="0.2">
      <c r="A251" s="17" t="s">
        <v>31</v>
      </c>
      <c r="B251" s="18" t="s">
        <v>182</v>
      </c>
      <c r="C251" s="18" t="s">
        <v>32</v>
      </c>
      <c r="D251" s="18"/>
      <c r="E251" s="18"/>
      <c r="F251" s="19">
        <f>F252+F254</f>
        <v>6430250.8300000001</v>
      </c>
      <c r="G251" s="19">
        <f t="shared" ref="G251:K251" si="196">G252+G254</f>
        <v>0</v>
      </c>
      <c r="H251" s="19">
        <f t="shared" si="196"/>
        <v>0</v>
      </c>
      <c r="I251" s="19">
        <f t="shared" si="196"/>
        <v>0</v>
      </c>
      <c r="J251" s="19">
        <f t="shared" si="196"/>
        <v>6430250.8300000001</v>
      </c>
      <c r="K251" s="19">
        <f t="shared" si="196"/>
        <v>0</v>
      </c>
      <c r="L251" s="19">
        <f>L252+L254</f>
        <v>6430250.8300000001</v>
      </c>
      <c r="M251" s="19">
        <f t="shared" ref="M251:Q251" si="197">M252+M254</f>
        <v>0</v>
      </c>
      <c r="N251" s="19">
        <f t="shared" si="197"/>
        <v>0</v>
      </c>
      <c r="O251" s="19">
        <f t="shared" si="197"/>
        <v>0</v>
      </c>
      <c r="P251" s="19">
        <f t="shared" si="197"/>
        <v>6430250.8300000001</v>
      </c>
      <c r="Q251" s="19">
        <f t="shared" si="197"/>
        <v>0</v>
      </c>
      <c r="R251" s="19">
        <f>R252+R254</f>
        <v>6430250.8300000001</v>
      </c>
      <c r="S251" s="19">
        <f t="shared" ref="S251:W251" si="198">S252+S254</f>
        <v>0</v>
      </c>
      <c r="T251" s="19">
        <f t="shared" si="198"/>
        <v>0</v>
      </c>
      <c r="U251" s="19">
        <f t="shared" si="198"/>
        <v>0</v>
      </c>
      <c r="V251" s="19">
        <f t="shared" si="198"/>
        <v>6430250.8300000001</v>
      </c>
      <c r="W251" s="19">
        <f t="shared" si="198"/>
        <v>0</v>
      </c>
      <c r="X251" s="65"/>
    </row>
    <row r="252" spans="1:24" s="60" customFormat="1" ht="12" outlineLevel="5" x14ac:dyDescent="0.2">
      <c r="A252" s="17" t="s">
        <v>25</v>
      </c>
      <c r="B252" s="18" t="s">
        <v>182</v>
      </c>
      <c r="C252" s="18" t="s">
        <v>32</v>
      </c>
      <c r="D252" s="18" t="s">
        <v>26</v>
      </c>
      <c r="E252" s="18"/>
      <c r="F252" s="19">
        <f>F253</f>
        <v>371000</v>
      </c>
      <c r="G252" s="19">
        <f t="shared" ref="G252:W252" si="199">G253</f>
        <v>0</v>
      </c>
      <c r="H252" s="19">
        <f t="shared" si="199"/>
        <v>0</v>
      </c>
      <c r="I252" s="19">
        <f t="shared" si="199"/>
        <v>0</v>
      </c>
      <c r="J252" s="19">
        <f t="shared" si="199"/>
        <v>371000</v>
      </c>
      <c r="K252" s="19">
        <f t="shared" si="199"/>
        <v>0</v>
      </c>
      <c r="L252" s="19">
        <f>L253</f>
        <v>371000</v>
      </c>
      <c r="M252" s="19">
        <f t="shared" si="199"/>
        <v>0</v>
      </c>
      <c r="N252" s="19">
        <f t="shared" si="199"/>
        <v>0</v>
      </c>
      <c r="O252" s="19">
        <f t="shared" si="199"/>
        <v>0</v>
      </c>
      <c r="P252" s="19">
        <f t="shared" si="199"/>
        <v>371000</v>
      </c>
      <c r="Q252" s="19">
        <f t="shared" si="199"/>
        <v>0</v>
      </c>
      <c r="R252" s="19">
        <f>R253</f>
        <v>371000</v>
      </c>
      <c r="S252" s="19">
        <f t="shared" si="199"/>
        <v>0</v>
      </c>
      <c r="T252" s="19">
        <f t="shared" si="199"/>
        <v>0</v>
      </c>
      <c r="U252" s="19">
        <f t="shared" si="199"/>
        <v>0</v>
      </c>
      <c r="V252" s="19">
        <f t="shared" si="199"/>
        <v>371000</v>
      </c>
      <c r="W252" s="19">
        <f t="shared" si="199"/>
        <v>0</v>
      </c>
      <c r="X252" s="65"/>
    </row>
    <row r="253" spans="1:24" s="60" customFormat="1" ht="12" outlineLevel="6" x14ac:dyDescent="0.2">
      <c r="A253" s="17" t="s">
        <v>39</v>
      </c>
      <c r="B253" s="18" t="s">
        <v>182</v>
      </c>
      <c r="C253" s="18" t="s">
        <v>32</v>
      </c>
      <c r="D253" s="18" t="s">
        <v>26</v>
      </c>
      <c r="E253" s="18" t="s">
        <v>40</v>
      </c>
      <c r="F253" s="19">
        <f>'[1]3.разделы'!F140</f>
        <v>371000</v>
      </c>
      <c r="G253" s="19">
        <f>'[1]3.разделы'!G140</f>
        <v>0</v>
      </c>
      <c r="H253" s="19">
        <f>'[1]3.разделы'!H140</f>
        <v>0</v>
      </c>
      <c r="I253" s="19">
        <f>'[1]3.разделы'!I140</f>
        <v>0</v>
      </c>
      <c r="J253" s="19">
        <f>'[1]3.разделы'!J140</f>
        <v>371000</v>
      </c>
      <c r="K253" s="19">
        <f>'[1]3.разделы'!K140</f>
        <v>0</v>
      </c>
      <c r="L253" s="19">
        <f>'[1]3.разделы'!L140</f>
        <v>371000</v>
      </c>
      <c r="M253" s="19">
        <f>'[1]3.разделы'!M140</f>
        <v>0</v>
      </c>
      <c r="N253" s="19">
        <f>'[1]3.разделы'!N140</f>
        <v>0</v>
      </c>
      <c r="O253" s="19">
        <f>'[1]3.разделы'!O140</f>
        <v>0</v>
      </c>
      <c r="P253" s="19">
        <f>'[1]3.разделы'!P140</f>
        <v>371000</v>
      </c>
      <c r="Q253" s="19">
        <f>'[1]3.разделы'!Q140</f>
        <v>0</v>
      </c>
      <c r="R253" s="19">
        <f>'[1]3.разделы'!R140</f>
        <v>371000</v>
      </c>
      <c r="S253" s="19">
        <f>'[1]3.разделы'!S140</f>
        <v>0</v>
      </c>
      <c r="T253" s="19">
        <f>'[1]3.разделы'!T140</f>
        <v>0</v>
      </c>
      <c r="U253" s="19">
        <f>'[1]3.разделы'!U140</f>
        <v>0</v>
      </c>
      <c r="V253" s="19">
        <f>'[1]3.разделы'!V140</f>
        <v>371000</v>
      </c>
      <c r="W253" s="19">
        <f>'[1]3.разделы'!W140</f>
        <v>0</v>
      </c>
      <c r="X253" s="65"/>
    </row>
    <row r="254" spans="1:24" s="60" customFormat="1" ht="12" outlineLevel="5" x14ac:dyDescent="0.2">
      <c r="A254" s="17" t="s">
        <v>83</v>
      </c>
      <c r="B254" s="18" t="s">
        <v>182</v>
      </c>
      <c r="C254" s="18" t="s">
        <v>32</v>
      </c>
      <c r="D254" s="18" t="s">
        <v>36</v>
      </c>
      <c r="E254" s="18"/>
      <c r="F254" s="19">
        <f>F255</f>
        <v>6059250.8300000001</v>
      </c>
      <c r="G254" s="19">
        <f t="shared" ref="G254:W254" si="200">G255</f>
        <v>0</v>
      </c>
      <c r="H254" s="19">
        <f t="shared" si="200"/>
        <v>0</v>
      </c>
      <c r="I254" s="19">
        <f t="shared" si="200"/>
        <v>0</v>
      </c>
      <c r="J254" s="19">
        <f t="shared" si="200"/>
        <v>6059250.8300000001</v>
      </c>
      <c r="K254" s="19">
        <f t="shared" si="200"/>
        <v>0</v>
      </c>
      <c r="L254" s="19">
        <f>L255</f>
        <v>6059250.8300000001</v>
      </c>
      <c r="M254" s="19">
        <f t="shared" si="200"/>
        <v>0</v>
      </c>
      <c r="N254" s="19">
        <f t="shared" si="200"/>
        <v>0</v>
      </c>
      <c r="O254" s="19">
        <f t="shared" si="200"/>
        <v>0</v>
      </c>
      <c r="P254" s="19">
        <f t="shared" si="200"/>
        <v>6059250.8300000001</v>
      </c>
      <c r="Q254" s="19">
        <f t="shared" si="200"/>
        <v>0</v>
      </c>
      <c r="R254" s="19">
        <f>R255</f>
        <v>6059250.8300000001</v>
      </c>
      <c r="S254" s="19">
        <f t="shared" si="200"/>
        <v>0</v>
      </c>
      <c r="T254" s="19">
        <f t="shared" si="200"/>
        <v>0</v>
      </c>
      <c r="U254" s="19">
        <f t="shared" si="200"/>
        <v>0</v>
      </c>
      <c r="V254" s="19">
        <f t="shared" si="200"/>
        <v>6059250.8300000001</v>
      </c>
      <c r="W254" s="19">
        <f t="shared" si="200"/>
        <v>0</v>
      </c>
      <c r="X254" s="65"/>
    </row>
    <row r="255" spans="1:24" s="60" customFormat="1" ht="24" outlineLevel="6" x14ac:dyDescent="0.2">
      <c r="A255" s="17" t="s">
        <v>123</v>
      </c>
      <c r="B255" s="18" t="s">
        <v>182</v>
      </c>
      <c r="C255" s="18" t="s">
        <v>32</v>
      </c>
      <c r="D255" s="18" t="s">
        <v>36</v>
      </c>
      <c r="E255" s="18" t="s">
        <v>73</v>
      </c>
      <c r="F255" s="19">
        <f>'[1]3.разделы'!F289</f>
        <v>6059250.8300000001</v>
      </c>
      <c r="G255" s="19">
        <f>'[1]3.разделы'!G289</f>
        <v>0</v>
      </c>
      <c r="H255" s="19">
        <f>'[1]3.разделы'!H289</f>
        <v>0</v>
      </c>
      <c r="I255" s="19">
        <f>'[1]3.разделы'!I289</f>
        <v>0</v>
      </c>
      <c r="J255" s="19">
        <f>'[1]3.разделы'!J289</f>
        <v>6059250.8300000001</v>
      </c>
      <c r="K255" s="19">
        <f>'[1]3.разделы'!K289</f>
        <v>0</v>
      </c>
      <c r="L255" s="19">
        <f>'[1]3.разделы'!L289</f>
        <v>6059250.8300000001</v>
      </c>
      <c r="M255" s="19">
        <f>'[1]3.разделы'!M289</f>
        <v>0</v>
      </c>
      <c r="N255" s="19">
        <f>'[1]3.разделы'!N289</f>
        <v>0</v>
      </c>
      <c r="O255" s="19">
        <f>'[1]3.разделы'!O289</f>
        <v>0</v>
      </c>
      <c r="P255" s="19">
        <f>'[1]3.разделы'!P289</f>
        <v>6059250.8300000001</v>
      </c>
      <c r="Q255" s="19">
        <f>'[1]3.разделы'!Q289</f>
        <v>0</v>
      </c>
      <c r="R255" s="19">
        <f>'[1]3.разделы'!R289</f>
        <v>6059250.8300000001</v>
      </c>
      <c r="S255" s="19">
        <f>'[1]3.разделы'!S289</f>
        <v>0</v>
      </c>
      <c r="T255" s="19">
        <f>'[1]3.разделы'!T289</f>
        <v>0</v>
      </c>
      <c r="U255" s="19">
        <f>'[1]3.разделы'!U289</f>
        <v>0</v>
      </c>
      <c r="V255" s="19">
        <f>'[1]3.разделы'!V289</f>
        <v>6059250.8300000001</v>
      </c>
      <c r="W255" s="19">
        <f>'[1]3.разделы'!W289</f>
        <v>0</v>
      </c>
      <c r="X255" s="65"/>
    </row>
    <row r="256" spans="1:24" s="60" customFormat="1" ht="12" outlineLevel="4" x14ac:dyDescent="0.2">
      <c r="A256" s="17" t="s">
        <v>65</v>
      </c>
      <c r="B256" s="18" t="s">
        <v>182</v>
      </c>
      <c r="C256" s="18" t="s">
        <v>66</v>
      </c>
      <c r="D256" s="18"/>
      <c r="E256" s="18"/>
      <c r="F256" s="19">
        <f>F257</f>
        <v>34041.300000000003</v>
      </c>
      <c r="G256" s="19">
        <f t="shared" ref="G256:W257" si="201">G257</f>
        <v>0</v>
      </c>
      <c r="H256" s="19">
        <f t="shared" si="201"/>
        <v>0</v>
      </c>
      <c r="I256" s="19">
        <f t="shared" si="201"/>
        <v>0</v>
      </c>
      <c r="J256" s="19">
        <f t="shared" si="201"/>
        <v>34041.300000000003</v>
      </c>
      <c r="K256" s="19">
        <f t="shared" si="201"/>
        <v>0</v>
      </c>
      <c r="L256" s="19">
        <f t="shared" si="201"/>
        <v>34041.300000000003</v>
      </c>
      <c r="M256" s="19">
        <f t="shared" si="201"/>
        <v>0</v>
      </c>
      <c r="N256" s="19">
        <f t="shared" si="201"/>
        <v>0</v>
      </c>
      <c r="O256" s="19">
        <f t="shared" si="201"/>
        <v>0</v>
      </c>
      <c r="P256" s="19">
        <f t="shared" si="201"/>
        <v>34041.300000000003</v>
      </c>
      <c r="Q256" s="19">
        <f t="shared" si="201"/>
        <v>0</v>
      </c>
      <c r="R256" s="19">
        <f t="shared" si="201"/>
        <v>34041.300000000003</v>
      </c>
      <c r="S256" s="19">
        <f t="shared" si="201"/>
        <v>0</v>
      </c>
      <c r="T256" s="19">
        <f t="shared" si="201"/>
        <v>0</v>
      </c>
      <c r="U256" s="19">
        <f t="shared" si="201"/>
        <v>0</v>
      </c>
      <c r="V256" s="19">
        <f t="shared" si="201"/>
        <v>34041.300000000003</v>
      </c>
      <c r="W256" s="19">
        <f t="shared" si="201"/>
        <v>0</v>
      </c>
      <c r="X256" s="65"/>
    </row>
    <row r="257" spans="1:24" s="60" customFormat="1" ht="12" outlineLevel="5" x14ac:dyDescent="0.2">
      <c r="A257" s="17" t="s">
        <v>83</v>
      </c>
      <c r="B257" s="18" t="s">
        <v>182</v>
      </c>
      <c r="C257" s="18" t="s">
        <v>66</v>
      </c>
      <c r="D257" s="18" t="s">
        <v>36</v>
      </c>
      <c r="E257" s="18"/>
      <c r="F257" s="19">
        <f>F258</f>
        <v>34041.300000000003</v>
      </c>
      <c r="G257" s="19">
        <f t="shared" si="201"/>
        <v>0</v>
      </c>
      <c r="H257" s="19">
        <f t="shared" si="201"/>
        <v>0</v>
      </c>
      <c r="I257" s="19">
        <f t="shared" si="201"/>
        <v>0</v>
      </c>
      <c r="J257" s="19">
        <f t="shared" si="201"/>
        <v>34041.300000000003</v>
      </c>
      <c r="K257" s="19">
        <f t="shared" si="201"/>
        <v>0</v>
      </c>
      <c r="L257" s="19">
        <f>L258</f>
        <v>34041.300000000003</v>
      </c>
      <c r="M257" s="19">
        <f t="shared" si="201"/>
        <v>0</v>
      </c>
      <c r="N257" s="19">
        <f t="shared" si="201"/>
        <v>0</v>
      </c>
      <c r="O257" s="19">
        <f t="shared" si="201"/>
        <v>0</v>
      </c>
      <c r="P257" s="19">
        <f t="shared" si="201"/>
        <v>34041.300000000003</v>
      </c>
      <c r="Q257" s="19">
        <f t="shared" si="201"/>
        <v>0</v>
      </c>
      <c r="R257" s="19">
        <f>R258</f>
        <v>34041.300000000003</v>
      </c>
      <c r="S257" s="19">
        <f t="shared" si="201"/>
        <v>0</v>
      </c>
      <c r="T257" s="19">
        <f t="shared" si="201"/>
        <v>0</v>
      </c>
      <c r="U257" s="19">
        <f t="shared" si="201"/>
        <v>0</v>
      </c>
      <c r="V257" s="19">
        <f t="shared" si="201"/>
        <v>34041.300000000003</v>
      </c>
      <c r="W257" s="19">
        <f t="shared" si="201"/>
        <v>0</v>
      </c>
      <c r="X257" s="65"/>
    </row>
    <row r="258" spans="1:24" s="60" customFormat="1" ht="24" outlineLevel="6" x14ac:dyDescent="0.2">
      <c r="A258" s="17" t="s">
        <v>123</v>
      </c>
      <c r="B258" s="18" t="s">
        <v>182</v>
      </c>
      <c r="C258" s="18" t="s">
        <v>66</v>
      </c>
      <c r="D258" s="18" t="s">
        <v>36</v>
      </c>
      <c r="E258" s="18" t="s">
        <v>73</v>
      </c>
      <c r="F258" s="19">
        <f>'[1]3.разделы'!F290</f>
        <v>34041.300000000003</v>
      </c>
      <c r="G258" s="19">
        <f>'[1]3.разделы'!G290</f>
        <v>0</v>
      </c>
      <c r="H258" s="19">
        <f>'[1]3.разделы'!H290</f>
        <v>0</v>
      </c>
      <c r="I258" s="19">
        <f>'[1]3.разделы'!I290</f>
        <v>0</v>
      </c>
      <c r="J258" s="19">
        <f>'[1]3.разделы'!J290</f>
        <v>34041.300000000003</v>
      </c>
      <c r="K258" s="19">
        <f>'[1]3.разделы'!K290</f>
        <v>0</v>
      </c>
      <c r="L258" s="19">
        <f>'[1]3.разделы'!L290</f>
        <v>34041.300000000003</v>
      </c>
      <c r="M258" s="19">
        <f>'[1]3.разделы'!M290</f>
        <v>0</v>
      </c>
      <c r="N258" s="19">
        <f>'[1]3.разделы'!N290</f>
        <v>0</v>
      </c>
      <c r="O258" s="19">
        <f>'[1]3.разделы'!O290</f>
        <v>0</v>
      </c>
      <c r="P258" s="19">
        <f>'[1]3.разделы'!P290</f>
        <v>34041.300000000003</v>
      </c>
      <c r="Q258" s="19">
        <f>'[1]3.разделы'!Q290</f>
        <v>0</v>
      </c>
      <c r="R258" s="19">
        <f>'[1]3.разделы'!R290</f>
        <v>34041.300000000003</v>
      </c>
      <c r="S258" s="19">
        <f>'[1]3.разделы'!S290</f>
        <v>0</v>
      </c>
      <c r="T258" s="19">
        <f>'[1]3.разделы'!T290</f>
        <v>0</v>
      </c>
      <c r="U258" s="19">
        <f>'[1]3.разделы'!U290</f>
        <v>0</v>
      </c>
      <c r="V258" s="19">
        <f>'[1]3.разделы'!V290</f>
        <v>34041.300000000003</v>
      </c>
      <c r="W258" s="19">
        <f>'[1]3.разделы'!W290</f>
        <v>0</v>
      </c>
      <c r="X258" s="65"/>
    </row>
    <row r="259" spans="1:24" s="60" customFormat="1" ht="24" x14ac:dyDescent="0.2">
      <c r="A259" s="17" t="s">
        <v>183</v>
      </c>
      <c r="B259" s="18" t="s">
        <v>184</v>
      </c>
      <c r="C259" s="18"/>
      <c r="D259" s="18"/>
      <c r="E259" s="18"/>
      <c r="F259" s="19">
        <f t="shared" ref="F259:W259" si="202">F260+F285+F357+F379+F413+F348</f>
        <v>2229203075.3400002</v>
      </c>
      <c r="G259" s="19">
        <f t="shared" si="202"/>
        <v>1541423124.0799999</v>
      </c>
      <c r="H259" s="19">
        <f t="shared" si="202"/>
        <v>117739496.22</v>
      </c>
      <c r="I259" s="19">
        <f t="shared" si="202"/>
        <v>110683723.29999998</v>
      </c>
      <c r="J259" s="19">
        <f t="shared" si="202"/>
        <v>2346942571.5599999</v>
      </c>
      <c r="K259" s="19">
        <f t="shared" si="202"/>
        <v>1652106847.3799999</v>
      </c>
      <c r="L259" s="19">
        <f t="shared" si="202"/>
        <v>426630248.22000003</v>
      </c>
      <c r="M259" s="19">
        <f t="shared" si="202"/>
        <v>4731639</v>
      </c>
      <c r="N259" s="19">
        <f t="shared" si="202"/>
        <v>0</v>
      </c>
      <c r="O259" s="19">
        <f t="shared" si="202"/>
        <v>0</v>
      </c>
      <c r="P259" s="19">
        <f t="shared" si="202"/>
        <v>426630248.22000003</v>
      </c>
      <c r="Q259" s="19">
        <f t="shared" si="202"/>
        <v>4731639</v>
      </c>
      <c r="R259" s="19">
        <f t="shared" si="202"/>
        <v>429310626</v>
      </c>
      <c r="S259" s="19">
        <f t="shared" si="202"/>
        <v>4754739</v>
      </c>
      <c r="T259" s="19">
        <f t="shared" si="202"/>
        <v>0</v>
      </c>
      <c r="U259" s="19">
        <f t="shared" si="202"/>
        <v>0</v>
      </c>
      <c r="V259" s="19">
        <f t="shared" si="202"/>
        <v>429310626</v>
      </c>
      <c r="W259" s="19">
        <f t="shared" si="202"/>
        <v>4754739</v>
      </c>
      <c r="X259" s="65"/>
    </row>
    <row r="260" spans="1:24" s="60" customFormat="1" ht="12" outlineLevel="2" x14ac:dyDescent="0.2">
      <c r="A260" s="17" t="s">
        <v>185</v>
      </c>
      <c r="B260" s="18" t="s">
        <v>186</v>
      </c>
      <c r="C260" s="18"/>
      <c r="D260" s="18"/>
      <c r="E260" s="18"/>
      <c r="F260" s="19">
        <f>F261+F265+F269+F281+F273+F277</f>
        <v>184723782.72</v>
      </c>
      <c r="G260" s="19">
        <f t="shared" ref="G260:W260" si="203">G261+G265+G269+G281+G273+G277</f>
        <v>0</v>
      </c>
      <c r="H260" s="19">
        <f t="shared" si="203"/>
        <v>72321761.069999993</v>
      </c>
      <c r="I260" s="19">
        <f t="shared" si="203"/>
        <v>60321761.069999993</v>
      </c>
      <c r="J260" s="19">
        <f t="shared" si="203"/>
        <v>257045543.78999999</v>
      </c>
      <c r="K260" s="19">
        <f t="shared" si="203"/>
        <v>60321761.069999993</v>
      </c>
      <c r="L260" s="19">
        <f t="shared" si="203"/>
        <v>170181642.25999999</v>
      </c>
      <c r="M260" s="19">
        <f t="shared" si="203"/>
        <v>0</v>
      </c>
      <c r="N260" s="19">
        <f t="shared" si="203"/>
        <v>0</v>
      </c>
      <c r="O260" s="19">
        <f t="shared" si="203"/>
        <v>0</v>
      </c>
      <c r="P260" s="19">
        <f t="shared" si="203"/>
        <v>170181642.25999999</v>
      </c>
      <c r="Q260" s="19">
        <f t="shared" si="203"/>
        <v>0</v>
      </c>
      <c r="R260" s="19">
        <f t="shared" si="203"/>
        <v>170181642.25999999</v>
      </c>
      <c r="S260" s="19">
        <f t="shared" si="203"/>
        <v>0</v>
      </c>
      <c r="T260" s="19">
        <f t="shared" si="203"/>
        <v>0</v>
      </c>
      <c r="U260" s="19">
        <f t="shared" si="203"/>
        <v>0</v>
      </c>
      <c r="V260" s="19">
        <f t="shared" si="203"/>
        <v>170181642.25999999</v>
      </c>
      <c r="W260" s="19">
        <f t="shared" si="203"/>
        <v>0</v>
      </c>
      <c r="X260" s="65"/>
    </row>
    <row r="261" spans="1:24" s="60" customFormat="1" ht="48" outlineLevel="3" x14ac:dyDescent="0.2">
      <c r="A261" s="17" t="s">
        <v>187</v>
      </c>
      <c r="B261" s="18" t="s">
        <v>188</v>
      </c>
      <c r="C261" s="18"/>
      <c r="D261" s="18"/>
      <c r="E261" s="18"/>
      <c r="F261" s="19">
        <f>F262</f>
        <v>182123782.72</v>
      </c>
      <c r="G261" s="19">
        <f t="shared" ref="G261:K263" si="204">G262</f>
        <v>0</v>
      </c>
      <c r="H261" s="19">
        <f t="shared" si="204"/>
        <v>12000000</v>
      </c>
      <c r="I261" s="19">
        <f t="shared" si="204"/>
        <v>0</v>
      </c>
      <c r="J261" s="19">
        <f t="shared" si="204"/>
        <v>194123782.72</v>
      </c>
      <c r="K261" s="19">
        <f t="shared" si="204"/>
        <v>0</v>
      </c>
      <c r="L261" s="19">
        <f>L262</f>
        <v>167581642.25999999</v>
      </c>
      <c r="M261" s="19">
        <f t="shared" ref="M261:W263" si="205">M262</f>
        <v>0</v>
      </c>
      <c r="N261" s="19">
        <f t="shared" si="205"/>
        <v>0</v>
      </c>
      <c r="O261" s="19">
        <f t="shared" si="205"/>
        <v>0</v>
      </c>
      <c r="P261" s="19">
        <f t="shared" si="205"/>
        <v>167581642.25999999</v>
      </c>
      <c r="Q261" s="19">
        <f t="shared" si="205"/>
        <v>0</v>
      </c>
      <c r="R261" s="19">
        <f>R262</f>
        <v>167581642.25999999</v>
      </c>
      <c r="S261" s="19">
        <f t="shared" si="205"/>
        <v>0</v>
      </c>
      <c r="T261" s="19">
        <f t="shared" si="205"/>
        <v>0</v>
      </c>
      <c r="U261" s="19">
        <f t="shared" si="205"/>
        <v>0</v>
      </c>
      <c r="V261" s="19">
        <f t="shared" si="205"/>
        <v>167581642.25999999</v>
      </c>
      <c r="W261" s="19">
        <f t="shared" si="205"/>
        <v>0</v>
      </c>
      <c r="X261" s="65"/>
    </row>
    <row r="262" spans="1:24" s="60" customFormat="1" ht="24" outlineLevel="4" x14ac:dyDescent="0.2">
      <c r="A262" s="17" t="s">
        <v>31</v>
      </c>
      <c r="B262" s="18" t="s">
        <v>188</v>
      </c>
      <c r="C262" s="18" t="s">
        <v>32</v>
      </c>
      <c r="D262" s="18"/>
      <c r="E262" s="18"/>
      <c r="F262" s="19">
        <f>F263</f>
        <v>182123782.72</v>
      </c>
      <c r="G262" s="19">
        <f t="shared" si="204"/>
        <v>0</v>
      </c>
      <c r="H262" s="19">
        <f t="shared" si="204"/>
        <v>12000000</v>
      </c>
      <c r="I262" s="19">
        <f t="shared" si="204"/>
        <v>0</v>
      </c>
      <c r="J262" s="19">
        <f t="shared" si="204"/>
        <v>194123782.72</v>
      </c>
      <c r="K262" s="19">
        <f t="shared" si="204"/>
        <v>0</v>
      </c>
      <c r="L262" s="19">
        <f>L263</f>
        <v>167581642.25999999</v>
      </c>
      <c r="M262" s="19">
        <f t="shared" si="205"/>
        <v>0</v>
      </c>
      <c r="N262" s="19">
        <f t="shared" si="205"/>
        <v>0</v>
      </c>
      <c r="O262" s="19">
        <f t="shared" si="205"/>
        <v>0</v>
      </c>
      <c r="P262" s="19">
        <f t="shared" si="205"/>
        <v>167581642.25999999</v>
      </c>
      <c r="Q262" s="19">
        <f t="shared" si="205"/>
        <v>0</v>
      </c>
      <c r="R262" s="19">
        <f>R263</f>
        <v>167581642.25999999</v>
      </c>
      <c r="S262" s="19">
        <f t="shared" si="205"/>
        <v>0</v>
      </c>
      <c r="T262" s="19">
        <f t="shared" si="205"/>
        <v>0</v>
      </c>
      <c r="U262" s="19">
        <f t="shared" si="205"/>
        <v>0</v>
      </c>
      <c r="V262" s="19">
        <f t="shared" si="205"/>
        <v>167581642.25999999</v>
      </c>
      <c r="W262" s="19">
        <f t="shared" si="205"/>
        <v>0</v>
      </c>
      <c r="X262" s="65"/>
    </row>
    <row r="263" spans="1:24" s="60" customFormat="1" ht="12" outlineLevel="5" x14ac:dyDescent="0.2">
      <c r="A263" s="17" t="s">
        <v>83</v>
      </c>
      <c r="B263" s="18" t="s">
        <v>188</v>
      </c>
      <c r="C263" s="18" t="s">
        <v>32</v>
      </c>
      <c r="D263" s="18" t="s">
        <v>36</v>
      </c>
      <c r="E263" s="18"/>
      <c r="F263" s="19">
        <f>F264</f>
        <v>182123782.72</v>
      </c>
      <c r="G263" s="19">
        <f t="shared" si="204"/>
        <v>0</v>
      </c>
      <c r="H263" s="19">
        <f t="shared" si="204"/>
        <v>12000000</v>
      </c>
      <c r="I263" s="19">
        <f t="shared" si="204"/>
        <v>0</v>
      </c>
      <c r="J263" s="19">
        <f t="shared" si="204"/>
        <v>194123782.72</v>
      </c>
      <c r="K263" s="19">
        <f t="shared" si="204"/>
        <v>0</v>
      </c>
      <c r="L263" s="19">
        <f>L264</f>
        <v>167581642.25999999</v>
      </c>
      <c r="M263" s="19">
        <f t="shared" si="205"/>
        <v>0</v>
      </c>
      <c r="N263" s="19">
        <f t="shared" si="205"/>
        <v>0</v>
      </c>
      <c r="O263" s="19">
        <f t="shared" si="205"/>
        <v>0</v>
      </c>
      <c r="P263" s="19">
        <f t="shared" si="205"/>
        <v>167581642.25999999</v>
      </c>
      <c r="Q263" s="19">
        <f t="shared" si="205"/>
        <v>0</v>
      </c>
      <c r="R263" s="19">
        <f>R264</f>
        <v>167581642.25999999</v>
      </c>
      <c r="S263" s="19">
        <f t="shared" si="205"/>
        <v>0</v>
      </c>
      <c r="T263" s="19">
        <f t="shared" si="205"/>
        <v>0</v>
      </c>
      <c r="U263" s="19">
        <f t="shared" si="205"/>
        <v>0</v>
      </c>
      <c r="V263" s="19">
        <f t="shared" si="205"/>
        <v>167581642.25999999</v>
      </c>
      <c r="W263" s="19">
        <f t="shared" si="205"/>
        <v>0</v>
      </c>
      <c r="X263" s="65"/>
    </row>
    <row r="264" spans="1:24" s="60" customFormat="1" ht="12" outlineLevel="6" x14ac:dyDescent="0.2">
      <c r="A264" s="17" t="s">
        <v>189</v>
      </c>
      <c r="B264" s="18" t="s">
        <v>188</v>
      </c>
      <c r="C264" s="18" t="s">
        <v>32</v>
      </c>
      <c r="D264" s="18" t="s">
        <v>36</v>
      </c>
      <c r="E264" s="18" t="s">
        <v>47</v>
      </c>
      <c r="F264" s="19">
        <f>'[1]3.разделы'!F235</f>
        <v>182123782.72</v>
      </c>
      <c r="G264" s="19">
        <f>'[1]3.разделы'!G235</f>
        <v>0</v>
      </c>
      <c r="H264" s="19">
        <f>'[1]3.разделы'!H235</f>
        <v>12000000</v>
      </c>
      <c r="I264" s="19">
        <f>'[1]3.разделы'!I235</f>
        <v>0</v>
      </c>
      <c r="J264" s="19">
        <f>'[1]3.разделы'!J235</f>
        <v>194123782.72</v>
      </c>
      <c r="K264" s="19">
        <f>'[1]3.разделы'!K235</f>
        <v>0</v>
      </c>
      <c r="L264" s="19">
        <f>'[1]3.разделы'!L235</f>
        <v>167581642.25999999</v>
      </c>
      <c r="M264" s="19">
        <f>'[1]3.разделы'!M235</f>
        <v>0</v>
      </c>
      <c r="N264" s="19">
        <f>'[1]3.разделы'!N235</f>
        <v>0</v>
      </c>
      <c r="O264" s="19">
        <f>'[1]3.разделы'!O235</f>
        <v>0</v>
      </c>
      <c r="P264" s="19">
        <f>'[1]3.разделы'!P235</f>
        <v>167581642.25999999</v>
      </c>
      <c r="Q264" s="19">
        <f>'[1]3.разделы'!Q235</f>
        <v>0</v>
      </c>
      <c r="R264" s="19">
        <f>'[1]3.разделы'!R235</f>
        <v>167581642.25999999</v>
      </c>
      <c r="S264" s="19">
        <f>'[1]3.разделы'!S235</f>
        <v>0</v>
      </c>
      <c r="T264" s="19">
        <f>'[1]3.разделы'!T235</f>
        <v>0</v>
      </c>
      <c r="U264" s="19">
        <f>'[1]3.разделы'!U235</f>
        <v>0</v>
      </c>
      <c r="V264" s="19">
        <f>'[1]3.разделы'!V235</f>
        <v>167581642.25999999</v>
      </c>
      <c r="W264" s="19">
        <f>'[1]3.разделы'!W235</f>
        <v>0</v>
      </c>
      <c r="X264" s="65"/>
    </row>
    <row r="265" spans="1:24" s="60" customFormat="1" ht="24" outlineLevel="3" x14ac:dyDescent="0.2">
      <c r="A265" s="17" t="s">
        <v>190</v>
      </c>
      <c r="B265" s="18" t="s">
        <v>191</v>
      </c>
      <c r="C265" s="18"/>
      <c r="D265" s="18"/>
      <c r="E265" s="18"/>
      <c r="F265" s="19">
        <f>F266</f>
        <v>2600000</v>
      </c>
      <c r="G265" s="19">
        <f t="shared" ref="G265:K267" si="206">G266</f>
        <v>0</v>
      </c>
      <c r="H265" s="19">
        <f t="shared" si="206"/>
        <v>0</v>
      </c>
      <c r="I265" s="19">
        <f t="shared" si="206"/>
        <v>0</v>
      </c>
      <c r="J265" s="19">
        <f t="shared" si="206"/>
        <v>2600000</v>
      </c>
      <c r="K265" s="19">
        <f t="shared" si="206"/>
        <v>0</v>
      </c>
      <c r="L265" s="19">
        <f>L266</f>
        <v>2600000</v>
      </c>
      <c r="M265" s="19">
        <f t="shared" ref="M265:W267" si="207">M266</f>
        <v>0</v>
      </c>
      <c r="N265" s="19">
        <f t="shared" si="207"/>
        <v>0</v>
      </c>
      <c r="O265" s="19">
        <f t="shared" si="207"/>
        <v>0</v>
      </c>
      <c r="P265" s="19">
        <f t="shared" si="207"/>
        <v>2600000</v>
      </c>
      <c r="Q265" s="19">
        <f t="shared" si="207"/>
        <v>0</v>
      </c>
      <c r="R265" s="19">
        <f>R266</f>
        <v>2600000</v>
      </c>
      <c r="S265" s="19">
        <f t="shared" si="207"/>
        <v>0</v>
      </c>
      <c r="T265" s="19">
        <f t="shared" si="207"/>
        <v>0</v>
      </c>
      <c r="U265" s="19">
        <f t="shared" si="207"/>
        <v>0</v>
      </c>
      <c r="V265" s="19">
        <f t="shared" si="207"/>
        <v>2600000</v>
      </c>
      <c r="W265" s="19">
        <f t="shared" si="207"/>
        <v>0</v>
      </c>
      <c r="X265" s="65"/>
    </row>
    <row r="266" spans="1:24" s="60" customFormat="1" ht="24" outlineLevel="4" x14ac:dyDescent="0.2">
      <c r="A266" s="17" t="s">
        <v>31</v>
      </c>
      <c r="B266" s="18" t="s">
        <v>191</v>
      </c>
      <c r="C266" s="18" t="s">
        <v>32</v>
      </c>
      <c r="D266" s="18"/>
      <c r="E266" s="18"/>
      <c r="F266" s="19">
        <f>F267</f>
        <v>2600000</v>
      </c>
      <c r="G266" s="19">
        <f t="shared" si="206"/>
        <v>0</v>
      </c>
      <c r="H266" s="19">
        <f t="shared" si="206"/>
        <v>0</v>
      </c>
      <c r="I266" s="19">
        <f t="shared" si="206"/>
        <v>0</v>
      </c>
      <c r="J266" s="19">
        <f t="shared" si="206"/>
        <v>2600000</v>
      </c>
      <c r="K266" s="19">
        <f t="shared" si="206"/>
        <v>0</v>
      </c>
      <c r="L266" s="19">
        <f>L267</f>
        <v>2600000</v>
      </c>
      <c r="M266" s="19">
        <f t="shared" si="207"/>
        <v>0</v>
      </c>
      <c r="N266" s="19">
        <f t="shared" si="207"/>
        <v>0</v>
      </c>
      <c r="O266" s="19">
        <f t="shared" si="207"/>
        <v>0</v>
      </c>
      <c r="P266" s="19">
        <f t="shared" si="207"/>
        <v>2600000</v>
      </c>
      <c r="Q266" s="19">
        <f t="shared" si="207"/>
        <v>0</v>
      </c>
      <c r="R266" s="19">
        <f>R267</f>
        <v>2600000</v>
      </c>
      <c r="S266" s="19">
        <f t="shared" si="207"/>
        <v>0</v>
      </c>
      <c r="T266" s="19">
        <f t="shared" si="207"/>
        <v>0</v>
      </c>
      <c r="U266" s="19">
        <f t="shared" si="207"/>
        <v>0</v>
      </c>
      <c r="V266" s="19">
        <f t="shared" si="207"/>
        <v>2600000</v>
      </c>
      <c r="W266" s="19">
        <f t="shared" si="207"/>
        <v>0</v>
      </c>
      <c r="X266" s="65"/>
    </row>
    <row r="267" spans="1:24" s="60" customFormat="1" ht="12" outlineLevel="5" x14ac:dyDescent="0.2">
      <c r="A267" s="17" t="s">
        <v>83</v>
      </c>
      <c r="B267" s="18" t="s">
        <v>191</v>
      </c>
      <c r="C267" s="18" t="s">
        <v>32</v>
      </c>
      <c r="D267" s="18" t="s">
        <v>36</v>
      </c>
      <c r="E267" s="18"/>
      <c r="F267" s="19">
        <f>F268</f>
        <v>2600000</v>
      </c>
      <c r="G267" s="19">
        <f t="shared" si="206"/>
        <v>0</v>
      </c>
      <c r="H267" s="19">
        <f t="shared" si="206"/>
        <v>0</v>
      </c>
      <c r="I267" s="19">
        <f t="shared" si="206"/>
        <v>0</v>
      </c>
      <c r="J267" s="19">
        <f t="shared" si="206"/>
        <v>2600000</v>
      </c>
      <c r="K267" s="19">
        <f t="shared" si="206"/>
        <v>0</v>
      </c>
      <c r="L267" s="19">
        <f>L268</f>
        <v>2600000</v>
      </c>
      <c r="M267" s="19">
        <f t="shared" si="207"/>
        <v>0</v>
      </c>
      <c r="N267" s="19">
        <f t="shared" si="207"/>
        <v>0</v>
      </c>
      <c r="O267" s="19">
        <f t="shared" si="207"/>
        <v>0</v>
      </c>
      <c r="P267" s="19">
        <f t="shared" si="207"/>
        <v>2600000</v>
      </c>
      <c r="Q267" s="19">
        <f t="shared" si="207"/>
        <v>0</v>
      </c>
      <c r="R267" s="19">
        <f>R268</f>
        <v>2600000</v>
      </c>
      <c r="S267" s="19">
        <f t="shared" si="207"/>
        <v>0</v>
      </c>
      <c r="T267" s="19">
        <f t="shared" si="207"/>
        <v>0</v>
      </c>
      <c r="U267" s="19">
        <f t="shared" si="207"/>
        <v>0</v>
      </c>
      <c r="V267" s="19">
        <f t="shared" si="207"/>
        <v>2600000</v>
      </c>
      <c r="W267" s="19">
        <f t="shared" si="207"/>
        <v>0</v>
      </c>
      <c r="X267" s="65"/>
    </row>
    <row r="268" spans="1:24" s="60" customFormat="1" ht="12" outlineLevel="6" x14ac:dyDescent="0.2">
      <c r="A268" s="17" t="s">
        <v>189</v>
      </c>
      <c r="B268" s="18" t="s">
        <v>191</v>
      </c>
      <c r="C268" s="18" t="s">
        <v>32</v>
      </c>
      <c r="D268" s="18" t="s">
        <v>36</v>
      </c>
      <c r="E268" s="18" t="s">
        <v>47</v>
      </c>
      <c r="F268" s="19">
        <f>'[1]3.разделы'!F237</f>
        <v>2600000</v>
      </c>
      <c r="G268" s="19">
        <f>'[1]3.разделы'!G237</f>
        <v>0</v>
      </c>
      <c r="H268" s="19">
        <f>'[1]3.разделы'!H237</f>
        <v>0</v>
      </c>
      <c r="I268" s="19">
        <f>'[1]3.разделы'!I237</f>
        <v>0</v>
      </c>
      <c r="J268" s="19">
        <f>'[1]3.разделы'!J237</f>
        <v>2600000</v>
      </c>
      <c r="K268" s="19">
        <f>'[1]3.разделы'!K237</f>
        <v>0</v>
      </c>
      <c r="L268" s="19">
        <f>'[1]3.разделы'!L237</f>
        <v>2600000</v>
      </c>
      <c r="M268" s="19">
        <f>'[1]3.разделы'!M237</f>
        <v>0</v>
      </c>
      <c r="N268" s="19">
        <f>'[1]3.разделы'!N237</f>
        <v>0</v>
      </c>
      <c r="O268" s="19">
        <f>'[1]3.разделы'!O237</f>
        <v>0</v>
      </c>
      <c r="P268" s="19">
        <f>'[1]3.разделы'!P237</f>
        <v>2600000</v>
      </c>
      <c r="Q268" s="19">
        <f>'[1]3.разделы'!Q237</f>
        <v>0</v>
      </c>
      <c r="R268" s="19">
        <f>'[1]3.разделы'!R237</f>
        <v>2600000</v>
      </c>
      <c r="S268" s="19">
        <f>'[1]3.разделы'!S237</f>
        <v>0</v>
      </c>
      <c r="T268" s="19">
        <f>'[1]3.разделы'!T237</f>
        <v>0</v>
      </c>
      <c r="U268" s="19">
        <f>'[1]3.разделы'!U237</f>
        <v>0</v>
      </c>
      <c r="V268" s="19">
        <f>'[1]3.разделы'!V237</f>
        <v>2600000</v>
      </c>
      <c r="W268" s="19">
        <f>'[1]3.разделы'!W237</f>
        <v>0</v>
      </c>
      <c r="X268" s="65"/>
    </row>
    <row r="269" spans="1:24" s="60" customFormat="1" ht="60" hidden="1" outlineLevel="3" x14ac:dyDescent="0.2">
      <c r="A269" s="17" t="s">
        <v>192</v>
      </c>
      <c r="B269" s="18" t="s">
        <v>193</v>
      </c>
      <c r="C269" s="18"/>
      <c r="D269" s="18"/>
      <c r="E269" s="18"/>
      <c r="F269" s="19">
        <f>F270</f>
        <v>0</v>
      </c>
      <c r="G269" s="19">
        <f t="shared" ref="G269:K271" si="208">G270</f>
        <v>0</v>
      </c>
      <c r="H269" s="19">
        <f t="shared" si="208"/>
        <v>0</v>
      </c>
      <c r="I269" s="19">
        <f t="shared" si="208"/>
        <v>0</v>
      </c>
      <c r="J269" s="19">
        <f t="shared" si="208"/>
        <v>0</v>
      </c>
      <c r="K269" s="19">
        <f t="shared" si="208"/>
        <v>0</v>
      </c>
      <c r="L269" s="19">
        <f>L270</f>
        <v>0</v>
      </c>
      <c r="M269" s="19">
        <f t="shared" ref="M269:W271" si="209">M270</f>
        <v>0</v>
      </c>
      <c r="N269" s="19">
        <f t="shared" si="209"/>
        <v>0</v>
      </c>
      <c r="O269" s="19">
        <f t="shared" si="209"/>
        <v>0</v>
      </c>
      <c r="P269" s="19">
        <f t="shared" si="209"/>
        <v>0</v>
      </c>
      <c r="Q269" s="19">
        <f t="shared" si="209"/>
        <v>0</v>
      </c>
      <c r="R269" s="19">
        <f>R270</f>
        <v>0</v>
      </c>
      <c r="S269" s="19">
        <f t="shared" si="209"/>
        <v>0</v>
      </c>
      <c r="T269" s="19">
        <f t="shared" si="209"/>
        <v>0</v>
      </c>
      <c r="U269" s="19">
        <f t="shared" si="209"/>
        <v>0</v>
      </c>
      <c r="V269" s="19">
        <f t="shared" si="209"/>
        <v>0</v>
      </c>
      <c r="W269" s="19">
        <f t="shared" si="209"/>
        <v>0</v>
      </c>
      <c r="X269" s="65"/>
    </row>
    <row r="270" spans="1:24" s="60" customFormat="1" ht="24" hidden="1" outlineLevel="4" x14ac:dyDescent="0.2">
      <c r="A270" s="17" t="s">
        <v>31</v>
      </c>
      <c r="B270" s="18" t="s">
        <v>193</v>
      </c>
      <c r="C270" s="18" t="s">
        <v>32</v>
      </c>
      <c r="D270" s="18"/>
      <c r="E270" s="18"/>
      <c r="F270" s="19">
        <f>F271</f>
        <v>0</v>
      </c>
      <c r="G270" s="19">
        <f t="shared" si="208"/>
        <v>0</v>
      </c>
      <c r="H270" s="19">
        <f t="shared" si="208"/>
        <v>0</v>
      </c>
      <c r="I270" s="19">
        <f t="shared" si="208"/>
        <v>0</v>
      </c>
      <c r="J270" s="19">
        <f t="shared" si="208"/>
        <v>0</v>
      </c>
      <c r="K270" s="19">
        <f t="shared" si="208"/>
        <v>0</v>
      </c>
      <c r="L270" s="19">
        <f>L271</f>
        <v>0</v>
      </c>
      <c r="M270" s="19">
        <f t="shared" si="209"/>
        <v>0</v>
      </c>
      <c r="N270" s="19">
        <f t="shared" si="209"/>
        <v>0</v>
      </c>
      <c r="O270" s="19">
        <f t="shared" si="209"/>
        <v>0</v>
      </c>
      <c r="P270" s="19">
        <f t="shared" si="209"/>
        <v>0</v>
      </c>
      <c r="Q270" s="19">
        <f t="shared" si="209"/>
        <v>0</v>
      </c>
      <c r="R270" s="19">
        <f>R271</f>
        <v>0</v>
      </c>
      <c r="S270" s="19">
        <f t="shared" si="209"/>
        <v>0</v>
      </c>
      <c r="T270" s="19">
        <f t="shared" si="209"/>
        <v>0</v>
      </c>
      <c r="U270" s="19">
        <f t="shared" si="209"/>
        <v>0</v>
      </c>
      <c r="V270" s="19">
        <f t="shared" si="209"/>
        <v>0</v>
      </c>
      <c r="W270" s="19">
        <f t="shared" si="209"/>
        <v>0</v>
      </c>
      <c r="X270" s="65"/>
    </row>
    <row r="271" spans="1:24" s="60" customFormat="1" ht="12" hidden="1" outlineLevel="5" x14ac:dyDescent="0.2">
      <c r="A271" s="17" t="s">
        <v>83</v>
      </c>
      <c r="B271" s="18" t="s">
        <v>193</v>
      </c>
      <c r="C271" s="18" t="s">
        <v>32</v>
      </c>
      <c r="D271" s="18" t="s">
        <v>36</v>
      </c>
      <c r="E271" s="18"/>
      <c r="F271" s="19">
        <f>F272</f>
        <v>0</v>
      </c>
      <c r="G271" s="19">
        <f t="shared" si="208"/>
        <v>0</v>
      </c>
      <c r="H271" s="19">
        <f t="shared" si="208"/>
        <v>0</v>
      </c>
      <c r="I271" s="19">
        <f t="shared" si="208"/>
        <v>0</v>
      </c>
      <c r="J271" s="19">
        <f t="shared" si="208"/>
        <v>0</v>
      </c>
      <c r="K271" s="19">
        <f t="shared" si="208"/>
        <v>0</v>
      </c>
      <c r="L271" s="19">
        <f>L272</f>
        <v>0</v>
      </c>
      <c r="M271" s="19">
        <f t="shared" si="209"/>
        <v>0</v>
      </c>
      <c r="N271" s="19">
        <f t="shared" si="209"/>
        <v>0</v>
      </c>
      <c r="O271" s="19">
        <f t="shared" si="209"/>
        <v>0</v>
      </c>
      <c r="P271" s="19">
        <f t="shared" si="209"/>
        <v>0</v>
      </c>
      <c r="Q271" s="19">
        <f t="shared" si="209"/>
        <v>0</v>
      </c>
      <c r="R271" s="19">
        <f>R272</f>
        <v>0</v>
      </c>
      <c r="S271" s="19">
        <f t="shared" si="209"/>
        <v>0</v>
      </c>
      <c r="T271" s="19">
        <f t="shared" si="209"/>
        <v>0</v>
      </c>
      <c r="U271" s="19">
        <f t="shared" si="209"/>
        <v>0</v>
      </c>
      <c r="V271" s="19">
        <f t="shared" si="209"/>
        <v>0</v>
      </c>
      <c r="W271" s="19">
        <f t="shared" si="209"/>
        <v>0</v>
      </c>
      <c r="X271" s="65"/>
    </row>
    <row r="272" spans="1:24" s="60" customFormat="1" ht="12" hidden="1" outlineLevel="6" x14ac:dyDescent="0.2">
      <c r="A272" s="17" t="s">
        <v>189</v>
      </c>
      <c r="B272" s="18" t="s">
        <v>193</v>
      </c>
      <c r="C272" s="18" t="s">
        <v>32</v>
      </c>
      <c r="D272" s="18" t="s">
        <v>36</v>
      </c>
      <c r="E272" s="18" t="s">
        <v>47</v>
      </c>
      <c r="F272" s="19">
        <f>'[1]3.разделы'!F239</f>
        <v>0</v>
      </c>
      <c r="G272" s="19">
        <f>'[1]3.разделы'!G239</f>
        <v>0</v>
      </c>
      <c r="H272" s="19">
        <f>'[1]3.разделы'!H239</f>
        <v>0</v>
      </c>
      <c r="I272" s="19">
        <f>'[1]3.разделы'!I239</f>
        <v>0</v>
      </c>
      <c r="J272" s="19">
        <f>'[1]3.разделы'!J239</f>
        <v>0</v>
      </c>
      <c r="K272" s="19">
        <f>'[1]3.разделы'!K239</f>
        <v>0</v>
      </c>
      <c r="L272" s="19">
        <f>'[1]3.разделы'!L239</f>
        <v>0</v>
      </c>
      <c r="M272" s="19">
        <f>'[1]3.разделы'!M239</f>
        <v>0</v>
      </c>
      <c r="N272" s="19">
        <f>'[1]3.разделы'!N239</f>
        <v>0</v>
      </c>
      <c r="O272" s="19">
        <f>'[1]3.разделы'!O239</f>
        <v>0</v>
      </c>
      <c r="P272" s="19">
        <f>'[1]3.разделы'!P239</f>
        <v>0</v>
      </c>
      <c r="Q272" s="19">
        <f>'[1]3.разделы'!Q239</f>
        <v>0</v>
      </c>
      <c r="R272" s="19">
        <f>'[1]3.разделы'!R239</f>
        <v>0</v>
      </c>
      <c r="S272" s="19">
        <f>'[1]3.разделы'!S239</f>
        <v>0</v>
      </c>
      <c r="T272" s="19">
        <f>'[1]3.разделы'!T239</f>
        <v>0</v>
      </c>
      <c r="U272" s="19">
        <f>'[1]3.разделы'!U239</f>
        <v>0</v>
      </c>
      <c r="V272" s="19">
        <f>'[1]3.разделы'!V239</f>
        <v>0</v>
      </c>
      <c r="W272" s="19">
        <f>'[1]3.разделы'!W239</f>
        <v>0</v>
      </c>
      <c r="X272" s="65"/>
    </row>
    <row r="273" spans="1:24" s="60" customFormat="1" ht="72" outlineLevel="6" x14ac:dyDescent="0.2">
      <c r="A273" s="17" t="s">
        <v>194</v>
      </c>
      <c r="B273" s="18" t="s">
        <v>195</v>
      </c>
      <c r="C273" s="18"/>
      <c r="D273" s="18"/>
      <c r="E273" s="18"/>
      <c r="F273" s="19">
        <f>F274</f>
        <v>0</v>
      </c>
      <c r="G273" s="19">
        <f t="shared" ref="G273:W275" si="210">G274</f>
        <v>0</v>
      </c>
      <c r="H273" s="19">
        <f t="shared" si="210"/>
        <v>38172498.869999997</v>
      </c>
      <c r="I273" s="19">
        <f t="shared" si="210"/>
        <v>38172498.869999997</v>
      </c>
      <c r="J273" s="19">
        <f t="shared" si="210"/>
        <v>38172498.869999997</v>
      </c>
      <c r="K273" s="19">
        <f t="shared" si="210"/>
        <v>38172498.869999997</v>
      </c>
      <c r="L273" s="19">
        <f t="shared" si="210"/>
        <v>0</v>
      </c>
      <c r="M273" s="19">
        <f t="shared" si="210"/>
        <v>0</v>
      </c>
      <c r="N273" s="19">
        <f t="shared" si="210"/>
        <v>0</v>
      </c>
      <c r="O273" s="19">
        <f t="shared" si="210"/>
        <v>0</v>
      </c>
      <c r="P273" s="19">
        <f t="shared" si="210"/>
        <v>0</v>
      </c>
      <c r="Q273" s="19">
        <f t="shared" si="210"/>
        <v>0</v>
      </c>
      <c r="R273" s="19">
        <f t="shared" si="210"/>
        <v>0</v>
      </c>
      <c r="S273" s="19">
        <f t="shared" si="210"/>
        <v>0</v>
      </c>
      <c r="T273" s="19">
        <f t="shared" si="210"/>
        <v>0</v>
      </c>
      <c r="U273" s="19">
        <f t="shared" si="210"/>
        <v>0</v>
      </c>
      <c r="V273" s="19">
        <f t="shared" si="210"/>
        <v>0</v>
      </c>
      <c r="W273" s="19">
        <f t="shared" si="210"/>
        <v>0</v>
      </c>
      <c r="X273" s="65"/>
    </row>
    <row r="274" spans="1:24" s="60" customFormat="1" ht="24" outlineLevel="6" x14ac:dyDescent="0.2">
      <c r="A274" s="17" t="s">
        <v>31</v>
      </c>
      <c r="B274" s="18" t="s">
        <v>195</v>
      </c>
      <c r="C274" s="18" t="s">
        <v>32</v>
      </c>
      <c r="D274" s="18"/>
      <c r="E274" s="18"/>
      <c r="F274" s="19">
        <f>F275</f>
        <v>0</v>
      </c>
      <c r="G274" s="19">
        <f t="shared" si="210"/>
        <v>0</v>
      </c>
      <c r="H274" s="19">
        <f t="shared" si="210"/>
        <v>38172498.869999997</v>
      </c>
      <c r="I274" s="19">
        <f t="shared" si="210"/>
        <v>38172498.869999997</v>
      </c>
      <c r="J274" s="19">
        <f t="shared" si="210"/>
        <v>38172498.869999997</v>
      </c>
      <c r="K274" s="19">
        <f t="shared" si="210"/>
        <v>38172498.869999997</v>
      </c>
      <c r="L274" s="19">
        <f t="shared" si="210"/>
        <v>0</v>
      </c>
      <c r="M274" s="19">
        <f t="shared" si="210"/>
        <v>0</v>
      </c>
      <c r="N274" s="19">
        <f t="shared" si="210"/>
        <v>0</v>
      </c>
      <c r="O274" s="19">
        <f t="shared" si="210"/>
        <v>0</v>
      </c>
      <c r="P274" s="19">
        <f t="shared" si="210"/>
        <v>0</v>
      </c>
      <c r="Q274" s="19">
        <f t="shared" si="210"/>
        <v>0</v>
      </c>
      <c r="R274" s="19">
        <f t="shared" si="210"/>
        <v>0</v>
      </c>
      <c r="S274" s="19">
        <f t="shared" si="210"/>
        <v>0</v>
      </c>
      <c r="T274" s="19">
        <f t="shared" si="210"/>
        <v>0</v>
      </c>
      <c r="U274" s="19">
        <f t="shared" si="210"/>
        <v>0</v>
      </c>
      <c r="V274" s="19">
        <f t="shared" si="210"/>
        <v>0</v>
      </c>
      <c r="W274" s="19">
        <f t="shared" si="210"/>
        <v>0</v>
      </c>
      <c r="X274" s="65"/>
    </row>
    <row r="275" spans="1:24" s="60" customFormat="1" ht="12" outlineLevel="6" x14ac:dyDescent="0.2">
      <c r="A275" s="17" t="s">
        <v>83</v>
      </c>
      <c r="B275" s="18" t="s">
        <v>195</v>
      </c>
      <c r="C275" s="18" t="s">
        <v>32</v>
      </c>
      <c r="D275" s="18" t="s">
        <v>36</v>
      </c>
      <c r="E275" s="18"/>
      <c r="F275" s="19">
        <f>F276</f>
        <v>0</v>
      </c>
      <c r="G275" s="19">
        <f t="shared" si="210"/>
        <v>0</v>
      </c>
      <c r="H275" s="19">
        <f t="shared" si="210"/>
        <v>38172498.869999997</v>
      </c>
      <c r="I275" s="19">
        <f t="shared" si="210"/>
        <v>38172498.869999997</v>
      </c>
      <c r="J275" s="19">
        <f t="shared" si="210"/>
        <v>38172498.869999997</v>
      </c>
      <c r="K275" s="19">
        <f t="shared" si="210"/>
        <v>38172498.869999997</v>
      </c>
      <c r="L275" s="19">
        <f t="shared" si="210"/>
        <v>0</v>
      </c>
      <c r="M275" s="19">
        <f t="shared" si="210"/>
        <v>0</v>
      </c>
      <c r="N275" s="19">
        <f t="shared" si="210"/>
        <v>0</v>
      </c>
      <c r="O275" s="19">
        <f t="shared" si="210"/>
        <v>0</v>
      </c>
      <c r="P275" s="19">
        <f t="shared" si="210"/>
        <v>0</v>
      </c>
      <c r="Q275" s="19">
        <f t="shared" si="210"/>
        <v>0</v>
      </c>
      <c r="R275" s="19">
        <f t="shared" si="210"/>
        <v>0</v>
      </c>
      <c r="S275" s="19">
        <f t="shared" si="210"/>
        <v>0</v>
      </c>
      <c r="T275" s="19">
        <f t="shared" si="210"/>
        <v>0</v>
      </c>
      <c r="U275" s="19">
        <f t="shared" si="210"/>
        <v>0</v>
      </c>
      <c r="V275" s="19">
        <f t="shared" si="210"/>
        <v>0</v>
      </c>
      <c r="W275" s="19">
        <f t="shared" si="210"/>
        <v>0</v>
      </c>
      <c r="X275" s="65"/>
    </row>
    <row r="276" spans="1:24" s="60" customFormat="1" ht="12" outlineLevel="6" x14ac:dyDescent="0.2">
      <c r="A276" s="17" t="s">
        <v>189</v>
      </c>
      <c r="B276" s="18" t="s">
        <v>195</v>
      </c>
      <c r="C276" s="18" t="s">
        <v>32</v>
      </c>
      <c r="D276" s="18" t="s">
        <v>36</v>
      </c>
      <c r="E276" s="18" t="s">
        <v>47</v>
      </c>
      <c r="F276" s="19">
        <f>'[1]3.разделы'!F241</f>
        <v>0</v>
      </c>
      <c r="G276" s="19">
        <f>'[1]3.разделы'!G241</f>
        <v>0</v>
      </c>
      <c r="H276" s="19">
        <f>'[1]3.разделы'!H241</f>
        <v>38172498.869999997</v>
      </c>
      <c r="I276" s="19">
        <f>'[1]3.разделы'!I241</f>
        <v>38172498.869999997</v>
      </c>
      <c r="J276" s="19">
        <f>'[1]3.разделы'!J241</f>
        <v>38172498.869999997</v>
      </c>
      <c r="K276" s="19">
        <f>'[1]3.разделы'!K241</f>
        <v>38172498.869999997</v>
      </c>
      <c r="L276" s="19">
        <f>'[1]3.разделы'!L241</f>
        <v>0</v>
      </c>
      <c r="M276" s="19">
        <f>'[1]3.разделы'!M241</f>
        <v>0</v>
      </c>
      <c r="N276" s="19">
        <f>'[1]3.разделы'!N241</f>
        <v>0</v>
      </c>
      <c r="O276" s="19">
        <f>'[1]3.разделы'!O241</f>
        <v>0</v>
      </c>
      <c r="P276" s="19">
        <f>'[1]3.разделы'!P241</f>
        <v>0</v>
      </c>
      <c r="Q276" s="19">
        <f>'[1]3.разделы'!Q241</f>
        <v>0</v>
      </c>
      <c r="R276" s="19">
        <f>'[1]3.разделы'!R241</f>
        <v>0</v>
      </c>
      <c r="S276" s="19">
        <f>'[1]3.разделы'!S241</f>
        <v>0</v>
      </c>
      <c r="T276" s="19">
        <f>'[1]3.разделы'!T241</f>
        <v>0</v>
      </c>
      <c r="U276" s="19">
        <f>'[1]3.разделы'!U241</f>
        <v>0</v>
      </c>
      <c r="V276" s="19">
        <f>'[1]3.разделы'!V241</f>
        <v>0</v>
      </c>
      <c r="W276" s="19">
        <f>'[1]3.разделы'!W241</f>
        <v>0</v>
      </c>
      <c r="X276" s="65"/>
    </row>
    <row r="277" spans="1:24" s="60" customFormat="1" ht="36" outlineLevel="6" x14ac:dyDescent="0.2">
      <c r="A277" s="17" t="s">
        <v>196</v>
      </c>
      <c r="B277" s="18" t="s">
        <v>197</v>
      </c>
      <c r="C277" s="18"/>
      <c r="D277" s="18"/>
      <c r="E277" s="18"/>
      <c r="F277" s="19">
        <f>F278</f>
        <v>0</v>
      </c>
      <c r="G277" s="19">
        <f t="shared" ref="G277:W279" si="211">G278</f>
        <v>0</v>
      </c>
      <c r="H277" s="19">
        <f t="shared" si="211"/>
        <v>22149262.199999999</v>
      </c>
      <c r="I277" s="19">
        <f t="shared" si="211"/>
        <v>22149262.199999999</v>
      </c>
      <c r="J277" s="19">
        <f t="shared" si="211"/>
        <v>22149262.199999999</v>
      </c>
      <c r="K277" s="19">
        <f t="shared" si="211"/>
        <v>22149262.199999999</v>
      </c>
      <c r="L277" s="19">
        <f t="shared" si="211"/>
        <v>0</v>
      </c>
      <c r="M277" s="19">
        <f t="shared" si="211"/>
        <v>0</v>
      </c>
      <c r="N277" s="19">
        <f t="shared" si="211"/>
        <v>0</v>
      </c>
      <c r="O277" s="19">
        <f t="shared" si="211"/>
        <v>0</v>
      </c>
      <c r="P277" s="19">
        <f t="shared" si="211"/>
        <v>0</v>
      </c>
      <c r="Q277" s="19">
        <f t="shared" si="211"/>
        <v>0</v>
      </c>
      <c r="R277" s="19">
        <f t="shared" si="211"/>
        <v>0</v>
      </c>
      <c r="S277" s="19">
        <f t="shared" si="211"/>
        <v>0</v>
      </c>
      <c r="T277" s="19">
        <f t="shared" si="211"/>
        <v>0</v>
      </c>
      <c r="U277" s="19">
        <f t="shared" si="211"/>
        <v>0</v>
      </c>
      <c r="V277" s="19">
        <f t="shared" si="211"/>
        <v>0</v>
      </c>
      <c r="W277" s="19">
        <f t="shared" si="211"/>
        <v>0</v>
      </c>
      <c r="X277" s="65"/>
    </row>
    <row r="278" spans="1:24" s="60" customFormat="1" ht="24" outlineLevel="6" x14ac:dyDescent="0.2">
      <c r="A278" s="17" t="s">
        <v>31</v>
      </c>
      <c r="B278" s="18" t="s">
        <v>197</v>
      </c>
      <c r="C278" s="18" t="s">
        <v>32</v>
      </c>
      <c r="D278" s="18"/>
      <c r="E278" s="18"/>
      <c r="F278" s="19">
        <f>F279</f>
        <v>0</v>
      </c>
      <c r="G278" s="19">
        <f t="shared" si="211"/>
        <v>0</v>
      </c>
      <c r="H278" s="19">
        <f t="shared" si="211"/>
        <v>22149262.199999999</v>
      </c>
      <c r="I278" s="19">
        <f t="shared" si="211"/>
        <v>22149262.199999999</v>
      </c>
      <c r="J278" s="19">
        <f t="shared" si="211"/>
        <v>22149262.199999999</v>
      </c>
      <c r="K278" s="19">
        <f t="shared" si="211"/>
        <v>22149262.199999999</v>
      </c>
      <c r="L278" s="19">
        <f t="shared" si="211"/>
        <v>0</v>
      </c>
      <c r="M278" s="19">
        <f t="shared" si="211"/>
        <v>0</v>
      </c>
      <c r="N278" s="19">
        <f t="shared" si="211"/>
        <v>0</v>
      </c>
      <c r="O278" s="19">
        <f t="shared" si="211"/>
        <v>0</v>
      </c>
      <c r="P278" s="19">
        <f t="shared" si="211"/>
        <v>0</v>
      </c>
      <c r="Q278" s="19">
        <f t="shared" si="211"/>
        <v>0</v>
      </c>
      <c r="R278" s="19">
        <f t="shared" si="211"/>
        <v>0</v>
      </c>
      <c r="S278" s="19">
        <f t="shared" si="211"/>
        <v>0</v>
      </c>
      <c r="T278" s="19">
        <f t="shared" si="211"/>
        <v>0</v>
      </c>
      <c r="U278" s="19">
        <f t="shared" si="211"/>
        <v>0</v>
      </c>
      <c r="V278" s="19">
        <f t="shared" si="211"/>
        <v>0</v>
      </c>
      <c r="W278" s="19">
        <f t="shared" si="211"/>
        <v>0</v>
      </c>
      <c r="X278" s="65"/>
    </row>
    <row r="279" spans="1:24" s="60" customFormat="1" ht="12" outlineLevel="6" x14ac:dyDescent="0.2">
      <c r="A279" s="17" t="s">
        <v>83</v>
      </c>
      <c r="B279" s="18" t="s">
        <v>197</v>
      </c>
      <c r="C279" s="18" t="s">
        <v>32</v>
      </c>
      <c r="D279" s="18" t="s">
        <v>36</v>
      </c>
      <c r="E279" s="18"/>
      <c r="F279" s="19">
        <f>F280</f>
        <v>0</v>
      </c>
      <c r="G279" s="19">
        <f t="shared" si="211"/>
        <v>0</v>
      </c>
      <c r="H279" s="19">
        <f t="shared" si="211"/>
        <v>22149262.199999999</v>
      </c>
      <c r="I279" s="19">
        <f t="shared" si="211"/>
        <v>22149262.199999999</v>
      </c>
      <c r="J279" s="19">
        <f t="shared" si="211"/>
        <v>22149262.199999999</v>
      </c>
      <c r="K279" s="19">
        <f t="shared" si="211"/>
        <v>22149262.199999999</v>
      </c>
      <c r="L279" s="19">
        <f t="shared" si="211"/>
        <v>0</v>
      </c>
      <c r="M279" s="19">
        <f t="shared" si="211"/>
        <v>0</v>
      </c>
      <c r="N279" s="19">
        <f t="shared" si="211"/>
        <v>0</v>
      </c>
      <c r="O279" s="19">
        <f t="shared" si="211"/>
        <v>0</v>
      </c>
      <c r="P279" s="19">
        <f t="shared" si="211"/>
        <v>0</v>
      </c>
      <c r="Q279" s="19">
        <f t="shared" si="211"/>
        <v>0</v>
      </c>
      <c r="R279" s="19">
        <f t="shared" si="211"/>
        <v>0</v>
      </c>
      <c r="S279" s="19">
        <f t="shared" si="211"/>
        <v>0</v>
      </c>
      <c r="T279" s="19">
        <f t="shared" si="211"/>
        <v>0</v>
      </c>
      <c r="U279" s="19">
        <f t="shared" si="211"/>
        <v>0</v>
      </c>
      <c r="V279" s="19">
        <f t="shared" si="211"/>
        <v>0</v>
      </c>
      <c r="W279" s="19">
        <f t="shared" si="211"/>
        <v>0</v>
      </c>
      <c r="X279" s="65"/>
    </row>
    <row r="280" spans="1:24" s="60" customFormat="1" ht="12" outlineLevel="6" x14ac:dyDescent="0.2">
      <c r="A280" s="17" t="s">
        <v>189</v>
      </c>
      <c r="B280" s="18" t="s">
        <v>197</v>
      </c>
      <c r="C280" s="18" t="s">
        <v>32</v>
      </c>
      <c r="D280" s="18" t="s">
        <v>36</v>
      </c>
      <c r="E280" s="18" t="s">
        <v>47</v>
      </c>
      <c r="F280" s="19">
        <f>'[1]3.разделы'!F243</f>
        <v>0</v>
      </c>
      <c r="G280" s="19">
        <f>'[1]3.разделы'!G243</f>
        <v>0</v>
      </c>
      <c r="H280" s="19">
        <f>'[1]3.разделы'!H243</f>
        <v>22149262.199999999</v>
      </c>
      <c r="I280" s="19">
        <f>'[1]3.разделы'!I243</f>
        <v>22149262.199999999</v>
      </c>
      <c r="J280" s="19">
        <f>'[1]3.разделы'!J243</f>
        <v>22149262.199999999</v>
      </c>
      <c r="K280" s="19">
        <f>'[1]3.разделы'!K243</f>
        <v>22149262.199999999</v>
      </c>
      <c r="L280" s="19">
        <f>'[1]3.разделы'!L243</f>
        <v>0</v>
      </c>
      <c r="M280" s="19">
        <f>'[1]3.разделы'!M243</f>
        <v>0</v>
      </c>
      <c r="N280" s="19">
        <f>'[1]3.разделы'!N243</f>
        <v>0</v>
      </c>
      <c r="O280" s="19">
        <f>'[1]3.разделы'!O243</f>
        <v>0</v>
      </c>
      <c r="P280" s="19">
        <f>'[1]3.разделы'!P243</f>
        <v>0</v>
      </c>
      <c r="Q280" s="19">
        <f>'[1]3.разделы'!Q243</f>
        <v>0</v>
      </c>
      <c r="R280" s="19">
        <f>'[1]3.разделы'!R243</f>
        <v>0</v>
      </c>
      <c r="S280" s="19">
        <f>'[1]3.разделы'!S243</f>
        <v>0</v>
      </c>
      <c r="T280" s="19">
        <f>'[1]3.разделы'!T243</f>
        <v>0</v>
      </c>
      <c r="U280" s="19">
        <f>'[1]3.разделы'!U243</f>
        <v>0</v>
      </c>
      <c r="V280" s="19">
        <f>'[1]3.разделы'!V243</f>
        <v>0</v>
      </c>
      <c r="W280" s="19">
        <f>'[1]3.разделы'!W243</f>
        <v>0</v>
      </c>
      <c r="X280" s="65"/>
    </row>
    <row r="281" spans="1:24" s="60" customFormat="1" ht="72" hidden="1" outlineLevel="3" x14ac:dyDescent="0.2">
      <c r="A281" s="17" t="s">
        <v>198</v>
      </c>
      <c r="B281" s="18" t="s">
        <v>199</v>
      </c>
      <c r="C281" s="18"/>
      <c r="D281" s="18"/>
      <c r="E281" s="18"/>
      <c r="F281" s="19">
        <f>F282</f>
        <v>0</v>
      </c>
      <c r="G281" s="19">
        <f t="shared" ref="G281:K283" si="212">G282</f>
        <v>0</v>
      </c>
      <c r="H281" s="19">
        <f t="shared" si="212"/>
        <v>0</v>
      </c>
      <c r="I281" s="19">
        <f t="shared" si="212"/>
        <v>0</v>
      </c>
      <c r="J281" s="19">
        <f t="shared" si="212"/>
        <v>0</v>
      </c>
      <c r="K281" s="19">
        <f t="shared" si="212"/>
        <v>0</v>
      </c>
      <c r="L281" s="19">
        <f>L282</f>
        <v>0</v>
      </c>
      <c r="M281" s="19">
        <f t="shared" ref="M281:W283" si="213">M282</f>
        <v>0</v>
      </c>
      <c r="N281" s="19">
        <f t="shared" si="213"/>
        <v>0</v>
      </c>
      <c r="O281" s="19">
        <f t="shared" si="213"/>
        <v>0</v>
      </c>
      <c r="P281" s="19">
        <f t="shared" si="213"/>
        <v>0</v>
      </c>
      <c r="Q281" s="19">
        <f t="shared" si="213"/>
        <v>0</v>
      </c>
      <c r="R281" s="19">
        <f>R282</f>
        <v>0</v>
      </c>
      <c r="S281" s="19">
        <f t="shared" si="213"/>
        <v>0</v>
      </c>
      <c r="T281" s="19">
        <f t="shared" si="213"/>
        <v>0</v>
      </c>
      <c r="U281" s="19">
        <f t="shared" si="213"/>
        <v>0</v>
      </c>
      <c r="V281" s="19">
        <f t="shared" si="213"/>
        <v>0</v>
      </c>
      <c r="W281" s="19">
        <f t="shared" si="213"/>
        <v>0</v>
      </c>
      <c r="X281" s="65"/>
    </row>
    <row r="282" spans="1:24" s="60" customFormat="1" ht="24" hidden="1" outlineLevel="4" x14ac:dyDescent="0.2">
      <c r="A282" s="17" t="s">
        <v>31</v>
      </c>
      <c r="B282" s="18" t="s">
        <v>199</v>
      </c>
      <c r="C282" s="18" t="s">
        <v>32</v>
      </c>
      <c r="D282" s="18"/>
      <c r="E282" s="18"/>
      <c r="F282" s="19">
        <f>F283</f>
        <v>0</v>
      </c>
      <c r="G282" s="19">
        <f t="shared" si="212"/>
        <v>0</v>
      </c>
      <c r="H282" s="19">
        <f t="shared" si="212"/>
        <v>0</v>
      </c>
      <c r="I282" s="19">
        <f t="shared" si="212"/>
        <v>0</v>
      </c>
      <c r="J282" s="19">
        <f t="shared" si="212"/>
        <v>0</v>
      </c>
      <c r="K282" s="19">
        <f t="shared" si="212"/>
        <v>0</v>
      </c>
      <c r="L282" s="19">
        <f>L283</f>
        <v>0</v>
      </c>
      <c r="M282" s="19">
        <f t="shared" si="213"/>
        <v>0</v>
      </c>
      <c r="N282" s="19">
        <f t="shared" si="213"/>
        <v>0</v>
      </c>
      <c r="O282" s="19">
        <f t="shared" si="213"/>
        <v>0</v>
      </c>
      <c r="P282" s="19">
        <f t="shared" si="213"/>
        <v>0</v>
      </c>
      <c r="Q282" s="19">
        <f t="shared" si="213"/>
        <v>0</v>
      </c>
      <c r="R282" s="19">
        <f>R283</f>
        <v>0</v>
      </c>
      <c r="S282" s="19">
        <f t="shared" si="213"/>
        <v>0</v>
      </c>
      <c r="T282" s="19">
        <f t="shared" si="213"/>
        <v>0</v>
      </c>
      <c r="U282" s="19">
        <f t="shared" si="213"/>
        <v>0</v>
      </c>
      <c r="V282" s="19">
        <f t="shared" si="213"/>
        <v>0</v>
      </c>
      <c r="W282" s="19">
        <f t="shared" si="213"/>
        <v>0</v>
      </c>
      <c r="X282" s="65"/>
    </row>
    <row r="283" spans="1:24" s="60" customFormat="1" ht="12" hidden="1" outlineLevel="5" x14ac:dyDescent="0.2">
      <c r="A283" s="17" t="s">
        <v>83</v>
      </c>
      <c r="B283" s="18" t="s">
        <v>199</v>
      </c>
      <c r="C283" s="18" t="s">
        <v>32</v>
      </c>
      <c r="D283" s="18" t="s">
        <v>36</v>
      </c>
      <c r="E283" s="18"/>
      <c r="F283" s="19">
        <f>F284</f>
        <v>0</v>
      </c>
      <c r="G283" s="19">
        <f t="shared" si="212"/>
        <v>0</v>
      </c>
      <c r="H283" s="19">
        <f t="shared" si="212"/>
        <v>0</v>
      </c>
      <c r="I283" s="19">
        <f t="shared" si="212"/>
        <v>0</v>
      </c>
      <c r="J283" s="19">
        <f t="shared" si="212"/>
        <v>0</v>
      </c>
      <c r="K283" s="19">
        <f t="shared" si="212"/>
        <v>0</v>
      </c>
      <c r="L283" s="19">
        <f>L284</f>
        <v>0</v>
      </c>
      <c r="M283" s="19">
        <f t="shared" si="213"/>
        <v>0</v>
      </c>
      <c r="N283" s="19">
        <f t="shared" si="213"/>
        <v>0</v>
      </c>
      <c r="O283" s="19">
        <f t="shared" si="213"/>
        <v>0</v>
      </c>
      <c r="P283" s="19">
        <f t="shared" si="213"/>
        <v>0</v>
      </c>
      <c r="Q283" s="19">
        <f t="shared" si="213"/>
        <v>0</v>
      </c>
      <c r="R283" s="19">
        <f>R284</f>
        <v>0</v>
      </c>
      <c r="S283" s="19">
        <f t="shared" si="213"/>
        <v>0</v>
      </c>
      <c r="T283" s="19">
        <f t="shared" si="213"/>
        <v>0</v>
      </c>
      <c r="U283" s="19">
        <f t="shared" si="213"/>
        <v>0</v>
      </c>
      <c r="V283" s="19">
        <f t="shared" si="213"/>
        <v>0</v>
      </c>
      <c r="W283" s="19">
        <f t="shared" si="213"/>
        <v>0</v>
      </c>
      <c r="X283" s="65"/>
    </row>
    <row r="284" spans="1:24" s="60" customFormat="1" ht="12" hidden="1" outlineLevel="6" x14ac:dyDescent="0.2">
      <c r="A284" s="17" t="s">
        <v>189</v>
      </c>
      <c r="B284" s="18" t="s">
        <v>199</v>
      </c>
      <c r="C284" s="18" t="s">
        <v>32</v>
      </c>
      <c r="D284" s="18" t="s">
        <v>36</v>
      </c>
      <c r="E284" s="18" t="s">
        <v>47</v>
      </c>
      <c r="F284" s="19">
        <f>'[1]3.разделы'!F245</f>
        <v>0</v>
      </c>
      <c r="G284" s="19">
        <f>'[1]3.разделы'!G245</f>
        <v>0</v>
      </c>
      <c r="H284" s="19">
        <f>'[1]3.разделы'!H245</f>
        <v>0</v>
      </c>
      <c r="I284" s="19">
        <f>'[1]3.разделы'!I245</f>
        <v>0</v>
      </c>
      <c r="J284" s="19">
        <f>'[1]3.разделы'!J245</f>
        <v>0</v>
      </c>
      <c r="K284" s="19">
        <f>'[1]3.разделы'!K245</f>
        <v>0</v>
      </c>
      <c r="L284" s="19">
        <f>'[1]3.разделы'!L245</f>
        <v>0</v>
      </c>
      <c r="M284" s="19">
        <f>'[1]3.разделы'!M245</f>
        <v>0</v>
      </c>
      <c r="N284" s="19">
        <f>'[1]3.разделы'!N245</f>
        <v>0</v>
      </c>
      <c r="O284" s="19">
        <f>'[1]3.разделы'!O245</f>
        <v>0</v>
      </c>
      <c r="P284" s="19">
        <f>'[1]3.разделы'!P245</f>
        <v>0</v>
      </c>
      <c r="Q284" s="19">
        <f>'[1]3.разделы'!Q245</f>
        <v>0</v>
      </c>
      <c r="R284" s="19">
        <f>'[1]3.разделы'!R245</f>
        <v>0</v>
      </c>
      <c r="S284" s="19">
        <f>'[1]3.разделы'!S245</f>
        <v>0</v>
      </c>
      <c r="T284" s="19">
        <f>'[1]3.разделы'!T245</f>
        <v>0</v>
      </c>
      <c r="U284" s="19">
        <f>'[1]3.разделы'!U245</f>
        <v>0</v>
      </c>
      <c r="V284" s="19">
        <f>'[1]3.разделы'!V245</f>
        <v>0</v>
      </c>
      <c r="W284" s="19">
        <f>'[1]3.разделы'!W245</f>
        <v>0</v>
      </c>
      <c r="X284" s="65"/>
    </row>
    <row r="285" spans="1:24" s="60" customFormat="1" ht="24" outlineLevel="2" collapsed="1" x14ac:dyDescent="0.2">
      <c r="A285" s="17" t="s">
        <v>200</v>
      </c>
      <c r="B285" s="18" t="s">
        <v>201</v>
      </c>
      <c r="C285" s="18"/>
      <c r="D285" s="18"/>
      <c r="E285" s="18"/>
      <c r="F285" s="19">
        <f>F302+F306+F310+F314+F318+F325+F329+F337+F344+F333+F294+F290+F286+F298</f>
        <v>142649669.55000001</v>
      </c>
      <c r="G285" s="19">
        <f t="shared" ref="G285:W285" si="214">G302+G306+G310+G314+G318+G325+G329+G337+G344+G333+G294+G290+G286+G298</f>
        <v>0</v>
      </c>
      <c r="H285" s="19">
        <f t="shared" si="214"/>
        <v>52168088.899999999</v>
      </c>
      <c r="I285" s="19">
        <f t="shared" si="214"/>
        <v>50361962.229999997</v>
      </c>
      <c r="J285" s="19">
        <f t="shared" si="214"/>
        <v>194817758.44999999</v>
      </c>
      <c r="K285" s="19">
        <f t="shared" si="214"/>
        <v>50361962.229999997</v>
      </c>
      <c r="L285" s="19">
        <f t="shared" si="214"/>
        <v>93683553.170000002</v>
      </c>
      <c r="M285" s="19">
        <f t="shared" si="214"/>
        <v>0</v>
      </c>
      <c r="N285" s="19">
        <f t="shared" si="214"/>
        <v>0</v>
      </c>
      <c r="O285" s="19">
        <f t="shared" si="214"/>
        <v>0</v>
      </c>
      <c r="P285" s="19">
        <f t="shared" si="214"/>
        <v>93683553.170000002</v>
      </c>
      <c r="Q285" s="19">
        <f t="shared" si="214"/>
        <v>0</v>
      </c>
      <c r="R285" s="19">
        <f t="shared" si="214"/>
        <v>93683553.170000002</v>
      </c>
      <c r="S285" s="19">
        <f t="shared" si="214"/>
        <v>0</v>
      </c>
      <c r="T285" s="19">
        <f t="shared" si="214"/>
        <v>0</v>
      </c>
      <c r="U285" s="19">
        <f t="shared" si="214"/>
        <v>0</v>
      </c>
      <c r="V285" s="19">
        <f t="shared" si="214"/>
        <v>93683553.170000002</v>
      </c>
      <c r="W285" s="19">
        <f t="shared" si="214"/>
        <v>0</v>
      </c>
      <c r="X285" s="65"/>
    </row>
    <row r="286" spans="1:24" s="60" customFormat="1" ht="24" outlineLevel="2" x14ac:dyDescent="0.2">
      <c r="A286" s="17" t="s">
        <v>202</v>
      </c>
      <c r="B286" s="18" t="s">
        <v>203</v>
      </c>
      <c r="C286" s="18"/>
      <c r="D286" s="18"/>
      <c r="E286" s="18"/>
      <c r="F286" s="19">
        <f>F287</f>
        <v>0</v>
      </c>
      <c r="G286" s="19">
        <f t="shared" ref="G286:W288" si="215">G287</f>
        <v>0</v>
      </c>
      <c r="H286" s="19">
        <f t="shared" si="215"/>
        <v>4500000</v>
      </c>
      <c r="I286" s="19">
        <f t="shared" si="215"/>
        <v>4500000</v>
      </c>
      <c r="J286" s="19">
        <f t="shared" si="215"/>
        <v>4500000</v>
      </c>
      <c r="K286" s="19">
        <f t="shared" si="215"/>
        <v>4500000</v>
      </c>
      <c r="L286" s="19">
        <f t="shared" si="215"/>
        <v>0</v>
      </c>
      <c r="M286" s="19">
        <f t="shared" si="215"/>
        <v>0</v>
      </c>
      <c r="N286" s="19">
        <f t="shared" si="215"/>
        <v>0</v>
      </c>
      <c r="O286" s="19">
        <f t="shared" si="215"/>
        <v>0</v>
      </c>
      <c r="P286" s="19">
        <f t="shared" si="215"/>
        <v>0</v>
      </c>
      <c r="Q286" s="19">
        <f t="shared" si="215"/>
        <v>0</v>
      </c>
      <c r="R286" s="19">
        <f t="shared" si="215"/>
        <v>0</v>
      </c>
      <c r="S286" s="19">
        <f t="shared" si="215"/>
        <v>0</v>
      </c>
      <c r="T286" s="19">
        <f t="shared" si="215"/>
        <v>0</v>
      </c>
      <c r="U286" s="19">
        <f t="shared" si="215"/>
        <v>0</v>
      </c>
      <c r="V286" s="19">
        <f t="shared" si="215"/>
        <v>0</v>
      </c>
      <c r="W286" s="19">
        <f t="shared" si="215"/>
        <v>0</v>
      </c>
      <c r="X286" s="65"/>
    </row>
    <row r="287" spans="1:24" s="60" customFormat="1" ht="24" outlineLevel="2" x14ac:dyDescent="0.2">
      <c r="A287" s="17" t="s">
        <v>31</v>
      </c>
      <c r="B287" s="18" t="s">
        <v>203</v>
      </c>
      <c r="C287" s="18" t="s">
        <v>32</v>
      </c>
      <c r="D287" s="18"/>
      <c r="E287" s="18"/>
      <c r="F287" s="19">
        <f>F288</f>
        <v>0</v>
      </c>
      <c r="G287" s="19">
        <f t="shared" si="215"/>
        <v>0</v>
      </c>
      <c r="H287" s="19">
        <f t="shared" si="215"/>
        <v>4500000</v>
      </c>
      <c r="I287" s="19">
        <f t="shared" si="215"/>
        <v>4500000</v>
      </c>
      <c r="J287" s="19">
        <f t="shared" si="215"/>
        <v>4500000</v>
      </c>
      <c r="K287" s="19">
        <f t="shared" si="215"/>
        <v>4500000</v>
      </c>
      <c r="L287" s="19">
        <f t="shared" si="215"/>
        <v>0</v>
      </c>
      <c r="M287" s="19">
        <f t="shared" si="215"/>
        <v>0</v>
      </c>
      <c r="N287" s="19">
        <f t="shared" si="215"/>
        <v>0</v>
      </c>
      <c r="O287" s="19">
        <f t="shared" si="215"/>
        <v>0</v>
      </c>
      <c r="P287" s="19">
        <f t="shared" si="215"/>
        <v>0</v>
      </c>
      <c r="Q287" s="19">
        <f t="shared" si="215"/>
        <v>0</v>
      </c>
      <c r="R287" s="19">
        <f t="shared" si="215"/>
        <v>0</v>
      </c>
      <c r="S287" s="19">
        <f t="shared" si="215"/>
        <v>0</v>
      </c>
      <c r="T287" s="19">
        <f t="shared" si="215"/>
        <v>0</v>
      </c>
      <c r="U287" s="19">
        <f t="shared" si="215"/>
        <v>0</v>
      </c>
      <c r="V287" s="19">
        <f t="shared" si="215"/>
        <v>0</v>
      </c>
      <c r="W287" s="19">
        <f t="shared" si="215"/>
        <v>0</v>
      </c>
      <c r="X287" s="65"/>
    </row>
    <row r="288" spans="1:24" s="60" customFormat="1" ht="12" outlineLevel="2" x14ac:dyDescent="0.2">
      <c r="A288" s="17" t="s">
        <v>41</v>
      </c>
      <c r="B288" s="18" t="s">
        <v>203</v>
      </c>
      <c r="C288" s="18" t="s">
        <v>32</v>
      </c>
      <c r="D288" s="18" t="s">
        <v>42</v>
      </c>
      <c r="E288" s="18"/>
      <c r="F288" s="19">
        <f>F289</f>
        <v>0</v>
      </c>
      <c r="G288" s="19">
        <f t="shared" si="215"/>
        <v>0</v>
      </c>
      <c r="H288" s="19">
        <f t="shared" si="215"/>
        <v>4500000</v>
      </c>
      <c r="I288" s="19">
        <f t="shared" si="215"/>
        <v>4500000</v>
      </c>
      <c r="J288" s="19">
        <f t="shared" si="215"/>
        <v>4500000</v>
      </c>
      <c r="K288" s="19">
        <f t="shared" si="215"/>
        <v>4500000</v>
      </c>
      <c r="L288" s="19">
        <f t="shared" si="215"/>
        <v>0</v>
      </c>
      <c r="M288" s="19">
        <f t="shared" si="215"/>
        <v>0</v>
      </c>
      <c r="N288" s="19">
        <f t="shared" si="215"/>
        <v>0</v>
      </c>
      <c r="O288" s="19">
        <f t="shared" si="215"/>
        <v>0</v>
      </c>
      <c r="P288" s="19">
        <f t="shared" si="215"/>
        <v>0</v>
      </c>
      <c r="Q288" s="19">
        <f t="shared" si="215"/>
        <v>0</v>
      </c>
      <c r="R288" s="19">
        <f t="shared" si="215"/>
        <v>0</v>
      </c>
      <c r="S288" s="19">
        <f t="shared" si="215"/>
        <v>0</v>
      </c>
      <c r="T288" s="19">
        <f t="shared" si="215"/>
        <v>0</v>
      </c>
      <c r="U288" s="19">
        <f t="shared" si="215"/>
        <v>0</v>
      </c>
      <c r="V288" s="19">
        <f t="shared" si="215"/>
        <v>0</v>
      </c>
      <c r="W288" s="19">
        <f t="shared" si="215"/>
        <v>0</v>
      </c>
      <c r="X288" s="65"/>
    </row>
    <row r="289" spans="1:24" s="60" customFormat="1" ht="12" outlineLevel="2" x14ac:dyDescent="0.2">
      <c r="A289" s="17" t="s">
        <v>204</v>
      </c>
      <c r="B289" s="18" t="s">
        <v>203</v>
      </c>
      <c r="C289" s="18" t="s">
        <v>32</v>
      </c>
      <c r="D289" s="18" t="s">
        <v>42</v>
      </c>
      <c r="E289" s="18" t="s">
        <v>28</v>
      </c>
      <c r="F289" s="19">
        <f>'[1]3.разделы'!F318</f>
        <v>0</v>
      </c>
      <c r="G289" s="19">
        <f>'[1]3.разделы'!G318</f>
        <v>0</v>
      </c>
      <c r="H289" s="19">
        <f>'[1]3.разделы'!H318</f>
        <v>4500000</v>
      </c>
      <c r="I289" s="19">
        <f>'[1]3.разделы'!I318</f>
        <v>4500000</v>
      </c>
      <c r="J289" s="19">
        <f>'[1]3.разделы'!J318</f>
        <v>4500000</v>
      </c>
      <c r="K289" s="19">
        <f>'[1]3.разделы'!K318</f>
        <v>4500000</v>
      </c>
      <c r="L289" s="19">
        <f>'[1]3.разделы'!L318</f>
        <v>0</v>
      </c>
      <c r="M289" s="19">
        <f>'[1]3.разделы'!M318</f>
        <v>0</v>
      </c>
      <c r="N289" s="19">
        <f>'[1]3.разделы'!N318</f>
        <v>0</v>
      </c>
      <c r="O289" s="19">
        <f>'[1]3.разделы'!O318</f>
        <v>0</v>
      </c>
      <c r="P289" s="19">
        <f>'[1]3.разделы'!P318</f>
        <v>0</v>
      </c>
      <c r="Q289" s="19">
        <f>'[1]3.разделы'!Q318</f>
        <v>0</v>
      </c>
      <c r="R289" s="19">
        <f>'[1]3.разделы'!R318</f>
        <v>0</v>
      </c>
      <c r="S289" s="19">
        <f>'[1]3.разделы'!S318</f>
        <v>0</v>
      </c>
      <c r="T289" s="19">
        <f>'[1]3.разделы'!T318</f>
        <v>0</v>
      </c>
      <c r="U289" s="19">
        <f>'[1]3.разделы'!U318</f>
        <v>0</v>
      </c>
      <c r="V289" s="19">
        <f>'[1]3.разделы'!V318</f>
        <v>0</v>
      </c>
      <c r="W289" s="19">
        <f>'[1]3.разделы'!W318</f>
        <v>0</v>
      </c>
      <c r="X289" s="65"/>
    </row>
    <row r="290" spans="1:24" s="60" customFormat="1" ht="27" customHeight="1" outlineLevel="2" x14ac:dyDescent="0.2">
      <c r="A290" s="17" t="s">
        <v>205</v>
      </c>
      <c r="B290" s="18" t="s">
        <v>206</v>
      </c>
      <c r="C290" s="18"/>
      <c r="D290" s="18"/>
      <c r="E290" s="18"/>
      <c r="F290" s="19">
        <f>F291</f>
        <v>0</v>
      </c>
      <c r="G290" s="19">
        <f t="shared" ref="G290:W292" si="216">G291</f>
        <v>0</v>
      </c>
      <c r="H290" s="19">
        <f t="shared" si="216"/>
        <v>40211962.229999997</v>
      </c>
      <c r="I290" s="19">
        <f t="shared" si="216"/>
        <v>40211962.229999997</v>
      </c>
      <c r="J290" s="19">
        <f t="shared" si="216"/>
        <v>40211962.229999997</v>
      </c>
      <c r="K290" s="19">
        <f t="shared" si="216"/>
        <v>40211962.229999997</v>
      </c>
      <c r="L290" s="19">
        <f t="shared" si="216"/>
        <v>0</v>
      </c>
      <c r="M290" s="19">
        <f t="shared" si="216"/>
        <v>0</v>
      </c>
      <c r="N290" s="19">
        <f t="shared" si="216"/>
        <v>0</v>
      </c>
      <c r="O290" s="19">
        <f t="shared" si="216"/>
        <v>0</v>
      </c>
      <c r="P290" s="19">
        <f t="shared" si="216"/>
        <v>0</v>
      </c>
      <c r="Q290" s="19">
        <f t="shared" si="216"/>
        <v>0</v>
      </c>
      <c r="R290" s="19">
        <f t="shared" si="216"/>
        <v>0</v>
      </c>
      <c r="S290" s="19">
        <f t="shared" si="216"/>
        <v>0</v>
      </c>
      <c r="T290" s="19">
        <f t="shared" si="216"/>
        <v>0</v>
      </c>
      <c r="U290" s="19">
        <f t="shared" si="216"/>
        <v>0</v>
      </c>
      <c r="V290" s="19">
        <f t="shared" si="216"/>
        <v>0</v>
      </c>
      <c r="W290" s="19">
        <f t="shared" si="216"/>
        <v>0</v>
      </c>
      <c r="X290" s="65"/>
    </row>
    <row r="291" spans="1:24" s="60" customFormat="1" ht="24" outlineLevel="2" x14ac:dyDescent="0.2">
      <c r="A291" s="17" t="s">
        <v>31</v>
      </c>
      <c r="B291" s="18" t="s">
        <v>206</v>
      </c>
      <c r="C291" s="18" t="s">
        <v>32</v>
      </c>
      <c r="D291" s="18"/>
      <c r="E291" s="18"/>
      <c r="F291" s="19">
        <f>F292</f>
        <v>0</v>
      </c>
      <c r="G291" s="19">
        <f t="shared" si="216"/>
        <v>0</v>
      </c>
      <c r="H291" s="19">
        <f t="shared" si="216"/>
        <v>40211962.229999997</v>
      </c>
      <c r="I291" s="19">
        <f t="shared" si="216"/>
        <v>40211962.229999997</v>
      </c>
      <c r="J291" s="19">
        <f t="shared" si="216"/>
        <v>40211962.229999997</v>
      </c>
      <c r="K291" s="19">
        <f t="shared" si="216"/>
        <v>40211962.229999997</v>
      </c>
      <c r="L291" s="19">
        <f t="shared" si="216"/>
        <v>0</v>
      </c>
      <c r="M291" s="19">
        <f t="shared" si="216"/>
        <v>0</v>
      </c>
      <c r="N291" s="19">
        <f t="shared" si="216"/>
        <v>0</v>
      </c>
      <c r="O291" s="19">
        <f t="shared" si="216"/>
        <v>0</v>
      </c>
      <c r="P291" s="19">
        <f t="shared" si="216"/>
        <v>0</v>
      </c>
      <c r="Q291" s="19">
        <f t="shared" si="216"/>
        <v>0</v>
      </c>
      <c r="R291" s="19">
        <f t="shared" si="216"/>
        <v>0</v>
      </c>
      <c r="S291" s="19">
        <f t="shared" si="216"/>
        <v>0</v>
      </c>
      <c r="T291" s="19">
        <f t="shared" si="216"/>
        <v>0</v>
      </c>
      <c r="U291" s="19">
        <f t="shared" si="216"/>
        <v>0</v>
      </c>
      <c r="V291" s="19">
        <f t="shared" si="216"/>
        <v>0</v>
      </c>
      <c r="W291" s="19">
        <f t="shared" si="216"/>
        <v>0</v>
      </c>
      <c r="X291" s="65"/>
    </row>
    <row r="292" spans="1:24" s="60" customFormat="1" ht="12" outlineLevel="2" x14ac:dyDescent="0.2">
      <c r="A292" s="17" t="s">
        <v>41</v>
      </c>
      <c r="B292" s="18" t="s">
        <v>206</v>
      </c>
      <c r="C292" s="18" t="s">
        <v>32</v>
      </c>
      <c r="D292" s="18" t="s">
        <v>42</v>
      </c>
      <c r="E292" s="18"/>
      <c r="F292" s="19">
        <f>F293</f>
        <v>0</v>
      </c>
      <c r="G292" s="19">
        <f t="shared" si="216"/>
        <v>0</v>
      </c>
      <c r="H292" s="19">
        <f t="shared" si="216"/>
        <v>40211962.229999997</v>
      </c>
      <c r="I292" s="19">
        <f t="shared" si="216"/>
        <v>40211962.229999997</v>
      </c>
      <c r="J292" s="19">
        <f t="shared" si="216"/>
        <v>40211962.229999997</v>
      </c>
      <c r="K292" s="19">
        <f t="shared" si="216"/>
        <v>40211962.229999997</v>
      </c>
      <c r="L292" s="19">
        <f t="shared" si="216"/>
        <v>0</v>
      </c>
      <c r="M292" s="19">
        <f t="shared" si="216"/>
        <v>0</v>
      </c>
      <c r="N292" s="19">
        <f t="shared" si="216"/>
        <v>0</v>
      </c>
      <c r="O292" s="19">
        <f t="shared" si="216"/>
        <v>0</v>
      </c>
      <c r="P292" s="19">
        <f t="shared" si="216"/>
        <v>0</v>
      </c>
      <c r="Q292" s="19">
        <f t="shared" si="216"/>
        <v>0</v>
      </c>
      <c r="R292" s="19">
        <f t="shared" si="216"/>
        <v>0</v>
      </c>
      <c r="S292" s="19">
        <f t="shared" si="216"/>
        <v>0</v>
      </c>
      <c r="T292" s="19">
        <f t="shared" si="216"/>
        <v>0</v>
      </c>
      <c r="U292" s="19">
        <f t="shared" si="216"/>
        <v>0</v>
      </c>
      <c r="V292" s="19">
        <f t="shared" si="216"/>
        <v>0</v>
      </c>
      <c r="W292" s="19">
        <f t="shared" si="216"/>
        <v>0</v>
      </c>
      <c r="X292" s="65"/>
    </row>
    <row r="293" spans="1:24" s="60" customFormat="1" ht="12" outlineLevel="2" x14ac:dyDescent="0.2">
      <c r="A293" s="17" t="s">
        <v>207</v>
      </c>
      <c r="B293" s="18" t="s">
        <v>206</v>
      </c>
      <c r="C293" s="18" t="s">
        <v>32</v>
      </c>
      <c r="D293" s="18" t="s">
        <v>42</v>
      </c>
      <c r="E293" s="18" t="s">
        <v>95</v>
      </c>
      <c r="F293" s="19">
        <f>'[1]3.разделы'!F329</f>
        <v>0</v>
      </c>
      <c r="G293" s="19">
        <f>'[1]3.разделы'!G329</f>
        <v>0</v>
      </c>
      <c r="H293" s="19">
        <f>'[1]3.разделы'!H329</f>
        <v>40211962.229999997</v>
      </c>
      <c r="I293" s="19">
        <f>'[1]3.разделы'!I329</f>
        <v>40211962.229999997</v>
      </c>
      <c r="J293" s="19">
        <f>'[1]3.разделы'!J329</f>
        <v>40211962.229999997</v>
      </c>
      <c r="K293" s="19">
        <f>'[1]3.разделы'!K329</f>
        <v>40211962.229999997</v>
      </c>
      <c r="L293" s="19">
        <f>'[1]3.разделы'!L329</f>
        <v>0</v>
      </c>
      <c r="M293" s="19">
        <f>'[1]3.разделы'!M329</f>
        <v>0</v>
      </c>
      <c r="N293" s="19">
        <f>'[1]3.разделы'!N329</f>
        <v>0</v>
      </c>
      <c r="O293" s="19">
        <f>'[1]3.разделы'!O329</f>
        <v>0</v>
      </c>
      <c r="P293" s="19">
        <f>'[1]3.разделы'!P329</f>
        <v>0</v>
      </c>
      <c r="Q293" s="19">
        <f>'[1]3.разделы'!Q329</f>
        <v>0</v>
      </c>
      <c r="R293" s="19">
        <f>'[1]3.разделы'!R329</f>
        <v>0</v>
      </c>
      <c r="S293" s="19">
        <f>'[1]3.разделы'!S329</f>
        <v>0</v>
      </c>
      <c r="T293" s="19">
        <f>'[1]3.разделы'!T329</f>
        <v>0</v>
      </c>
      <c r="U293" s="19">
        <f>'[1]3.разделы'!U329</f>
        <v>0</v>
      </c>
      <c r="V293" s="19">
        <f>'[1]3.разделы'!V329</f>
        <v>0</v>
      </c>
      <c r="W293" s="19">
        <f>'[1]3.разделы'!W329</f>
        <v>0</v>
      </c>
      <c r="X293" s="65"/>
    </row>
    <row r="294" spans="1:24" s="60" customFormat="1" ht="48" outlineLevel="2" x14ac:dyDescent="0.2">
      <c r="A294" s="17" t="s">
        <v>208</v>
      </c>
      <c r="B294" s="18" t="s">
        <v>209</v>
      </c>
      <c r="C294" s="18"/>
      <c r="D294" s="18"/>
      <c r="E294" s="18"/>
      <c r="F294" s="19">
        <f>F295</f>
        <v>0</v>
      </c>
      <c r="G294" s="19">
        <f t="shared" ref="G294:W296" si="217">G295</f>
        <v>0</v>
      </c>
      <c r="H294" s="19">
        <f t="shared" si="217"/>
        <v>5650000</v>
      </c>
      <c r="I294" s="19">
        <f t="shared" si="217"/>
        <v>5650000</v>
      </c>
      <c r="J294" s="19">
        <f t="shared" si="217"/>
        <v>5650000</v>
      </c>
      <c r="K294" s="19">
        <f t="shared" si="217"/>
        <v>5650000</v>
      </c>
      <c r="L294" s="19">
        <f t="shared" si="217"/>
        <v>0</v>
      </c>
      <c r="M294" s="19">
        <f t="shared" si="217"/>
        <v>0</v>
      </c>
      <c r="N294" s="19">
        <f t="shared" si="217"/>
        <v>0</v>
      </c>
      <c r="O294" s="19">
        <f t="shared" si="217"/>
        <v>0</v>
      </c>
      <c r="P294" s="19">
        <f t="shared" si="217"/>
        <v>0</v>
      </c>
      <c r="Q294" s="19">
        <f t="shared" si="217"/>
        <v>0</v>
      </c>
      <c r="R294" s="19">
        <f t="shared" si="217"/>
        <v>0</v>
      </c>
      <c r="S294" s="19">
        <f t="shared" si="217"/>
        <v>0</v>
      </c>
      <c r="T294" s="19">
        <f t="shared" si="217"/>
        <v>0</v>
      </c>
      <c r="U294" s="19">
        <f t="shared" si="217"/>
        <v>0</v>
      </c>
      <c r="V294" s="19">
        <f t="shared" si="217"/>
        <v>0</v>
      </c>
      <c r="W294" s="19">
        <f t="shared" si="217"/>
        <v>0</v>
      </c>
      <c r="X294" s="65"/>
    </row>
    <row r="295" spans="1:24" s="60" customFormat="1" ht="36" outlineLevel="2" x14ac:dyDescent="0.2">
      <c r="A295" s="17" t="s">
        <v>70</v>
      </c>
      <c r="B295" s="18" t="s">
        <v>209</v>
      </c>
      <c r="C295" s="18" t="s">
        <v>71</v>
      </c>
      <c r="D295" s="18"/>
      <c r="E295" s="18"/>
      <c r="F295" s="19">
        <f>F296</f>
        <v>0</v>
      </c>
      <c r="G295" s="19">
        <f t="shared" si="217"/>
        <v>0</v>
      </c>
      <c r="H295" s="19">
        <f t="shared" si="217"/>
        <v>5650000</v>
      </c>
      <c r="I295" s="19">
        <f t="shared" si="217"/>
        <v>5650000</v>
      </c>
      <c r="J295" s="19">
        <f t="shared" si="217"/>
        <v>5650000</v>
      </c>
      <c r="K295" s="19">
        <f t="shared" si="217"/>
        <v>5650000</v>
      </c>
      <c r="L295" s="19">
        <f t="shared" si="217"/>
        <v>0</v>
      </c>
      <c r="M295" s="19">
        <f t="shared" si="217"/>
        <v>0</v>
      </c>
      <c r="N295" s="19">
        <f t="shared" si="217"/>
        <v>0</v>
      </c>
      <c r="O295" s="19">
        <f t="shared" si="217"/>
        <v>0</v>
      </c>
      <c r="P295" s="19">
        <f t="shared" si="217"/>
        <v>0</v>
      </c>
      <c r="Q295" s="19">
        <f t="shared" si="217"/>
        <v>0</v>
      </c>
      <c r="R295" s="19">
        <f t="shared" si="217"/>
        <v>0</v>
      </c>
      <c r="S295" s="19">
        <f t="shared" si="217"/>
        <v>0</v>
      </c>
      <c r="T295" s="19">
        <f t="shared" si="217"/>
        <v>0</v>
      </c>
      <c r="U295" s="19">
        <f t="shared" si="217"/>
        <v>0</v>
      </c>
      <c r="V295" s="19">
        <f t="shared" si="217"/>
        <v>0</v>
      </c>
      <c r="W295" s="19">
        <f t="shared" si="217"/>
        <v>0</v>
      </c>
      <c r="X295" s="65"/>
    </row>
    <row r="296" spans="1:24" s="60" customFormat="1" ht="12" outlineLevel="2" x14ac:dyDescent="0.2">
      <c r="A296" s="17" t="s">
        <v>41</v>
      </c>
      <c r="B296" s="18" t="s">
        <v>209</v>
      </c>
      <c r="C296" s="18" t="s">
        <v>71</v>
      </c>
      <c r="D296" s="18" t="s">
        <v>42</v>
      </c>
      <c r="E296" s="18"/>
      <c r="F296" s="19">
        <f>F297</f>
        <v>0</v>
      </c>
      <c r="G296" s="19">
        <f t="shared" si="217"/>
        <v>0</v>
      </c>
      <c r="H296" s="19">
        <f t="shared" si="217"/>
        <v>5650000</v>
      </c>
      <c r="I296" s="19">
        <f t="shared" si="217"/>
        <v>5650000</v>
      </c>
      <c r="J296" s="19">
        <f t="shared" si="217"/>
        <v>5650000</v>
      </c>
      <c r="K296" s="19">
        <f t="shared" si="217"/>
        <v>5650000</v>
      </c>
      <c r="L296" s="19">
        <f t="shared" si="217"/>
        <v>0</v>
      </c>
      <c r="M296" s="19">
        <f t="shared" si="217"/>
        <v>0</v>
      </c>
      <c r="N296" s="19">
        <f t="shared" si="217"/>
        <v>0</v>
      </c>
      <c r="O296" s="19">
        <f t="shared" si="217"/>
        <v>0</v>
      </c>
      <c r="P296" s="19">
        <f t="shared" si="217"/>
        <v>0</v>
      </c>
      <c r="Q296" s="19">
        <f t="shared" si="217"/>
        <v>0</v>
      </c>
      <c r="R296" s="19">
        <f t="shared" si="217"/>
        <v>0</v>
      </c>
      <c r="S296" s="19">
        <f t="shared" si="217"/>
        <v>0</v>
      </c>
      <c r="T296" s="19">
        <f t="shared" si="217"/>
        <v>0</v>
      </c>
      <c r="U296" s="19">
        <f t="shared" si="217"/>
        <v>0</v>
      </c>
      <c r="V296" s="19">
        <f t="shared" si="217"/>
        <v>0</v>
      </c>
      <c r="W296" s="19">
        <f t="shared" si="217"/>
        <v>0</v>
      </c>
      <c r="X296" s="65"/>
    </row>
    <row r="297" spans="1:24" s="60" customFormat="1" ht="12" outlineLevel="2" x14ac:dyDescent="0.2">
      <c r="A297" s="17" t="s">
        <v>207</v>
      </c>
      <c r="B297" s="18" t="s">
        <v>209</v>
      </c>
      <c r="C297" s="18" t="s">
        <v>71</v>
      </c>
      <c r="D297" s="18" t="s">
        <v>42</v>
      </c>
      <c r="E297" s="18" t="s">
        <v>95</v>
      </c>
      <c r="F297" s="19">
        <f>'[1]3.разделы'!F331</f>
        <v>0</v>
      </c>
      <c r="G297" s="19">
        <f>'[1]3.разделы'!G331</f>
        <v>0</v>
      </c>
      <c r="H297" s="19">
        <f>'[1]3.разделы'!H331</f>
        <v>5650000</v>
      </c>
      <c r="I297" s="19">
        <f>'[1]3.разделы'!I331</f>
        <v>5650000</v>
      </c>
      <c r="J297" s="19">
        <f>'[1]3.разделы'!J331</f>
        <v>5650000</v>
      </c>
      <c r="K297" s="19">
        <f>'[1]3.разделы'!K331</f>
        <v>5650000</v>
      </c>
      <c r="L297" s="19">
        <f>'[1]3.разделы'!L331</f>
        <v>0</v>
      </c>
      <c r="M297" s="19">
        <f>'[1]3.разделы'!M331</f>
        <v>0</v>
      </c>
      <c r="N297" s="19">
        <f>'[1]3.разделы'!N331</f>
        <v>0</v>
      </c>
      <c r="O297" s="19">
        <f>'[1]3.разделы'!O331</f>
        <v>0</v>
      </c>
      <c r="P297" s="19">
        <f>'[1]3.разделы'!P331</f>
        <v>0</v>
      </c>
      <c r="Q297" s="19">
        <f>'[1]3.разделы'!Q331</f>
        <v>0</v>
      </c>
      <c r="R297" s="19">
        <f>'[1]3.разделы'!R331</f>
        <v>0</v>
      </c>
      <c r="S297" s="19">
        <f>'[1]3.разделы'!S331</f>
        <v>0</v>
      </c>
      <c r="T297" s="19">
        <f>'[1]3.разделы'!T331</f>
        <v>0</v>
      </c>
      <c r="U297" s="19">
        <f>'[1]3.разделы'!U331</f>
        <v>0</v>
      </c>
      <c r="V297" s="19">
        <f>'[1]3.разделы'!V331</f>
        <v>0</v>
      </c>
      <c r="W297" s="19">
        <f>'[1]3.разделы'!W331</f>
        <v>0</v>
      </c>
      <c r="X297" s="65"/>
    </row>
    <row r="298" spans="1:24" s="60" customFormat="1" ht="36" outlineLevel="2" x14ac:dyDescent="0.2">
      <c r="A298" s="17" t="s">
        <v>210</v>
      </c>
      <c r="B298" s="18" t="s">
        <v>211</v>
      </c>
      <c r="C298" s="18"/>
      <c r="D298" s="18"/>
      <c r="E298" s="18"/>
      <c r="F298" s="19">
        <f>F299</f>
        <v>0</v>
      </c>
      <c r="G298" s="19">
        <f t="shared" ref="G298:W300" si="218">G299</f>
        <v>0</v>
      </c>
      <c r="H298" s="19">
        <f t="shared" si="218"/>
        <v>1500000</v>
      </c>
      <c r="I298" s="19">
        <f t="shared" si="218"/>
        <v>0</v>
      </c>
      <c r="J298" s="19">
        <f t="shared" si="218"/>
        <v>1500000</v>
      </c>
      <c r="K298" s="19">
        <f t="shared" si="218"/>
        <v>0</v>
      </c>
      <c r="L298" s="19">
        <f t="shared" si="218"/>
        <v>0</v>
      </c>
      <c r="M298" s="19">
        <f t="shared" si="218"/>
        <v>0</v>
      </c>
      <c r="N298" s="19">
        <f t="shared" si="218"/>
        <v>0</v>
      </c>
      <c r="O298" s="19">
        <f t="shared" si="218"/>
        <v>0</v>
      </c>
      <c r="P298" s="19">
        <f t="shared" si="218"/>
        <v>0</v>
      </c>
      <c r="Q298" s="19">
        <f t="shared" si="218"/>
        <v>0</v>
      </c>
      <c r="R298" s="19">
        <f t="shared" si="218"/>
        <v>0</v>
      </c>
      <c r="S298" s="19">
        <f t="shared" si="218"/>
        <v>0</v>
      </c>
      <c r="T298" s="19">
        <f t="shared" si="218"/>
        <v>0</v>
      </c>
      <c r="U298" s="19">
        <f t="shared" si="218"/>
        <v>0</v>
      </c>
      <c r="V298" s="19">
        <f t="shared" si="218"/>
        <v>0</v>
      </c>
      <c r="W298" s="19">
        <f t="shared" si="218"/>
        <v>0</v>
      </c>
      <c r="X298" s="65"/>
    </row>
    <row r="299" spans="1:24" s="60" customFormat="1" ht="24" outlineLevel="2" x14ac:dyDescent="0.2">
      <c r="A299" s="17" t="s">
        <v>31</v>
      </c>
      <c r="B299" s="18" t="s">
        <v>211</v>
      </c>
      <c r="C299" s="18" t="s">
        <v>32</v>
      </c>
      <c r="D299" s="18"/>
      <c r="E299" s="18"/>
      <c r="F299" s="19">
        <f>F300</f>
        <v>0</v>
      </c>
      <c r="G299" s="19">
        <f t="shared" si="218"/>
        <v>0</v>
      </c>
      <c r="H299" s="19">
        <f t="shared" si="218"/>
        <v>1500000</v>
      </c>
      <c r="I299" s="19">
        <f t="shared" si="218"/>
        <v>0</v>
      </c>
      <c r="J299" s="19">
        <f t="shared" si="218"/>
        <v>1500000</v>
      </c>
      <c r="K299" s="19">
        <f t="shared" si="218"/>
        <v>0</v>
      </c>
      <c r="L299" s="19">
        <f t="shared" si="218"/>
        <v>0</v>
      </c>
      <c r="M299" s="19">
        <f t="shared" si="218"/>
        <v>0</v>
      </c>
      <c r="N299" s="19">
        <f t="shared" si="218"/>
        <v>0</v>
      </c>
      <c r="O299" s="19">
        <f t="shared" si="218"/>
        <v>0</v>
      </c>
      <c r="P299" s="19">
        <f t="shared" si="218"/>
        <v>0</v>
      </c>
      <c r="Q299" s="19">
        <f t="shared" si="218"/>
        <v>0</v>
      </c>
      <c r="R299" s="19">
        <f t="shared" si="218"/>
        <v>0</v>
      </c>
      <c r="S299" s="19">
        <f t="shared" si="218"/>
        <v>0</v>
      </c>
      <c r="T299" s="19">
        <f t="shared" si="218"/>
        <v>0</v>
      </c>
      <c r="U299" s="19">
        <f t="shared" si="218"/>
        <v>0</v>
      </c>
      <c r="V299" s="19">
        <f t="shared" si="218"/>
        <v>0</v>
      </c>
      <c r="W299" s="19">
        <f t="shared" si="218"/>
        <v>0</v>
      </c>
      <c r="X299" s="65"/>
    </row>
    <row r="300" spans="1:24" s="60" customFormat="1" ht="12" outlineLevel="2" x14ac:dyDescent="0.2">
      <c r="A300" s="17" t="s">
        <v>41</v>
      </c>
      <c r="B300" s="18" t="s">
        <v>211</v>
      </c>
      <c r="C300" s="18" t="s">
        <v>32</v>
      </c>
      <c r="D300" s="18" t="s">
        <v>42</v>
      </c>
      <c r="E300" s="18"/>
      <c r="F300" s="19">
        <f>F301</f>
        <v>0</v>
      </c>
      <c r="G300" s="19">
        <f t="shared" si="218"/>
        <v>0</v>
      </c>
      <c r="H300" s="19">
        <f t="shared" si="218"/>
        <v>1500000</v>
      </c>
      <c r="I300" s="19">
        <f t="shared" si="218"/>
        <v>0</v>
      </c>
      <c r="J300" s="19">
        <f t="shared" si="218"/>
        <v>1500000</v>
      </c>
      <c r="K300" s="19">
        <f t="shared" si="218"/>
        <v>0</v>
      </c>
      <c r="L300" s="19">
        <f t="shared" si="218"/>
        <v>0</v>
      </c>
      <c r="M300" s="19">
        <f t="shared" si="218"/>
        <v>0</v>
      </c>
      <c r="N300" s="19">
        <f t="shared" si="218"/>
        <v>0</v>
      </c>
      <c r="O300" s="19">
        <f t="shared" si="218"/>
        <v>0</v>
      </c>
      <c r="P300" s="19">
        <f t="shared" si="218"/>
        <v>0</v>
      </c>
      <c r="Q300" s="19">
        <f t="shared" si="218"/>
        <v>0</v>
      </c>
      <c r="R300" s="19">
        <f t="shared" si="218"/>
        <v>0</v>
      </c>
      <c r="S300" s="19">
        <f t="shared" si="218"/>
        <v>0</v>
      </c>
      <c r="T300" s="19">
        <f t="shared" si="218"/>
        <v>0</v>
      </c>
      <c r="U300" s="19">
        <f t="shared" si="218"/>
        <v>0</v>
      </c>
      <c r="V300" s="19">
        <f t="shared" si="218"/>
        <v>0</v>
      </c>
      <c r="W300" s="19">
        <f t="shared" si="218"/>
        <v>0</v>
      </c>
      <c r="X300" s="65"/>
    </row>
    <row r="301" spans="1:24" s="60" customFormat="1" ht="12" outlineLevel="2" x14ac:dyDescent="0.2">
      <c r="A301" s="17" t="s">
        <v>204</v>
      </c>
      <c r="B301" s="18" t="s">
        <v>211</v>
      </c>
      <c r="C301" s="18" t="s">
        <v>32</v>
      </c>
      <c r="D301" s="18" t="s">
        <v>42</v>
      </c>
      <c r="E301" s="18" t="s">
        <v>28</v>
      </c>
      <c r="F301" s="19">
        <f>'[1]3.разделы'!F320</f>
        <v>0</v>
      </c>
      <c r="G301" s="19">
        <f>'[1]3.разделы'!G320</f>
        <v>0</v>
      </c>
      <c r="H301" s="19">
        <f>'[1]3.разделы'!H320</f>
        <v>1500000</v>
      </c>
      <c r="I301" s="19">
        <f>'[1]3.разделы'!I320</f>
        <v>0</v>
      </c>
      <c r="J301" s="19">
        <f>'[1]3.разделы'!J320</f>
        <v>1500000</v>
      </c>
      <c r="K301" s="19">
        <f>'[1]3.разделы'!K320</f>
        <v>0</v>
      </c>
      <c r="L301" s="19">
        <f>'[1]3.разделы'!L320</f>
        <v>0</v>
      </c>
      <c r="M301" s="19">
        <f>'[1]3.разделы'!M320</f>
        <v>0</v>
      </c>
      <c r="N301" s="19">
        <f>'[1]3.разделы'!N320</f>
        <v>0</v>
      </c>
      <c r="O301" s="19">
        <f>'[1]3.разделы'!O320</f>
        <v>0</v>
      </c>
      <c r="P301" s="19">
        <f>'[1]3.разделы'!P320</f>
        <v>0</v>
      </c>
      <c r="Q301" s="19">
        <f>'[1]3.разделы'!Q320</f>
        <v>0</v>
      </c>
      <c r="R301" s="19">
        <f>'[1]3.разделы'!R320</f>
        <v>0</v>
      </c>
      <c r="S301" s="19">
        <f>'[1]3.разделы'!S320</f>
        <v>0</v>
      </c>
      <c r="T301" s="19">
        <f>'[1]3.разделы'!T320</f>
        <v>0</v>
      </c>
      <c r="U301" s="19">
        <f>'[1]3.разделы'!U320</f>
        <v>0</v>
      </c>
      <c r="V301" s="19">
        <f>'[1]3.разделы'!V320</f>
        <v>0</v>
      </c>
      <c r="W301" s="19">
        <f>'[1]3.разделы'!W320</f>
        <v>0</v>
      </c>
      <c r="X301" s="65"/>
    </row>
    <row r="302" spans="1:24" s="60" customFormat="1" ht="48" outlineLevel="3" x14ac:dyDescent="0.2">
      <c r="A302" s="17" t="s">
        <v>212</v>
      </c>
      <c r="B302" s="18" t="s">
        <v>213</v>
      </c>
      <c r="C302" s="18"/>
      <c r="D302" s="18"/>
      <c r="E302" s="18"/>
      <c r="F302" s="19">
        <f>F303</f>
        <v>0</v>
      </c>
      <c r="G302" s="19">
        <f t="shared" ref="G302:K304" si="219">G303</f>
        <v>0</v>
      </c>
      <c r="H302" s="19">
        <f t="shared" si="219"/>
        <v>13403987.42</v>
      </c>
      <c r="I302" s="19">
        <f t="shared" si="219"/>
        <v>0</v>
      </c>
      <c r="J302" s="19">
        <f t="shared" si="219"/>
        <v>13403987.42</v>
      </c>
      <c r="K302" s="19">
        <f t="shared" si="219"/>
        <v>0</v>
      </c>
      <c r="L302" s="19">
        <f>L303</f>
        <v>0</v>
      </c>
      <c r="M302" s="19">
        <f t="shared" ref="M302:W304" si="220">M303</f>
        <v>0</v>
      </c>
      <c r="N302" s="19">
        <f t="shared" si="220"/>
        <v>0</v>
      </c>
      <c r="O302" s="19">
        <f t="shared" si="220"/>
        <v>0</v>
      </c>
      <c r="P302" s="19">
        <f t="shared" si="220"/>
        <v>0</v>
      </c>
      <c r="Q302" s="19">
        <f t="shared" si="220"/>
        <v>0</v>
      </c>
      <c r="R302" s="19">
        <f>R303</f>
        <v>0</v>
      </c>
      <c r="S302" s="19">
        <f t="shared" si="220"/>
        <v>0</v>
      </c>
      <c r="T302" s="19">
        <f t="shared" si="220"/>
        <v>0</v>
      </c>
      <c r="U302" s="19">
        <f t="shared" si="220"/>
        <v>0</v>
      </c>
      <c r="V302" s="19">
        <f t="shared" si="220"/>
        <v>0</v>
      </c>
      <c r="W302" s="19">
        <f t="shared" si="220"/>
        <v>0</v>
      </c>
      <c r="X302" s="65"/>
    </row>
    <row r="303" spans="1:24" s="60" customFormat="1" ht="24" outlineLevel="4" x14ac:dyDescent="0.2">
      <c r="A303" s="17" t="s">
        <v>31</v>
      </c>
      <c r="B303" s="18" t="s">
        <v>213</v>
      </c>
      <c r="C303" s="18" t="s">
        <v>32</v>
      </c>
      <c r="D303" s="18"/>
      <c r="E303" s="18"/>
      <c r="F303" s="19">
        <f>F304</f>
        <v>0</v>
      </c>
      <c r="G303" s="19">
        <f t="shared" si="219"/>
        <v>0</v>
      </c>
      <c r="H303" s="19">
        <f t="shared" si="219"/>
        <v>13403987.42</v>
      </c>
      <c r="I303" s="19">
        <f t="shared" si="219"/>
        <v>0</v>
      </c>
      <c r="J303" s="19">
        <f t="shared" si="219"/>
        <v>13403987.42</v>
      </c>
      <c r="K303" s="19">
        <f t="shared" si="219"/>
        <v>0</v>
      </c>
      <c r="L303" s="19">
        <f>L304</f>
        <v>0</v>
      </c>
      <c r="M303" s="19">
        <f t="shared" si="220"/>
        <v>0</v>
      </c>
      <c r="N303" s="19">
        <f t="shared" si="220"/>
        <v>0</v>
      </c>
      <c r="O303" s="19">
        <f t="shared" si="220"/>
        <v>0</v>
      </c>
      <c r="P303" s="19">
        <f t="shared" si="220"/>
        <v>0</v>
      </c>
      <c r="Q303" s="19">
        <f t="shared" si="220"/>
        <v>0</v>
      </c>
      <c r="R303" s="19">
        <f>R304</f>
        <v>0</v>
      </c>
      <c r="S303" s="19">
        <f t="shared" si="220"/>
        <v>0</v>
      </c>
      <c r="T303" s="19">
        <f t="shared" si="220"/>
        <v>0</v>
      </c>
      <c r="U303" s="19">
        <f t="shared" si="220"/>
        <v>0</v>
      </c>
      <c r="V303" s="19">
        <f t="shared" si="220"/>
        <v>0</v>
      </c>
      <c r="W303" s="19">
        <f t="shared" si="220"/>
        <v>0</v>
      </c>
      <c r="X303" s="65"/>
    </row>
    <row r="304" spans="1:24" s="60" customFormat="1" ht="12" outlineLevel="5" x14ac:dyDescent="0.2">
      <c r="A304" s="17" t="s">
        <v>41</v>
      </c>
      <c r="B304" s="18" t="s">
        <v>213</v>
      </c>
      <c r="C304" s="18" t="s">
        <v>32</v>
      </c>
      <c r="D304" s="18" t="s">
        <v>42</v>
      </c>
      <c r="E304" s="18"/>
      <c r="F304" s="19">
        <f>F305</f>
        <v>0</v>
      </c>
      <c r="G304" s="19">
        <f t="shared" si="219"/>
        <v>0</v>
      </c>
      <c r="H304" s="19">
        <f t="shared" si="219"/>
        <v>13403987.42</v>
      </c>
      <c r="I304" s="19">
        <f t="shared" si="219"/>
        <v>0</v>
      </c>
      <c r="J304" s="19">
        <f t="shared" si="219"/>
        <v>13403987.42</v>
      </c>
      <c r="K304" s="19">
        <f t="shared" si="219"/>
        <v>0</v>
      </c>
      <c r="L304" s="19">
        <f>L305</f>
        <v>0</v>
      </c>
      <c r="M304" s="19">
        <f t="shared" si="220"/>
        <v>0</v>
      </c>
      <c r="N304" s="19">
        <f t="shared" si="220"/>
        <v>0</v>
      </c>
      <c r="O304" s="19">
        <f t="shared" si="220"/>
        <v>0</v>
      </c>
      <c r="P304" s="19">
        <f t="shared" si="220"/>
        <v>0</v>
      </c>
      <c r="Q304" s="19">
        <f t="shared" si="220"/>
        <v>0</v>
      </c>
      <c r="R304" s="19">
        <f>R305</f>
        <v>0</v>
      </c>
      <c r="S304" s="19">
        <f t="shared" si="220"/>
        <v>0</v>
      </c>
      <c r="T304" s="19">
        <f t="shared" si="220"/>
        <v>0</v>
      </c>
      <c r="U304" s="19">
        <f t="shared" si="220"/>
        <v>0</v>
      </c>
      <c r="V304" s="19">
        <f t="shared" si="220"/>
        <v>0</v>
      </c>
      <c r="W304" s="19">
        <f t="shared" si="220"/>
        <v>0</v>
      </c>
      <c r="X304" s="65"/>
    </row>
    <row r="305" spans="1:24" s="60" customFormat="1" ht="12" outlineLevel="6" x14ac:dyDescent="0.2">
      <c r="A305" s="17" t="s">
        <v>207</v>
      </c>
      <c r="B305" s="18" t="s">
        <v>213</v>
      </c>
      <c r="C305" s="18" t="s">
        <v>32</v>
      </c>
      <c r="D305" s="18" t="s">
        <v>42</v>
      </c>
      <c r="E305" s="18" t="s">
        <v>95</v>
      </c>
      <c r="F305" s="19">
        <f>'[1]3.разделы'!F333</f>
        <v>0</v>
      </c>
      <c r="G305" s="19">
        <f>'[1]3.разделы'!G333</f>
        <v>0</v>
      </c>
      <c r="H305" s="19">
        <f>'[1]3.разделы'!H333</f>
        <v>13403987.42</v>
      </c>
      <c r="I305" s="19">
        <f>'[1]3.разделы'!I333</f>
        <v>0</v>
      </c>
      <c r="J305" s="19">
        <f>'[1]3.разделы'!J333</f>
        <v>13403987.42</v>
      </c>
      <c r="K305" s="19">
        <f>'[1]3.разделы'!K333</f>
        <v>0</v>
      </c>
      <c r="L305" s="19">
        <f>'[1]3.разделы'!L333</f>
        <v>0</v>
      </c>
      <c r="M305" s="19">
        <f>'[1]3.разделы'!M333</f>
        <v>0</v>
      </c>
      <c r="N305" s="19">
        <f>'[1]3.разделы'!N333</f>
        <v>0</v>
      </c>
      <c r="O305" s="19">
        <f>'[1]3.разделы'!O333</f>
        <v>0</v>
      </c>
      <c r="P305" s="19">
        <f>'[1]3.разделы'!P333</f>
        <v>0</v>
      </c>
      <c r="Q305" s="19">
        <f>'[1]3.разделы'!Q333</f>
        <v>0</v>
      </c>
      <c r="R305" s="19">
        <f>'[1]3.разделы'!R333</f>
        <v>0</v>
      </c>
      <c r="S305" s="19">
        <f>'[1]3.разделы'!S333</f>
        <v>0</v>
      </c>
      <c r="T305" s="19">
        <f>'[1]3.разделы'!T333</f>
        <v>0</v>
      </c>
      <c r="U305" s="19">
        <f>'[1]3.разделы'!U333</f>
        <v>0</v>
      </c>
      <c r="V305" s="19">
        <f>'[1]3.разделы'!V333</f>
        <v>0</v>
      </c>
      <c r="W305" s="19">
        <f>'[1]3.разделы'!W333</f>
        <v>0</v>
      </c>
      <c r="X305" s="65"/>
    </row>
    <row r="306" spans="1:24" s="60" customFormat="1" ht="24" outlineLevel="3" x14ac:dyDescent="0.2">
      <c r="A306" s="17" t="s">
        <v>214</v>
      </c>
      <c r="B306" s="18" t="s">
        <v>215</v>
      </c>
      <c r="C306" s="18"/>
      <c r="D306" s="18"/>
      <c r="E306" s="18"/>
      <c r="F306" s="19">
        <f>F307</f>
        <v>35153009.810000002</v>
      </c>
      <c r="G306" s="19">
        <f t="shared" ref="G306:K308" si="221">G307</f>
        <v>0</v>
      </c>
      <c r="H306" s="19">
        <f t="shared" si="221"/>
        <v>0</v>
      </c>
      <c r="I306" s="19">
        <f t="shared" si="221"/>
        <v>0</v>
      </c>
      <c r="J306" s="19">
        <f t="shared" si="221"/>
        <v>35153009.810000002</v>
      </c>
      <c r="K306" s="19">
        <f t="shared" si="221"/>
        <v>0</v>
      </c>
      <c r="L306" s="19">
        <f>L307</f>
        <v>35153009.810000002</v>
      </c>
      <c r="M306" s="19">
        <f t="shared" ref="M306:W308" si="222">M307</f>
        <v>0</v>
      </c>
      <c r="N306" s="19">
        <f t="shared" si="222"/>
        <v>0</v>
      </c>
      <c r="O306" s="19">
        <f t="shared" si="222"/>
        <v>0</v>
      </c>
      <c r="P306" s="19">
        <f t="shared" si="222"/>
        <v>35153009.810000002</v>
      </c>
      <c r="Q306" s="19">
        <f t="shared" si="222"/>
        <v>0</v>
      </c>
      <c r="R306" s="19">
        <f>R307</f>
        <v>35153009.810000002</v>
      </c>
      <c r="S306" s="19">
        <f t="shared" si="222"/>
        <v>0</v>
      </c>
      <c r="T306" s="19">
        <f t="shared" si="222"/>
        <v>0</v>
      </c>
      <c r="U306" s="19">
        <f t="shared" si="222"/>
        <v>0</v>
      </c>
      <c r="V306" s="19">
        <f t="shared" si="222"/>
        <v>35153009.810000002</v>
      </c>
      <c r="W306" s="19">
        <f t="shared" si="222"/>
        <v>0</v>
      </c>
      <c r="X306" s="65"/>
    </row>
    <row r="307" spans="1:24" s="60" customFormat="1" ht="24" outlineLevel="4" x14ac:dyDescent="0.2">
      <c r="A307" s="17" t="s">
        <v>31</v>
      </c>
      <c r="B307" s="18" t="s">
        <v>215</v>
      </c>
      <c r="C307" s="18" t="s">
        <v>32</v>
      </c>
      <c r="D307" s="18"/>
      <c r="E307" s="18"/>
      <c r="F307" s="19">
        <f>F308</f>
        <v>35153009.810000002</v>
      </c>
      <c r="G307" s="19">
        <f t="shared" si="221"/>
        <v>0</v>
      </c>
      <c r="H307" s="19">
        <f t="shared" si="221"/>
        <v>0</v>
      </c>
      <c r="I307" s="19">
        <f t="shared" si="221"/>
        <v>0</v>
      </c>
      <c r="J307" s="19">
        <f t="shared" si="221"/>
        <v>35153009.810000002</v>
      </c>
      <c r="K307" s="19">
        <f t="shared" si="221"/>
        <v>0</v>
      </c>
      <c r="L307" s="19">
        <f>L308</f>
        <v>35153009.810000002</v>
      </c>
      <c r="M307" s="19">
        <f t="shared" si="222"/>
        <v>0</v>
      </c>
      <c r="N307" s="19">
        <f t="shared" si="222"/>
        <v>0</v>
      </c>
      <c r="O307" s="19">
        <f t="shared" si="222"/>
        <v>0</v>
      </c>
      <c r="P307" s="19">
        <f t="shared" si="222"/>
        <v>35153009.810000002</v>
      </c>
      <c r="Q307" s="19">
        <f t="shared" si="222"/>
        <v>0</v>
      </c>
      <c r="R307" s="19">
        <f>R308</f>
        <v>35153009.810000002</v>
      </c>
      <c r="S307" s="19">
        <f t="shared" si="222"/>
        <v>0</v>
      </c>
      <c r="T307" s="19">
        <f t="shared" si="222"/>
        <v>0</v>
      </c>
      <c r="U307" s="19">
        <f t="shared" si="222"/>
        <v>0</v>
      </c>
      <c r="V307" s="19">
        <f t="shared" si="222"/>
        <v>35153009.810000002</v>
      </c>
      <c r="W307" s="19">
        <f t="shared" si="222"/>
        <v>0</v>
      </c>
      <c r="X307" s="65"/>
    </row>
    <row r="308" spans="1:24" s="60" customFormat="1" ht="12" outlineLevel="5" x14ac:dyDescent="0.2">
      <c r="A308" s="17" t="s">
        <v>41</v>
      </c>
      <c r="B308" s="18" t="s">
        <v>215</v>
      </c>
      <c r="C308" s="18" t="s">
        <v>32</v>
      </c>
      <c r="D308" s="18" t="s">
        <v>42</v>
      </c>
      <c r="E308" s="18"/>
      <c r="F308" s="19">
        <f>F309</f>
        <v>35153009.810000002</v>
      </c>
      <c r="G308" s="19">
        <f t="shared" si="221"/>
        <v>0</v>
      </c>
      <c r="H308" s="19">
        <f t="shared" si="221"/>
        <v>0</v>
      </c>
      <c r="I308" s="19">
        <f t="shared" si="221"/>
        <v>0</v>
      </c>
      <c r="J308" s="19">
        <f t="shared" si="221"/>
        <v>35153009.810000002</v>
      </c>
      <c r="K308" s="19">
        <f t="shared" si="221"/>
        <v>0</v>
      </c>
      <c r="L308" s="19">
        <f>L309</f>
        <v>35153009.810000002</v>
      </c>
      <c r="M308" s="19">
        <f t="shared" si="222"/>
        <v>0</v>
      </c>
      <c r="N308" s="19">
        <f t="shared" si="222"/>
        <v>0</v>
      </c>
      <c r="O308" s="19">
        <f t="shared" si="222"/>
        <v>0</v>
      </c>
      <c r="P308" s="19">
        <f t="shared" si="222"/>
        <v>35153009.810000002</v>
      </c>
      <c r="Q308" s="19">
        <f t="shared" si="222"/>
        <v>0</v>
      </c>
      <c r="R308" s="19">
        <f>R309</f>
        <v>35153009.810000002</v>
      </c>
      <c r="S308" s="19">
        <f t="shared" si="222"/>
        <v>0</v>
      </c>
      <c r="T308" s="19">
        <f t="shared" si="222"/>
        <v>0</v>
      </c>
      <c r="U308" s="19">
        <f t="shared" si="222"/>
        <v>0</v>
      </c>
      <c r="V308" s="19">
        <f t="shared" si="222"/>
        <v>35153009.810000002</v>
      </c>
      <c r="W308" s="19">
        <f t="shared" si="222"/>
        <v>0</v>
      </c>
      <c r="X308" s="65"/>
    </row>
    <row r="309" spans="1:24" s="60" customFormat="1" ht="12" outlineLevel="6" x14ac:dyDescent="0.2">
      <c r="A309" s="17" t="s">
        <v>207</v>
      </c>
      <c r="B309" s="18" t="s">
        <v>215</v>
      </c>
      <c r="C309" s="18" t="s">
        <v>32</v>
      </c>
      <c r="D309" s="18" t="s">
        <v>42</v>
      </c>
      <c r="E309" s="18" t="s">
        <v>95</v>
      </c>
      <c r="F309" s="19">
        <f>'[1]3.разделы'!F335</f>
        <v>35153009.810000002</v>
      </c>
      <c r="G309" s="19">
        <f>'[1]3.разделы'!G335</f>
        <v>0</v>
      </c>
      <c r="H309" s="19">
        <f>'[1]3.разделы'!H335</f>
        <v>0</v>
      </c>
      <c r="I309" s="19">
        <f>'[1]3.разделы'!I335</f>
        <v>0</v>
      </c>
      <c r="J309" s="19">
        <f>'[1]3.разделы'!J335</f>
        <v>35153009.810000002</v>
      </c>
      <c r="K309" s="19">
        <f>'[1]3.разделы'!K335</f>
        <v>0</v>
      </c>
      <c r="L309" s="19">
        <f>'[1]3.разделы'!L335</f>
        <v>35153009.810000002</v>
      </c>
      <c r="M309" s="19">
        <f>'[1]3.разделы'!M335</f>
        <v>0</v>
      </c>
      <c r="N309" s="19">
        <f>'[1]3.разделы'!N335</f>
        <v>0</v>
      </c>
      <c r="O309" s="19">
        <f>'[1]3.разделы'!O335</f>
        <v>0</v>
      </c>
      <c r="P309" s="19">
        <f>'[1]3.разделы'!P335</f>
        <v>35153009.810000002</v>
      </c>
      <c r="Q309" s="19">
        <f>'[1]3.разделы'!Q335</f>
        <v>0</v>
      </c>
      <c r="R309" s="19">
        <f>'[1]3.разделы'!R335</f>
        <v>35153009.810000002</v>
      </c>
      <c r="S309" s="19">
        <f>'[1]3.разделы'!S335</f>
        <v>0</v>
      </c>
      <c r="T309" s="19">
        <f>'[1]3.разделы'!T335</f>
        <v>0</v>
      </c>
      <c r="U309" s="19">
        <f>'[1]3.разделы'!U335</f>
        <v>0</v>
      </c>
      <c r="V309" s="19">
        <f>'[1]3.разделы'!V335</f>
        <v>35153009.810000002</v>
      </c>
      <c r="W309" s="19">
        <f>'[1]3.разделы'!W335</f>
        <v>0</v>
      </c>
      <c r="X309" s="65"/>
    </row>
    <row r="310" spans="1:24" s="60" customFormat="1" ht="12" outlineLevel="3" x14ac:dyDescent="0.2">
      <c r="A310" s="17" t="s">
        <v>216</v>
      </c>
      <c r="B310" s="18" t="s">
        <v>217</v>
      </c>
      <c r="C310" s="18"/>
      <c r="D310" s="18"/>
      <c r="E310" s="18"/>
      <c r="F310" s="19">
        <f>F311</f>
        <v>2000000</v>
      </c>
      <c r="G310" s="19">
        <f t="shared" ref="G310:K312" si="223">G311</f>
        <v>0</v>
      </c>
      <c r="H310" s="19">
        <f t="shared" si="223"/>
        <v>0</v>
      </c>
      <c r="I310" s="19">
        <f t="shared" si="223"/>
        <v>0</v>
      </c>
      <c r="J310" s="19">
        <f t="shared" si="223"/>
        <v>2000000</v>
      </c>
      <c r="K310" s="19">
        <f t="shared" si="223"/>
        <v>0</v>
      </c>
      <c r="L310" s="19">
        <f>L311</f>
        <v>2000000</v>
      </c>
      <c r="M310" s="19">
        <f t="shared" ref="M310:W312" si="224">M311</f>
        <v>0</v>
      </c>
      <c r="N310" s="19">
        <f t="shared" si="224"/>
        <v>0</v>
      </c>
      <c r="O310" s="19">
        <f t="shared" si="224"/>
        <v>0</v>
      </c>
      <c r="P310" s="19">
        <f t="shared" si="224"/>
        <v>2000000</v>
      </c>
      <c r="Q310" s="19">
        <f t="shared" si="224"/>
        <v>0</v>
      </c>
      <c r="R310" s="19">
        <f>R311</f>
        <v>2000000</v>
      </c>
      <c r="S310" s="19">
        <f t="shared" si="224"/>
        <v>0</v>
      </c>
      <c r="T310" s="19">
        <f t="shared" si="224"/>
        <v>0</v>
      </c>
      <c r="U310" s="19">
        <f t="shared" si="224"/>
        <v>0</v>
      </c>
      <c r="V310" s="19">
        <f t="shared" si="224"/>
        <v>2000000</v>
      </c>
      <c r="W310" s="19">
        <f t="shared" si="224"/>
        <v>0</v>
      </c>
      <c r="X310" s="65"/>
    </row>
    <row r="311" spans="1:24" s="60" customFormat="1" ht="24" outlineLevel="4" x14ac:dyDescent="0.2">
      <c r="A311" s="17" t="s">
        <v>31</v>
      </c>
      <c r="B311" s="18" t="s">
        <v>217</v>
      </c>
      <c r="C311" s="18" t="s">
        <v>32</v>
      </c>
      <c r="D311" s="18"/>
      <c r="E311" s="18"/>
      <c r="F311" s="19">
        <f>F312</f>
        <v>2000000</v>
      </c>
      <c r="G311" s="19">
        <f t="shared" si="223"/>
        <v>0</v>
      </c>
      <c r="H311" s="19">
        <f t="shared" si="223"/>
        <v>0</v>
      </c>
      <c r="I311" s="19">
        <f t="shared" si="223"/>
        <v>0</v>
      </c>
      <c r="J311" s="19">
        <f t="shared" si="223"/>
        <v>2000000</v>
      </c>
      <c r="K311" s="19">
        <f t="shared" si="223"/>
        <v>0</v>
      </c>
      <c r="L311" s="19">
        <f>L312</f>
        <v>2000000</v>
      </c>
      <c r="M311" s="19">
        <f t="shared" si="224"/>
        <v>0</v>
      </c>
      <c r="N311" s="19">
        <f t="shared" si="224"/>
        <v>0</v>
      </c>
      <c r="O311" s="19">
        <f t="shared" si="224"/>
        <v>0</v>
      </c>
      <c r="P311" s="19">
        <f t="shared" si="224"/>
        <v>2000000</v>
      </c>
      <c r="Q311" s="19">
        <f t="shared" si="224"/>
        <v>0</v>
      </c>
      <c r="R311" s="19">
        <f>R312</f>
        <v>2000000</v>
      </c>
      <c r="S311" s="19">
        <f t="shared" si="224"/>
        <v>0</v>
      </c>
      <c r="T311" s="19">
        <f t="shared" si="224"/>
        <v>0</v>
      </c>
      <c r="U311" s="19">
        <f t="shared" si="224"/>
        <v>0</v>
      </c>
      <c r="V311" s="19">
        <f t="shared" si="224"/>
        <v>2000000</v>
      </c>
      <c r="W311" s="19">
        <f t="shared" si="224"/>
        <v>0</v>
      </c>
      <c r="X311" s="65"/>
    </row>
    <row r="312" spans="1:24" s="60" customFormat="1" ht="12" outlineLevel="5" x14ac:dyDescent="0.2">
      <c r="A312" s="17" t="s">
        <v>41</v>
      </c>
      <c r="B312" s="18" t="s">
        <v>217</v>
      </c>
      <c r="C312" s="18" t="s">
        <v>32</v>
      </c>
      <c r="D312" s="18" t="s">
        <v>42</v>
      </c>
      <c r="E312" s="18"/>
      <c r="F312" s="19">
        <f>F313</f>
        <v>2000000</v>
      </c>
      <c r="G312" s="19">
        <f t="shared" si="223"/>
        <v>0</v>
      </c>
      <c r="H312" s="19">
        <f t="shared" si="223"/>
        <v>0</v>
      </c>
      <c r="I312" s="19">
        <f t="shared" si="223"/>
        <v>0</v>
      </c>
      <c r="J312" s="19">
        <f t="shared" si="223"/>
        <v>2000000</v>
      </c>
      <c r="K312" s="19">
        <f t="shared" si="223"/>
        <v>0</v>
      </c>
      <c r="L312" s="19">
        <f>L313</f>
        <v>2000000</v>
      </c>
      <c r="M312" s="19">
        <f t="shared" si="224"/>
        <v>0</v>
      </c>
      <c r="N312" s="19">
        <f t="shared" si="224"/>
        <v>0</v>
      </c>
      <c r="O312" s="19">
        <f t="shared" si="224"/>
        <v>0</v>
      </c>
      <c r="P312" s="19">
        <f t="shared" si="224"/>
        <v>2000000</v>
      </c>
      <c r="Q312" s="19">
        <f t="shared" si="224"/>
        <v>0</v>
      </c>
      <c r="R312" s="19">
        <f>R313</f>
        <v>2000000</v>
      </c>
      <c r="S312" s="19">
        <f t="shared" si="224"/>
        <v>0</v>
      </c>
      <c r="T312" s="19">
        <f t="shared" si="224"/>
        <v>0</v>
      </c>
      <c r="U312" s="19">
        <f t="shared" si="224"/>
        <v>0</v>
      </c>
      <c r="V312" s="19">
        <f t="shared" si="224"/>
        <v>2000000</v>
      </c>
      <c r="W312" s="19">
        <f t="shared" si="224"/>
        <v>0</v>
      </c>
      <c r="X312" s="65"/>
    </row>
    <row r="313" spans="1:24" s="60" customFormat="1" ht="12" outlineLevel="6" x14ac:dyDescent="0.2">
      <c r="A313" s="17" t="s">
        <v>207</v>
      </c>
      <c r="B313" s="18" t="s">
        <v>217</v>
      </c>
      <c r="C313" s="18" t="s">
        <v>32</v>
      </c>
      <c r="D313" s="18" t="s">
        <v>42</v>
      </c>
      <c r="E313" s="18" t="s">
        <v>95</v>
      </c>
      <c r="F313" s="19">
        <f>'[1]3.разделы'!F337</f>
        <v>2000000</v>
      </c>
      <c r="G313" s="19">
        <f>'[1]3.разделы'!G337</f>
        <v>0</v>
      </c>
      <c r="H313" s="19">
        <f>'[1]3.разделы'!H337</f>
        <v>0</v>
      </c>
      <c r="I313" s="19">
        <f>'[1]3.разделы'!I337</f>
        <v>0</v>
      </c>
      <c r="J313" s="19">
        <f>'[1]3.разделы'!J337</f>
        <v>2000000</v>
      </c>
      <c r="K313" s="19">
        <f>'[1]3.разделы'!K337</f>
        <v>0</v>
      </c>
      <c r="L313" s="19">
        <f>'[1]3.разделы'!L337</f>
        <v>2000000</v>
      </c>
      <c r="M313" s="19">
        <f>'[1]3.разделы'!M337</f>
        <v>0</v>
      </c>
      <c r="N313" s="19">
        <f>'[1]3.разделы'!N337</f>
        <v>0</v>
      </c>
      <c r="O313" s="19">
        <f>'[1]3.разделы'!O337</f>
        <v>0</v>
      </c>
      <c r="P313" s="19">
        <f>'[1]3.разделы'!P337</f>
        <v>2000000</v>
      </c>
      <c r="Q313" s="19">
        <f>'[1]3.разделы'!Q337</f>
        <v>0</v>
      </c>
      <c r="R313" s="19">
        <f>'[1]3.разделы'!R337</f>
        <v>2000000</v>
      </c>
      <c r="S313" s="19">
        <f>'[1]3.разделы'!S337</f>
        <v>0</v>
      </c>
      <c r="T313" s="19">
        <f>'[1]3.разделы'!T337</f>
        <v>0</v>
      </c>
      <c r="U313" s="19">
        <f>'[1]3.разделы'!U337</f>
        <v>0</v>
      </c>
      <c r="V313" s="19">
        <f>'[1]3.разделы'!V337</f>
        <v>2000000</v>
      </c>
      <c r="W313" s="19">
        <f>'[1]3.разделы'!W337</f>
        <v>0</v>
      </c>
      <c r="X313" s="65"/>
    </row>
    <row r="314" spans="1:24" s="60" customFormat="1" ht="36" outlineLevel="3" x14ac:dyDescent="0.2">
      <c r="A314" s="17" t="s">
        <v>218</v>
      </c>
      <c r="B314" s="18" t="s">
        <v>219</v>
      </c>
      <c r="C314" s="18"/>
      <c r="D314" s="18"/>
      <c r="E314" s="18"/>
      <c r="F314" s="19">
        <f>F315</f>
        <v>19700000</v>
      </c>
      <c r="G314" s="19">
        <f t="shared" ref="G314:K316" si="225">G315</f>
        <v>0</v>
      </c>
      <c r="H314" s="19">
        <f t="shared" si="225"/>
        <v>0</v>
      </c>
      <c r="I314" s="19">
        <f t="shared" si="225"/>
        <v>0</v>
      </c>
      <c r="J314" s="19">
        <f t="shared" si="225"/>
        <v>19700000</v>
      </c>
      <c r="K314" s="19">
        <f t="shared" si="225"/>
        <v>0</v>
      </c>
      <c r="L314" s="19">
        <f>L315</f>
        <v>19700000</v>
      </c>
      <c r="M314" s="19">
        <f t="shared" ref="M314:W316" si="226">M315</f>
        <v>0</v>
      </c>
      <c r="N314" s="19">
        <f t="shared" si="226"/>
        <v>0</v>
      </c>
      <c r="O314" s="19">
        <f t="shared" si="226"/>
        <v>0</v>
      </c>
      <c r="P314" s="19">
        <f t="shared" si="226"/>
        <v>19700000</v>
      </c>
      <c r="Q314" s="19">
        <f t="shared" si="226"/>
        <v>0</v>
      </c>
      <c r="R314" s="19">
        <f>R315</f>
        <v>19700000</v>
      </c>
      <c r="S314" s="19">
        <f t="shared" si="226"/>
        <v>0</v>
      </c>
      <c r="T314" s="19">
        <f t="shared" si="226"/>
        <v>0</v>
      </c>
      <c r="U314" s="19">
        <f t="shared" si="226"/>
        <v>0</v>
      </c>
      <c r="V314" s="19">
        <f t="shared" si="226"/>
        <v>19700000</v>
      </c>
      <c r="W314" s="19">
        <f t="shared" si="226"/>
        <v>0</v>
      </c>
      <c r="X314" s="65"/>
    </row>
    <row r="315" spans="1:24" s="60" customFormat="1" ht="24" outlineLevel="4" x14ac:dyDescent="0.2">
      <c r="A315" s="17" t="s">
        <v>31</v>
      </c>
      <c r="B315" s="18" t="s">
        <v>219</v>
      </c>
      <c r="C315" s="18" t="s">
        <v>32</v>
      </c>
      <c r="D315" s="18"/>
      <c r="E315" s="18"/>
      <c r="F315" s="19">
        <f>F316</f>
        <v>19700000</v>
      </c>
      <c r="G315" s="19">
        <f t="shared" si="225"/>
        <v>0</v>
      </c>
      <c r="H315" s="19">
        <f t="shared" si="225"/>
        <v>0</v>
      </c>
      <c r="I315" s="19">
        <f t="shared" si="225"/>
        <v>0</v>
      </c>
      <c r="J315" s="19">
        <f t="shared" si="225"/>
        <v>19700000</v>
      </c>
      <c r="K315" s="19">
        <f t="shared" si="225"/>
        <v>0</v>
      </c>
      <c r="L315" s="19">
        <f>L316</f>
        <v>19700000</v>
      </c>
      <c r="M315" s="19">
        <f t="shared" si="226"/>
        <v>0</v>
      </c>
      <c r="N315" s="19">
        <f t="shared" si="226"/>
        <v>0</v>
      </c>
      <c r="O315" s="19">
        <f t="shared" si="226"/>
        <v>0</v>
      </c>
      <c r="P315" s="19">
        <f t="shared" si="226"/>
        <v>19700000</v>
      </c>
      <c r="Q315" s="19">
        <f t="shared" si="226"/>
        <v>0</v>
      </c>
      <c r="R315" s="19">
        <f>R316</f>
        <v>19700000</v>
      </c>
      <c r="S315" s="19">
        <f t="shared" si="226"/>
        <v>0</v>
      </c>
      <c r="T315" s="19">
        <f t="shared" si="226"/>
        <v>0</v>
      </c>
      <c r="U315" s="19">
        <f t="shared" si="226"/>
        <v>0</v>
      </c>
      <c r="V315" s="19">
        <f t="shared" si="226"/>
        <v>19700000</v>
      </c>
      <c r="W315" s="19">
        <f t="shared" si="226"/>
        <v>0</v>
      </c>
      <c r="X315" s="65"/>
    </row>
    <row r="316" spans="1:24" s="60" customFormat="1" ht="12" outlineLevel="5" x14ac:dyDescent="0.2">
      <c r="A316" s="17" t="s">
        <v>41</v>
      </c>
      <c r="B316" s="18" t="s">
        <v>219</v>
      </c>
      <c r="C316" s="18" t="s">
        <v>32</v>
      </c>
      <c r="D316" s="18" t="s">
        <v>42</v>
      </c>
      <c r="E316" s="18"/>
      <c r="F316" s="19">
        <f>F317</f>
        <v>19700000</v>
      </c>
      <c r="G316" s="19">
        <f t="shared" si="225"/>
        <v>0</v>
      </c>
      <c r="H316" s="19">
        <f t="shared" si="225"/>
        <v>0</v>
      </c>
      <c r="I316" s="19">
        <f t="shared" si="225"/>
        <v>0</v>
      </c>
      <c r="J316" s="19">
        <f t="shared" si="225"/>
        <v>19700000</v>
      </c>
      <c r="K316" s="19">
        <f t="shared" si="225"/>
        <v>0</v>
      </c>
      <c r="L316" s="19">
        <f>L317</f>
        <v>19700000</v>
      </c>
      <c r="M316" s="19">
        <f t="shared" si="226"/>
        <v>0</v>
      </c>
      <c r="N316" s="19">
        <f t="shared" si="226"/>
        <v>0</v>
      </c>
      <c r="O316" s="19">
        <f t="shared" si="226"/>
        <v>0</v>
      </c>
      <c r="P316" s="19">
        <f t="shared" si="226"/>
        <v>19700000</v>
      </c>
      <c r="Q316" s="19">
        <f t="shared" si="226"/>
        <v>0</v>
      </c>
      <c r="R316" s="19">
        <f>R317</f>
        <v>19700000</v>
      </c>
      <c r="S316" s="19">
        <f t="shared" si="226"/>
        <v>0</v>
      </c>
      <c r="T316" s="19">
        <f t="shared" si="226"/>
        <v>0</v>
      </c>
      <c r="U316" s="19">
        <f t="shared" si="226"/>
        <v>0</v>
      </c>
      <c r="V316" s="19">
        <f t="shared" si="226"/>
        <v>19700000</v>
      </c>
      <c r="W316" s="19">
        <f t="shared" si="226"/>
        <v>0</v>
      </c>
      <c r="X316" s="65"/>
    </row>
    <row r="317" spans="1:24" s="60" customFormat="1" ht="12" outlineLevel="6" x14ac:dyDescent="0.2">
      <c r="A317" s="17" t="s">
        <v>207</v>
      </c>
      <c r="B317" s="18" t="s">
        <v>219</v>
      </c>
      <c r="C317" s="18" t="s">
        <v>32</v>
      </c>
      <c r="D317" s="18" t="s">
        <v>42</v>
      </c>
      <c r="E317" s="18" t="s">
        <v>95</v>
      </c>
      <c r="F317" s="19">
        <f>'[1]3.разделы'!F339</f>
        <v>19700000</v>
      </c>
      <c r="G317" s="19">
        <f>'[1]3.разделы'!G339</f>
        <v>0</v>
      </c>
      <c r="H317" s="19">
        <f>'[1]3.разделы'!H339</f>
        <v>0</v>
      </c>
      <c r="I317" s="19">
        <f>'[1]3.разделы'!I339</f>
        <v>0</v>
      </c>
      <c r="J317" s="19">
        <f>'[1]3.разделы'!J339</f>
        <v>19700000</v>
      </c>
      <c r="K317" s="19">
        <f>'[1]3.разделы'!K339</f>
        <v>0</v>
      </c>
      <c r="L317" s="19">
        <f>'[1]3.разделы'!L339</f>
        <v>19700000</v>
      </c>
      <c r="M317" s="19">
        <f>'[1]3.разделы'!M339</f>
        <v>0</v>
      </c>
      <c r="N317" s="19">
        <f>'[1]3.разделы'!N339</f>
        <v>0</v>
      </c>
      <c r="O317" s="19">
        <f>'[1]3.разделы'!O339</f>
        <v>0</v>
      </c>
      <c r="P317" s="19">
        <f>'[1]3.разделы'!P339</f>
        <v>19700000</v>
      </c>
      <c r="Q317" s="19">
        <f>'[1]3.разделы'!Q339</f>
        <v>0</v>
      </c>
      <c r="R317" s="19">
        <f>'[1]3.разделы'!R339</f>
        <v>19700000</v>
      </c>
      <c r="S317" s="19">
        <f>'[1]3.разделы'!S339</f>
        <v>0</v>
      </c>
      <c r="T317" s="19">
        <f>'[1]3.разделы'!T339</f>
        <v>0</v>
      </c>
      <c r="U317" s="19">
        <f>'[1]3.разделы'!U339</f>
        <v>0</v>
      </c>
      <c r="V317" s="19">
        <f>'[1]3.разделы'!V339</f>
        <v>19700000</v>
      </c>
      <c r="W317" s="19">
        <f>'[1]3.разделы'!W339</f>
        <v>0</v>
      </c>
      <c r="X317" s="65"/>
    </row>
    <row r="318" spans="1:24" s="60" customFormat="1" ht="24" outlineLevel="3" x14ac:dyDescent="0.2">
      <c r="A318" s="17" t="s">
        <v>220</v>
      </c>
      <c r="B318" s="18" t="s">
        <v>221</v>
      </c>
      <c r="C318" s="18"/>
      <c r="D318" s="18"/>
      <c r="E318" s="18"/>
      <c r="F318" s="19">
        <f>F319+F322</f>
        <v>8726714.8599999994</v>
      </c>
      <c r="G318" s="19">
        <f t="shared" ref="G318:K318" si="227">G319+G322</f>
        <v>0</v>
      </c>
      <c r="H318" s="19">
        <f t="shared" si="227"/>
        <v>1198000</v>
      </c>
      <c r="I318" s="19">
        <f t="shared" si="227"/>
        <v>0</v>
      </c>
      <c r="J318" s="19">
        <f t="shared" si="227"/>
        <v>9924714.8599999994</v>
      </c>
      <c r="K318" s="19">
        <f t="shared" si="227"/>
        <v>0</v>
      </c>
      <c r="L318" s="19">
        <f>L319+L322</f>
        <v>6794785.4100000001</v>
      </c>
      <c r="M318" s="19">
        <f t="shared" ref="M318:Q318" si="228">M319+M322</f>
        <v>0</v>
      </c>
      <c r="N318" s="19">
        <f t="shared" si="228"/>
        <v>0</v>
      </c>
      <c r="O318" s="19">
        <f t="shared" si="228"/>
        <v>0</v>
      </c>
      <c r="P318" s="19">
        <f t="shared" si="228"/>
        <v>6794785.4100000001</v>
      </c>
      <c r="Q318" s="19">
        <f t="shared" si="228"/>
        <v>0</v>
      </c>
      <c r="R318" s="19">
        <f>R319+R322</f>
        <v>6794785.4100000001</v>
      </c>
      <c r="S318" s="19">
        <f t="shared" ref="S318:W318" si="229">S319+S322</f>
        <v>0</v>
      </c>
      <c r="T318" s="19">
        <f t="shared" si="229"/>
        <v>0</v>
      </c>
      <c r="U318" s="19">
        <f t="shared" si="229"/>
        <v>0</v>
      </c>
      <c r="V318" s="19">
        <f t="shared" si="229"/>
        <v>6794785.4100000001</v>
      </c>
      <c r="W318" s="19">
        <f t="shared" si="229"/>
        <v>0</v>
      </c>
      <c r="X318" s="65"/>
    </row>
    <row r="319" spans="1:24" s="60" customFormat="1" ht="24" outlineLevel="4" x14ac:dyDescent="0.2">
      <c r="A319" s="17" t="s">
        <v>31</v>
      </c>
      <c r="B319" s="18" t="s">
        <v>221</v>
      </c>
      <c r="C319" s="18" t="s">
        <v>32</v>
      </c>
      <c r="D319" s="18"/>
      <c r="E319" s="18"/>
      <c r="F319" s="19">
        <f>F320</f>
        <v>4694785.41</v>
      </c>
      <c r="G319" s="19">
        <f t="shared" ref="G319:V320" si="230">G320</f>
        <v>0</v>
      </c>
      <c r="H319" s="19">
        <f t="shared" si="230"/>
        <v>600000</v>
      </c>
      <c r="I319" s="19">
        <f t="shared" si="230"/>
        <v>0</v>
      </c>
      <c r="J319" s="19">
        <f t="shared" si="230"/>
        <v>5294785.41</v>
      </c>
      <c r="K319" s="19">
        <f t="shared" si="230"/>
        <v>0</v>
      </c>
      <c r="L319" s="19">
        <f>L320</f>
        <v>4694785.41</v>
      </c>
      <c r="M319" s="19">
        <f t="shared" si="230"/>
        <v>0</v>
      </c>
      <c r="N319" s="19">
        <f t="shared" si="230"/>
        <v>0</v>
      </c>
      <c r="O319" s="19">
        <f t="shared" si="230"/>
        <v>0</v>
      </c>
      <c r="P319" s="19">
        <f t="shared" si="230"/>
        <v>4694785.41</v>
      </c>
      <c r="Q319" s="19">
        <f t="shared" si="230"/>
        <v>0</v>
      </c>
      <c r="R319" s="19">
        <f>R320</f>
        <v>4694785.41</v>
      </c>
      <c r="S319" s="19">
        <f t="shared" si="230"/>
        <v>0</v>
      </c>
      <c r="T319" s="19">
        <f t="shared" si="230"/>
        <v>0</v>
      </c>
      <c r="U319" s="19">
        <f t="shared" si="230"/>
        <v>0</v>
      </c>
      <c r="V319" s="19">
        <f t="shared" si="230"/>
        <v>4694785.41</v>
      </c>
      <c r="W319" s="19">
        <f t="shared" ref="S319:W320" si="231">W320</f>
        <v>0</v>
      </c>
      <c r="X319" s="65"/>
    </row>
    <row r="320" spans="1:24" s="60" customFormat="1" ht="12" outlineLevel="5" x14ac:dyDescent="0.2">
      <c r="A320" s="17" t="s">
        <v>41</v>
      </c>
      <c r="B320" s="18" t="s">
        <v>221</v>
      </c>
      <c r="C320" s="18" t="s">
        <v>32</v>
      </c>
      <c r="D320" s="18" t="s">
        <v>42</v>
      </c>
      <c r="E320" s="18"/>
      <c r="F320" s="19">
        <f>F321</f>
        <v>4694785.41</v>
      </c>
      <c r="G320" s="19">
        <f t="shared" si="230"/>
        <v>0</v>
      </c>
      <c r="H320" s="19">
        <f t="shared" si="230"/>
        <v>600000</v>
      </c>
      <c r="I320" s="19">
        <f t="shared" si="230"/>
        <v>0</v>
      </c>
      <c r="J320" s="19">
        <f t="shared" si="230"/>
        <v>5294785.41</v>
      </c>
      <c r="K320" s="19">
        <f t="shared" si="230"/>
        <v>0</v>
      </c>
      <c r="L320" s="19">
        <f>L321</f>
        <v>4694785.41</v>
      </c>
      <c r="M320" s="19">
        <f t="shared" si="230"/>
        <v>0</v>
      </c>
      <c r="N320" s="19">
        <f t="shared" si="230"/>
        <v>0</v>
      </c>
      <c r="O320" s="19">
        <f t="shared" si="230"/>
        <v>0</v>
      </c>
      <c r="P320" s="19">
        <f t="shared" si="230"/>
        <v>4694785.41</v>
      </c>
      <c r="Q320" s="19">
        <f t="shared" si="230"/>
        <v>0</v>
      </c>
      <c r="R320" s="19">
        <f>R321</f>
        <v>4694785.41</v>
      </c>
      <c r="S320" s="19">
        <f t="shared" si="231"/>
        <v>0</v>
      </c>
      <c r="T320" s="19">
        <f t="shared" si="231"/>
        <v>0</v>
      </c>
      <c r="U320" s="19">
        <f t="shared" si="231"/>
        <v>0</v>
      </c>
      <c r="V320" s="19">
        <f t="shared" si="231"/>
        <v>4694785.41</v>
      </c>
      <c r="W320" s="19">
        <f t="shared" si="231"/>
        <v>0</v>
      </c>
      <c r="X320" s="65"/>
    </row>
    <row r="321" spans="1:24" s="60" customFormat="1" ht="12" outlineLevel="6" x14ac:dyDescent="0.2">
      <c r="A321" s="17" t="s">
        <v>207</v>
      </c>
      <c r="B321" s="18" t="s">
        <v>221</v>
      </c>
      <c r="C321" s="18" t="s">
        <v>32</v>
      </c>
      <c r="D321" s="18" t="s">
        <v>42</v>
      </c>
      <c r="E321" s="18" t="s">
        <v>95</v>
      </c>
      <c r="F321" s="19">
        <f>'[1]3.разделы'!F341</f>
        <v>4694785.41</v>
      </c>
      <c r="G321" s="19">
        <f>'[1]3.разделы'!G341</f>
        <v>0</v>
      </c>
      <c r="H321" s="19">
        <f>'[1]3.разделы'!H341</f>
        <v>600000</v>
      </c>
      <c r="I321" s="19">
        <f>'[1]3.разделы'!I341</f>
        <v>0</v>
      </c>
      <c r="J321" s="19">
        <f>'[1]3.разделы'!J341</f>
        <v>5294785.41</v>
      </c>
      <c r="K321" s="19">
        <f>'[1]3.разделы'!K341</f>
        <v>0</v>
      </c>
      <c r="L321" s="19">
        <f>'[1]3.разделы'!L341</f>
        <v>4694785.41</v>
      </c>
      <c r="M321" s="19">
        <f>'[1]3.разделы'!M341</f>
        <v>0</v>
      </c>
      <c r="N321" s="19">
        <f>'[1]3.разделы'!N341</f>
        <v>0</v>
      </c>
      <c r="O321" s="19">
        <f>'[1]3.разделы'!O341</f>
        <v>0</v>
      </c>
      <c r="P321" s="19">
        <f>'[1]3.разделы'!P341</f>
        <v>4694785.41</v>
      </c>
      <c r="Q321" s="19">
        <f>'[1]3.разделы'!Q341</f>
        <v>0</v>
      </c>
      <c r="R321" s="19">
        <f>'[1]3.разделы'!R341</f>
        <v>4694785.41</v>
      </c>
      <c r="S321" s="19">
        <f>'[1]3.разделы'!S341</f>
        <v>0</v>
      </c>
      <c r="T321" s="19">
        <f>'[1]3.разделы'!T341</f>
        <v>0</v>
      </c>
      <c r="U321" s="19">
        <f>'[1]3.разделы'!U341</f>
        <v>0</v>
      </c>
      <c r="V321" s="19">
        <f>'[1]3.разделы'!V341</f>
        <v>4694785.41</v>
      </c>
      <c r="W321" s="19">
        <f>'[1]3.разделы'!W341</f>
        <v>0</v>
      </c>
      <c r="X321" s="65"/>
    </row>
    <row r="322" spans="1:24" s="60" customFormat="1" ht="36" outlineLevel="4" x14ac:dyDescent="0.2">
      <c r="A322" s="17" t="s">
        <v>70</v>
      </c>
      <c r="B322" s="18" t="s">
        <v>221</v>
      </c>
      <c r="C322" s="18" t="s">
        <v>71</v>
      </c>
      <c r="D322" s="18"/>
      <c r="E322" s="18"/>
      <c r="F322" s="19">
        <f>F323</f>
        <v>4031929.45</v>
      </c>
      <c r="G322" s="19">
        <f t="shared" ref="G322:V323" si="232">G323</f>
        <v>0</v>
      </c>
      <c r="H322" s="19">
        <f t="shared" si="232"/>
        <v>598000</v>
      </c>
      <c r="I322" s="19">
        <f t="shared" si="232"/>
        <v>0</v>
      </c>
      <c r="J322" s="19">
        <f t="shared" si="232"/>
        <v>4629929.45</v>
      </c>
      <c r="K322" s="19">
        <f t="shared" si="232"/>
        <v>0</v>
      </c>
      <c r="L322" s="19">
        <f>L323</f>
        <v>2100000</v>
      </c>
      <c r="M322" s="19">
        <f t="shared" si="232"/>
        <v>0</v>
      </c>
      <c r="N322" s="19">
        <f t="shared" si="232"/>
        <v>0</v>
      </c>
      <c r="O322" s="19">
        <f t="shared" si="232"/>
        <v>0</v>
      </c>
      <c r="P322" s="19">
        <f t="shared" si="232"/>
        <v>2100000</v>
      </c>
      <c r="Q322" s="19">
        <f t="shared" si="232"/>
        <v>0</v>
      </c>
      <c r="R322" s="19">
        <f>R323</f>
        <v>2100000</v>
      </c>
      <c r="S322" s="19">
        <f t="shared" si="232"/>
        <v>0</v>
      </c>
      <c r="T322" s="19">
        <f t="shared" si="232"/>
        <v>0</v>
      </c>
      <c r="U322" s="19">
        <f t="shared" si="232"/>
        <v>0</v>
      </c>
      <c r="V322" s="19">
        <f t="shared" si="232"/>
        <v>2100000</v>
      </c>
      <c r="W322" s="19">
        <f t="shared" ref="S322:W323" si="233">W323</f>
        <v>0</v>
      </c>
      <c r="X322" s="65"/>
    </row>
    <row r="323" spans="1:24" s="60" customFormat="1" ht="12" outlineLevel="5" x14ac:dyDescent="0.2">
      <c r="A323" s="17" t="s">
        <v>41</v>
      </c>
      <c r="B323" s="18" t="s">
        <v>221</v>
      </c>
      <c r="C323" s="18" t="s">
        <v>71</v>
      </c>
      <c r="D323" s="18" t="s">
        <v>42</v>
      </c>
      <c r="E323" s="18"/>
      <c r="F323" s="19">
        <f>F324</f>
        <v>4031929.45</v>
      </c>
      <c r="G323" s="19">
        <f t="shared" si="232"/>
        <v>0</v>
      </c>
      <c r="H323" s="19">
        <f t="shared" si="232"/>
        <v>598000</v>
      </c>
      <c r="I323" s="19">
        <f t="shared" si="232"/>
        <v>0</v>
      </c>
      <c r="J323" s="19">
        <f t="shared" si="232"/>
        <v>4629929.45</v>
      </c>
      <c r="K323" s="19">
        <f t="shared" si="232"/>
        <v>0</v>
      </c>
      <c r="L323" s="19">
        <f>L324</f>
        <v>2100000</v>
      </c>
      <c r="M323" s="19">
        <f t="shared" si="232"/>
        <v>0</v>
      </c>
      <c r="N323" s="19">
        <f t="shared" si="232"/>
        <v>0</v>
      </c>
      <c r="O323" s="19">
        <f t="shared" si="232"/>
        <v>0</v>
      </c>
      <c r="P323" s="19">
        <f t="shared" si="232"/>
        <v>2100000</v>
      </c>
      <c r="Q323" s="19">
        <f t="shared" si="232"/>
        <v>0</v>
      </c>
      <c r="R323" s="19">
        <f>R324</f>
        <v>2100000</v>
      </c>
      <c r="S323" s="19">
        <f t="shared" si="233"/>
        <v>0</v>
      </c>
      <c r="T323" s="19">
        <f t="shared" si="233"/>
        <v>0</v>
      </c>
      <c r="U323" s="19">
        <f t="shared" si="233"/>
        <v>0</v>
      </c>
      <c r="V323" s="19">
        <f t="shared" si="233"/>
        <v>2100000</v>
      </c>
      <c r="W323" s="19">
        <f t="shared" si="233"/>
        <v>0</v>
      </c>
      <c r="X323" s="65"/>
    </row>
    <row r="324" spans="1:24" s="60" customFormat="1" ht="12" outlineLevel="6" x14ac:dyDescent="0.2">
      <c r="A324" s="17" t="s">
        <v>207</v>
      </c>
      <c r="B324" s="18" t="s">
        <v>221</v>
      </c>
      <c r="C324" s="18" t="s">
        <v>71</v>
      </c>
      <c r="D324" s="18" t="s">
        <v>42</v>
      </c>
      <c r="E324" s="18" t="s">
        <v>95</v>
      </c>
      <c r="F324" s="19">
        <f>'[1]3.разделы'!F342</f>
        <v>4031929.45</v>
      </c>
      <c r="G324" s="19">
        <f>'[1]3.разделы'!G342</f>
        <v>0</v>
      </c>
      <c r="H324" s="19">
        <f>'[1]3.разделы'!H342</f>
        <v>598000</v>
      </c>
      <c r="I324" s="19">
        <f>'[1]3.разделы'!I342</f>
        <v>0</v>
      </c>
      <c r="J324" s="19">
        <f>'[1]3.разделы'!J342</f>
        <v>4629929.45</v>
      </c>
      <c r="K324" s="19">
        <f>'[1]3.разделы'!K342</f>
        <v>0</v>
      </c>
      <c r="L324" s="19">
        <f>'[1]3.разделы'!L342</f>
        <v>2100000</v>
      </c>
      <c r="M324" s="19">
        <f>'[1]3.разделы'!M342</f>
        <v>0</v>
      </c>
      <c r="N324" s="19">
        <f>'[1]3.разделы'!N342</f>
        <v>0</v>
      </c>
      <c r="O324" s="19">
        <f>'[1]3.разделы'!O342</f>
        <v>0</v>
      </c>
      <c r="P324" s="19">
        <f>'[1]3.разделы'!P342</f>
        <v>2100000</v>
      </c>
      <c r="Q324" s="19">
        <f>'[1]3.разделы'!Q342</f>
        <v>0</v>
      </c>
      <c r="R324" s="19">
        <f>'[1]3.разделы'!R342</f>
        <v>2100000</v>
      </c>
      <c r="S324" s="19">
        <f>'[1]3.разделы'!S342</f>
        <v>0</v>
      </c>
      <c r="T324" s="19">
        <f>'[1]3.разделы'!T342</f>
        <v>0</v>
      </c>
      <c r="U324" s="19">
        <f>'[1]3.разделы'!U342</f>
        <v>0</v>
      </c>
      <c r="V324" s="19">
        <f>'[1]3.разделы'!V342</f>
        <v>2100000</v>
      </c>
      <c r="W324" s="19">
        <f>'[1]3.разделы'!W342</f>
        <v>0</v>
      </c>
      <c r="X324" s="65"/>
    </row>
    <row r="325" spans="1:24" s="60" customFormat="1" ht="24" outlineLevel="3" x14ac:dyDescent="0.2">
      <c r="A325" s="17" t="s">
        <v>222</v>
      </c>
      <c r="B325" s="18" t="s">
        <v>223</v>
      </c>
      <c r="C325" s="18"/>
      <c r="D325" s="18"/>
      <c r="E325" s="18"/>
      <c r="F325" s="19">
        <f>F326</f>
        <v>7800000</v>
      </c>
      <c r="G325" s="19">
        <f t="shared" ref="G325:K327" si="234">G326</f>
        <v>0</v>
      </c>
      <c r="H325" s="19">
        <f t="shared" si="234"/>
        <v>0</v>
      </c>
      <c r="I325" s="19">
        <f t="shared" si="234"/>
        <v>0</v>
      </c>
      <c r="J325" s="19">
        <f t="shared" si="234"/>
        <v>7800000</v>
      </c>
      <c r="K325" s="19">
        <f t="shared" si="234"/>
        <v>0</v>
      </c>
      <c r="L325" s="19">
        <f>L326</f>
        <v>7800000</v>
      </c>
      <c r="M325" s="19">
        <f t="shared" ref="M325:W327" si="235">M326</f>
        <v>0</v>
      </c>
      <c r="N325" s="19">
        <f t="shared" si="235"/>
        <v>0</v>
      </c>
      <c r="O325" s="19">
        <f t="shared" si="235"/>
        <v>0</v>
      </c>
      <c r="P325" s="19">
        <f t="shared" si="235"/>
        <v>7800000</v>
      </c>
      <c r="Q325" s="19">
        <f t="shared" si="235"/>
        <v>0</v>
      </c>
      <c r="R325" s="19">
        <f>R326</f>
        <v>7800000</v>
      </c>
      <c r="S325" s="19">
        <f t="shared" si="235"/>
        <v>0</v>
      </c>
      <c r="T325" s="19">
        <f t="shared" si="235"/>
        <v>0</v>
      </c>
      <c r="U325" s="19">
        <f t="shared" si="235"/>
        <v>0</v>
      </c>
      <c r="V325" s="19">
        <f t="shared" si="235"/>
        <v>7800000</v>
      </c>
      <c r="W325" s="19">
        <f t="shared" si="235"/>
        <v>0</v>
      </c>
      <c r="X325" s="65"/>
    </row>
    <row r="326" spans="1:24" s="60" customFormat="1" ht="24" outlineLevel="4" x14ac:dyDescent="0.2">
      <c r="A326" s="17" t="s">
        <v>31</v>
      </c>
      <c r="B326" s="18" t="s">
        <v>223</v>
      </c>
      <c r="C326" s="18" t="s">
        <v>32</v>
      </c>
      <c r="D326" s="18"/>
      <c r="E326" s="18"/>
      <c r="F326" s="19">
        <f>F327</f>
        <v>7800000</v>
      </c>
      <c r="G326" s="19">
        <f t="shared" si="234"/>
        <v>0</v>
      </c>
      <c r="H326" s="19">
        <f t="shared" si="234"/>
        <v>0</v>
      </c>
      <c r="I326" s="19">
        <f t="shared" si="234"/>
        <v>0</v>
      </c>
      <c r="J326" s="19">
        <f t="shared" si="234"/>
        <v>7800000</v>
      </c>
      <c r="K326" s="19">
        <f t="shared" si="234"/>
        <v>0</v>
      </c>
      <c r="L326" s="19">
        <f>L327</f>
        <v>7800000</v>
      </c>
      <c r="M326" s="19">
        <f t="shared" si="235"/>
        <v>0</v>
      </c>
      <c r="N326" s="19">
        <f t="shared" si="235"/>
        <v>0</v>
      </c>
      <c r="O326" s="19">
        <f t="shared" si="235"/>
        <v>0</v>
      </c>
      <c r="P326" s="19">
        <f t="shared" si="235"/>
        <v>7800000</v>
      </c>
      <c r="Q326" s="19">
        <f t="shared" si="235"/>
        <v>0</v>
      </c>
      <c r="R326" s="19">
        <f>R327</f>
        <v>7800000</v>
      </c>
      <c r="S326" s="19">
        <f t="shared" si="235"/>
        <v>0</v>
      </c>
      <c r="T326" s="19">
        <f t="shared" si="235"/>
        <v>0</v>
      </c>
      <c r="U326" s="19">
        <f t="shared" si="235"/>
        <v>0</v>
      </c>
      <c r="V326" s="19">
        <f t="shared" si="235"/>
        <v>7800000</v>
      </c>
      <c r="W326" s="19">
        <f t="shared" si="235"/>
        <v>0</v>
      </c>
      <c r="X326" s="65"/>
    </row>
    <row r="327" spans="1:24" s="60" customFormat="1" ht="12" outlineLevel="5" x14ac:dyDescent="0.2">
      <c r="A327" s="17" t="s">
        <v>41</v>
      </c>
      <c r="B327" s="18" t="s">
        <v>223</v>
      </c>
      <c r="C327" s="18" t="s">
        <v>32</v>
      </c>
      <c r="D327" s="18" t="s">
        <v>42</v>
      </c>
      <c r="E327" s="18"/>
      <c r="F327" s="19">
        <f>F328</f>
        <v>7800000</v>
      </c>
      <c r="G327" s="19">
        <f t="shared" si="234"/>
        <v>0</v>
      </c>
      <c r="H327" s="19">
        <f t="shared" si="234"/>
        <v>0</v>
      </c>
      <c r="I327" s="19">
        <f t="shared" si="234"/>
        <v>0</v>
      </c>
      <c r="J327" s="19">
        <f t="shared" si="234"/>
        <v>7800000</v>
      </c>
      <c r="K327" s="19">
        <f t="shared" si="234"/>
        <v>0</v>
      </c>
      <c r="L327" s="19">
        <f>L328</f>
        <v>7800000</v>
      </c>
      <c r="M327" s="19">
        <f t="shared" si="235"/>
        <v>0</v>
      </c>
      <c r="N327" s="19">
        <f t="shared" si="235"/>
        <v>0</v>
      </c>
      <c r="O327" s="19">
        <f t="shared" si="235"/>
        <v>0</v>
      </c>
      <c r="P327" s="19">
        <f t="shared" si="235"/>
        <v>7800000</v>
      </c>
      <c r="Q327" s="19">
        <f t="shared" si="235"/>
        <v>0</v>
      </c>
      <c r="R327" s="19">
        <f>R328</f>
        <v>7800000</v>
      </c>
      <c r="S327" s="19">
        <f t="shared" si="235"/>
        <v>0</v>
      </c>
      <c r="T327" s="19">
        <f t="shared" si="235"/>
        <v>0</v>
      </c>
      <c r="U327" s="19">
        <f t="shared" si="235"/>
        <v>0</v>
      </c>
      <c r="V327" s="19">
        <f t="shared" si="235"/>
        <v>7800000</v>
      </c>
      <c r="W327" s="19">
        <f t="shared" si="235"/>
        <v>0</v>
      </c>
      <c r="X327" s="65"/>
    </row>
    <row r="328" spans="1:24" s="60" customFormat="1" ht="12" outlineLevel="6" x14ac:dyDescent="0.2">
      <c r="A328" s="17" t="s">
        <v>207</v>
      </c>
      <c r="B328" s="18" t="s">
        <v>223</v>
      </c>
      <c r="C328" s="18" t="s">
        <v>32</v>
      </c>
      <c r="D328" s="18" t="s">
        <v>42</v>
      </c>
      <c r="E328" s="18" t="s">
        <v>95</v>
      </c>
      <c r="F328" s="19">
        <f>'[1]3.разделы'!F344</f>
        <v>7800000</v>
      </c>
      <c r="G328" s="19">
        <f>'[1]3.разделы'!G344</f>
        <v>0</v>
      </c>
      <c r="H328" s="19">
        <f>'[1]3.разделы'!H344</f>
        <v>0</v>
      </c>
      <c r="I328" s="19">
        <f>'[1]3.разделы'!I344</f>
        <v>0</v>
      </c>
      <c r="J328" s="19">
        <f>'[1]3.разделы'!J344</f>
        <v>7800000</v>
      </c>
      <c r="K328" s="19">
        <f>'[1]3.разделы'!K344</f>
        <v>0</v>
      </c>
      <c r="L328" s="19">
        <f>'[1]3.разделы'!L344</f>
        <v>7800000</v>
      </c>
      <c r="M328" s="19">
        <f>'[1]3.разделы'!M344</f>
        <v>0</v>
      </c>
      <c r="N328" s="19">
        <f>'[1]3.разделы'!N344</f>
        <v>0</v>
      </c>
      <c r="O328" s="19">
        <f>'[1]3.разделы'!O344</f>
        <v>0</v>
      </c>
      <c r="P328" s="19">
        <f>'[1]3.разделы'!P344</f>
        <v>7800000</v>
      </c>
      <c r="Q328" s="19">
        <f>'[1]3.разделы'!Q344</f>
        <v>0</v>
      </c>
      <c r="R328" s="19">
        <f>'[1]3.разделы'!R344</f>
        <v>7800000</v>
      </c>
      <c r="S328" s="19">
        <f>'[1]3.разделы'!S344</f>
        <v>0</v>
      </c>
      <c r="T328" s="19">
        <f>'[1]3.разделы'!T344</f>
        <v>0</v>
      </c>
      <c r="U328" s="19">
        <f>'[1]3.разделы'!U344</f>
        <v>0</v>
      </c>
      <c r="V328" s="19">
        <f>'[1]3.разделы'!V344</f>
        <v>7800000</v>
      </c>
      <c r="W328" s="19">
        <f>'[1]3.разделы'!W344</f>
        <v>0</v>
      </c>
      <c r="X328" s="65"/>
    </row>
    <row r="329" spans="1:24" s="60" customFormat="1" ht="24" outlineLevel="3" x14ac:dyDescent="0.2">
      <c r="A329" s="17" t="s">
        <v>224</v>
      </c>
      <c r="B329" s="18" t="s">
        <v>225</v>
      </c>
      <c r="C329" s="18"/>
      <c r="D329" s="18"/>
      <c r="E329" s="18"/>
      <c r="F329" s="19">
        <f>F330</f>
        <v>12799902.689999999</v>
      </c>
      <c r="G329" s="19">
        <f t="shared" ref="G329:K331" si="236">G330</f>
        <v>0</v>
      </c>
      <c r="H329" s="19">
        <f t="shared" si="236"/>
        <v>0</v>
      </c>
      <c r="I329" s="19">
        <f t="shared" si="236"/>
        <v>0</v>
      </c>
      <c r="J329" s="19">
        <f t="shared" si="236"/>
        <v>12799902.689999999</v>
      </c>
      <c r="K329" s="19">
        <f t="shared" si="236"/>
        <v>0</v>
      </c>
      <c r="L329" s="19">
        <f>L330</f>
        <v>8877615.7599999998</v>
      </c>
      <c r="M329" s="19">
        <f t="shared" ref="M329:W331" si="237">M330</f>
        <v>0</v>
      </c>
      <c r="N329" s="19">
        <f t="shared" si="237"/>
        <v>0</v>
      </c>
      <c r="O329" s="19">
        <f t="shared" si="237"/>
        <v>0</v>
      </c>
      <c r="P329" s="19">
        <f t="shared" si="237"/>
        <v>8877615.7599999998</v>
      </c>
      <c r="Q329" s="19">
        <f t="shared" si="237"/>
        <v>0</v>
      </c>
      <c r="R329" s="19">
        <f>R330</f>
        <v>8877615.7599999998</v>
      </c>
      <c r="S329" s="19">
        <f t="shared" si="237"/>
        <v>0</v>
      </c>
      <c r="T329" s="19">
        <f t="shared" si="237"/>
        <v>0</v>
      </c>
      <c r="U329" s="19">
        <f t="shared" si="237"/>
        <v>0</v>
      </c>
      <c r="V329" s="19">
        <f t="shared" si="237"/>
        <v>8877615.7599999998</v>
      </c>
      <c r="W329" s="19">
        <f t="shared" si="237"/>
        <v>0</v>
      </c>
      <c r="X329" s="65"/>
    </row>
    <row r="330" spans="1:24" s="60" customFormat="1" ht="24" outlineLevel="4" x14ac:dyDescent="0.2">
      <c r="A330" s="17" t="s">
        <v>31</v>
      </c>
      <c r="B330" s="18" t="s">
        <v>225</v>
      </c>
      <c r="C330" s="18" t="s">
        <v>32</v>
      </c>
      <c r="D330" s="18"/>
      <c r="E330" s="18"/>
      <c r="F330" s="19">
        <f>F331</f>
        <v>12799902.689999999</v>
      </c>
      <c r="G330" s="19">
        <f t="shared" si="236"/>
        <v>0</v>
      </c>
      <c r="H330" s="19">
        <f t="shared" si="236"/>
        <v>0</v>
      </c>
      <c r="I330" s="19">
        <f t="shared" si="236"/>
        <v>0</v>
      </c>
      <c r="J330" s="19">
        <f t="shared" si="236"/>
        <v>12799902.689999999</v>
      </c>
      <c r="K330" s="19">
        <f t="shared" si="236"/>
        <v>0</v>
      </c>
      <c r="L330" s="19">
        <f>L331</f>
        <v>8877615.7599999998</v>
      </c>
      <c r="M330" s="19">
        <f t="shared" si="237"/>
        <v>0</v>
      </c>
      <c r="N330" s="19">
        <f t="shared" si="237"/>
        <v>0</v>
      </c>
      <c r="O330" s="19">
        <f t="shared" si="237"/>
        <v>0</v>
      </c>
      <c r="P330" s="19">
        <f t="shared" si="237"/>
        <v>8877615.7599999998</v>
      </c>
      <c r="Q330" s="19">
        <f t="shared" si="237"/>
        <v>0</v>
      </c>
      <c r="R330" s="19">
        <f>R331</f>
        <v>8877615.7599999998</v>
      </c>
      <c r="S330" s="19">
        <f t="shared" si="237"/>
        <v>0</v>
      </c>
      <c r="T330" s="19">
        <f t="shared" si="237"/>
        <v>0</v>
      </c>
      <c r="U330" s="19">
        <f t="shared" si="237"/>
        <v>0</v>
      </c>
      <c r="V330" s="19">
        <f t="shared" si="237"/>
        <v>8877615.7599999998</v>
      </c>
      <c r="W330" s="19">
        <f t="shared" si="237"/>
        <v>0</v>
      </c>
      <c r="X330" s="65"/>
    </row>
    <row r="331" spans="1:24" s="60" customFormat="1" ht="12" outlineLevel="5" x14ac:dyDescent="0.2">
      <c r="A331" s="17" t="s">
        <v>41</v>
      </c>
      <c r="B331" s="18" t="s">
        <v>225</v>
      </c>
      <c r="C331" s="18" t="s">
        <v>32</v>
      </c>
      <c r="D331" s="18" t="s">
        <v>42</v>
      </c>
      <c r="E331" s="18"/>
      <c r="F331" s="19">
        <f>F332</f>
        <v>12799902.689999999</v>
      </c>
      <c r="G331" s="19">
        <f t="shared" si="236"/>
        <v>0</v>
      </c>
      <c r="H331" s="19">
        <f t="shared" si="236"/>
        <v>0</v>
      </c>
      <c r="I331" s="19">
        <f t="shared" si="236"/>
        <v>0</v>
      </c>
      <c r="J331" s="19">
        <f t="shared" si="236"/>
        <v>12799902.689999999</v>
      </c>
      <c r="K331" s="19">
        <f t="shared" si="236"/>
        <v>0</v>
      </c>
      <c r="L331" s="19">
        <f>L332</f>
        <v>8877615.7599999998</v>
      </c>
      <c r="M331" s="19">
        <f t="shared" si="237"/>
        <v>0</v>
      </c>
      <c r="N331" s="19">
        <f t="shared" si="237"/>
        <v>0</v>
      </c>
      <c r="O331" s="19">
        <f t="shared" si="237"/>
        <v>0</v>
      </c>
      <c r="P331" s="19">
        <f t="shared" si="237"/>
        <v>8877615.7599999998</v>
      </c>
      <c r="Q331" s="19">
        <f t="shared" si="237"/>
        <v>0</v>
      </c>
      <c r="R331" s="19">
        <f>R332</f>
        <v>8877615.7599999998</v>
      </c>
      <c r="S331" s="19">
        <f t="shared" si="237"/>
        <v>0</v>
      </c>
      <c r="T331" s="19">
        <f t="shared" si="237"/>
        <v>0</v>
      </c>
      <c r="U331" s="19">
        <f t="shared" si="237"/>
        <v>0</v>
      </c>
      <c r="V331" s="19">
        <f t="shared" si="237"/>
        <v>8877615.7599999998</v>
      </c>
      <c r="W331" s="19">
        <f t="shared" si="237"/>
        <v>0</v>
      </c>
      <c r="X331" s="65"/>
    </row>
    <row r="332" spans="1:24" s="60" customFormat="1" ht="12" outlineLevel="6" x14ac:dyDescent="0.2">
      <c r="A332" s="17" t="s">
        <v>207</v>
      </c>
      <c r="B332" s="18" t="s">
        <v>225</v>
      </c>
      <c r="C332" s="18" t="s">
        <v>32</v>
      </c>
      <c r="D332" s="18" t="s">
        <v>42</v>
      </c>
      <c r="E332" s="18" t="s">
        <v>95</v>
      </c>
      <c r="F332" s="19">
        <f>'[1]3.разделы'!F346</f>
        <v>12799902.689999999</v>
      </c>
      <c r="G332" s="19">
        <f>'[1]3.разделы'!G346</f>
        <v>0</v>
      </c>
      <c r="H332" s="19">
        <f>'[1]3.разделы'!H346</f>
        <v>0</v>
      </c>
      <c r="I332" s="19">
        <f>'[1]3.разделы'!I346</f>
        <v>0</v>
      </c>
      <c r="J332" s="19">
        <f>'[1]3.разделы'!J346</f>
        <v>12799902.689999999</v>
      </c>
      <c r="K332" s="19">
        <f>'[1]3.разделы'!K346</f>
        <v>0</v>
      </c>
      <c r="L332" s="19">
        <f>'[1]3.разделы'!L346</f>
        <v>8877615.7599999998</v>
      </c>
      <c r="M332" s="19">
        <f>'[1]3.разделы'!M346</f>
        <v>0</v>
      </c>
      <c r="N332" s="19">
        <f>'[1]3.разделы'!N346</f>
        <v>0</v>
      </c>
      <c r="O332" s="19">
        <f>'[1]3.разделы'!O346</f>
        <v>0</v>
      </c>
      <c r="P332" s="19">
        <f>'[1]3.разделы'!P346</f>
        <v>8877615.7599999998</v>
      </c>
      <c r="Q332" s="19">
        <f>'[1]3.разделы'!Q346</f>
        <v>0</v>
      </c>
      <c r="R332" s="19">
        <f>'[1]3.разделы'!R346</f>
        <v>8877615.7599999998</v>
      </c>
      <c r="S332" s="19">
        <f>'[1]3.разделы'!S346</f>
        <v>0</v>
      </c>
      <c r="T332" s="19">
        <f>'[1]3.разделы'!T346</f>
        <v>0</v>
      </c>
      <c r="U332" s="19">
        <f>'[1]3.разделы'!U346</f>
        <v>0</v>
      </c>
      <c r="V332" s="19">
        <f>'[1]3.разделы'!V346</f>
        <v>8877615.7599999998</v>
      </c>
      <c r="W332" s="19">
        <f>'[1]3.разделы'!W346</f>
        <v>0</v>
      </c>
      <c r="X332" s="65"/>
    </row>
    <row r="333" spans="1:24" s="60" customFormat="1" ht="24" outlineLevel="6" x14ac:dyDescent="0.2">
      <c r="A333" s="17" t="s">
        <v>226</v>
      </c>
      <c r="B333" s="18" t="s">
        <v>227</v>
      </c>
      <c r="C333" s="18"/>
      <c r="D333" s="18"/>
      <c r="E333" s="18"/>
      <c r="F333" s="19">
        <f>F334</f>
        <v>48175900</v>
      </c>
      <c r="G333" s="19">
        <f t="shared" ref="G333:W335" si="238">G334</f>
        <v>0</v>
      </c>
      <c r="H333" s="19">
        <f t="shared" si="238"/>
        <v>-14295860.75</v>
      </c>
      <c r="I333" s="19">
        <f t="shared" si="238"/>
        <v>0</v>
      </c>
      <c r="J333" s="19">
        <f t="shared" si="238"/>
        <v>33880039.25</v>
      </c>
      <c r="K333" s="19">
        <f t="shared" si="238"/>
        <v>0</v>
      </c>
      <c r="L333" s="19">
        <f t="shared" si="238"/>
        <v>11000000</v>
      </c>
      <c r="M333" s="19">
        <f t="shared" si="238"/>
        <v>0</v>
      </c>
      <c r="N333" s="19">
        <f t="shared" si="238"/>
        <v>0</v>
      </c>
      <c r="O333" s="19">
        <f t="shared" si="238"/>
        <v>0</v>
      </c>
      <c r="P333" s="19">
        <f t="shared" si="238"/>
        <v>11000000</v>
      </c>
      <c r="Q333" s="19">
        <f t="shared" si="238"/>
        <v>0</v>
      </c>
      <c r="R333" s="19">
        <f t="shared" si="238"/>
        <v>11000000</v>
      </c>
      <c r="S333" s="19">
        <f t="shared" si="238"/>
        <v>0</v>
      </c>
      <c r="T333" s="19">
        <f t="shared" si="238"/>
        <v>0</v>
      </c>
      <c r="U333" s="19">
        <f t="shared" si="238"/>
        <v>0</v>
      </c>
      <c r="V333" s="19">
        <f t="shared" si="238"/>
        <v>11000000</v>
      </c>
      <c r="W333" s="19">
        <f t="shared" si="238"/>
        <v>0</v>
      </c>
      <c r="X333" s="65"/>
    </row>
    <row r="334" spans="1:24" s="60" customFormat="1" ht="24" outlineLevel="6" x14ac:dyDescent="0.2">
      <c r="A334" s="17" t="s">
        <v>31</v>
      </c>
      <c r="B334" s="18" t="s">
        <v>227</v>
      </c>
      <c r="C334" s="18" t="s">
        <v>32</v>
      </c>
      <c r="D334" s="18"/>
      <c r="E334" s="18"/>
      <c r="F334" s="19">
        <f>F335</f>
        <v>48175900</v>
      </c>
      <c r="G334" s="19">
        <f t="shared" si="238"/>
        <v>0</v>
      </c>
      <c r="H334" s="19">
        <f t="shared" si="238"/>
        <v>-14295860.75</v>
      </c>
      <c r="I334" s="19">
        <f t="shared" si="238"/>
        <v>0</v>
      </c>
      <c r="J334" s="19">
        <f t="shared" si="238"/>
        <v>33880039.25</v>
      </c>
      <c r="K334" s="19">
        <f t="shared" si="238"/>
        <v>0</v>
      </c>
      <c r="L334" s="19">
        <f t="shared" si="238"/>
        <v>11000000</v>
      </c>
      <c r="M334" s="19">
        <f t="shared" si="238"/>
        <v>0</v>
      </c>
      <c r="N334" s="19">
        <f t="shared" si="238"/>
        <v>0</v>
      </c>
      <c r="O334" s="19">
        <f t="shared" si="238"/>
        <v>0</v>
      </c>
      <c r="P334" s="19">
        <f t="shared" si="238"/>
        <v>11000000</v>
      </c>
      <c r="Q334" s="19">
        <f t="shared" si="238"/>
        <v>0</v>
      </c>
      <c r="R334" s="19">
        <f t="shared" si="238"/>
        <v>11000000</v>
      </c>
      <c r="S334" s="19">
        <f t="shared" si="238"/>
        <v>0</v>
      </c>
      <c r="T334" s="19">
        <f t="shared" si="238"/>
        <v>0</v>
      </c>
      <c r="U334" s="19">
        <f t="shared" si="238"/>
        <v>0</v>
      </c>
      <c r="V334" s="19">
        <f t="shared" si="238"/>
        <v>11000000</v>
      </c>
      <c r="W334" s="19">
        <f t="shared" si="238"/>
        <v>0</v>
      </c>
      <c r="X334" s="65"/>
    </row>
    <row r="335" spans="1:24" s="60" customFormat="1" ht="12" outlineLevel="6" x14ac:dyDescent="0.2">
      <c r="A335" s="17" t="s">
        <v>41</v>
      </c>
      <c r="B335" s="18" t="s">
        <v>227</v>
      </c>
      <c r="C335" s="18" t="s">
        <v>32</v>
      </c>
      <c r="D335" s="18" t="s">
        <v>42</v>
      </c>
      <c r="E335" s="18"/>
      <c r="F335" s="19">
        <f>F336</f>
        <v>48175900</v>
      </c>
      <c r="G335" s="19">
        <f t="shared" si="238"/>
        <v>0</v>
      </c>
      <c r="H335" s="19">
        <f t="shared" si="238"/>
        <v>-14295860.75</v>
      </c>
      <c r="I335" s="19">
        <f t="shared" si="238"/>
        <v>0</v>
      </c>
      <c r="J335" s="19">
        <f t="shared" si="238"/>
        <v>33880039.25</v>
      </c>
      <c r="K335" s="19">
        <f t="shared" si="238"/>
        <v>0</v>
      </c>
      <c r="L335" s="19">
        <f t="shared" si="238"/>
        <v>11000000</v>
      </c>
      <c r="M335" s="19">
        <f t="shared" si="238"/>
        <v>0</v>
      </c>
      <c r="N335" s="19">
        <f t="shared" si="238"/>
        <v>0</v>
      </c>
      <c r="O335" s="19">
        <f t="shared" si="238"/>
        <v>0</v>
      </c>
      <c r="P335" s="19">
        <f t="shared" si="238"/>
        <v>11000000</v>
      </c>
      <c r="Q335" s="19">
        <f t="shared" si="238"/>
        <v>0</v>
      </c>
      <c r="R335" s="19">
        <f t="shared" si="238"/>
        <v>11000000</v>
      </c>
      <c r="S335" s="19">
        <f t="shared" si="238"/>
        <v>0</v>
      </c>
      <c r="T335" s="19">
        <f t="shared" si="238"/>
        <v>0</v>
      </c>
      <c r="U335" s="19">
        <f t="shared" si="238"/>
        <v>0</v>
      </c>
      <c r="V335" s="19">
        <f t="shared" si="238"/>
        <v>11000000</v>
      </c>
      <c r="W335" s="19">
        <f t="shared" si="238"/>
        <v>0</v>
      </c>
      <c r="X335" s="65"/>
    </row>
    <row r="336" spans="1:24" s="60" customFormat="1" ht="12" outlineLevel="6" x14ac:dyDescent="0.2">
      <c r="A336" s="17" t="s">
        <v>207</v>
      </c>
      <c r="B336" s="18" t="s">
        <v>227</v>
      </c>
      <c r="C336" s="18" t="s">
        <v>32</v>
      </c>
      <c r="D336" s="18" t="s">
        <v>42</v>
      </c>
      <c r="E336" s="18" t="s">
        <v>95</v>
      </c>
      <c r="F336" s="19">
        <f>'[1]3.разделы'!F348</f>
        <v>48175900</v>
      </c>
      <c r="G336" s="19">
        <f>'[1]3.разделы'!G348</f>
        <v>0</v>
      </c>
      <c r="H336" s="19">
        <f>'[1]3.разделы'!H348</f>
        <v>-14295860.75</v>
      </c>
      <c r="I336" s="19">
        <f>'[1]3.разделы'!I348</f>
        <v>0</v>
      </c>
      <c r="J336" s="19">
        <f>'[1]3.разделы'!J348</f>
        <v>33880039.25</v>
      </c>
      <c r="K336" s="19">
        <f>'[1]3.разделы'!K348</f>
        <v>0</v>
      </c>
      <c r="L336" s="19">
        <f>'[1]3.разделы'!L348</f>
        <v>11000000</v>
      </c>
      <c r="M336" s="19">
        <f>'[1]3.разделы'!M348</f>
        <v>0</v>
      </c>
      <c r="N336" s="19">
        <f>'[1]3.разделы'!N348</f>
        <v>0</v>
      </c>
      <c r="O336" s="19">
        <f>'[1]3.разделы'!O348</f>
        <v>0</v>
      </c>
      <c r="P336" s="19">
        <f>'[1]3.разделы'!P348</f>
        <v>11000000</v>
      </c>
      <c r="Q336" s="19">
        <f>'[1]3.разделы'!Q348</f>
        <v>0</v>
      </c>
      <c r="R336" s="19">
        <f>'[1]3.разделы'!R348</f>
        <v>11000000</v>
      </c>
      <c r="S336" s="19">
        <f>'[1]3.разделы'!S348</f>
        <v>0</v>
      </c>
      <c r="T336" s="19">
        <f>'[1]3.разделы'!T348</f>
        <v>0</v>
      </c>
      <c r="U336" s="19">
        <f>'[1]3.разделы'!U348</f>
        <v>0</v>
      </c>
      <c r="V336" s="19">
        <f>'[1]3.разделы'!V348</f>
        <v>11000000</v>
      </c>
      <c r="W336" s="19">
        <f>'[1]3.разделы'!W348</f>
        <v>0</v>
      </c>
      <c r="X336" s="65"/>
    </row>
    <row r="337" spans="1:24" s="60" customFormat="1" ht="36" outlineLevel="3" x14ac:dyDescent="0.2">
      <c r="A337" s="17" t="s">
        <v>228</v>
      </c>
      <c r="B337" s="18" t="s">
        <v>229</v>
      </c>
      <c r="C337" s="18"/>
      <c r="D337" s="18"/>
      <c r="E337" s="18"/>
      <c r="F337" s="19">
        <f>F341+F338</f>
        <v>8294142.1899999995</v>
      </c>
      <c r="G337" s="19">
        <f t="shared" ref="G337:W337" si="239">G341+G338</f>
        <v>0</v>
      </c>
      <c r="H337" s="19">
        <f t="shared" si="239"/>
        <v>0</v>
      </c>
      <c r="I337" s="19">
        <f t="shared" si="239"/>
        <v>0</v>
      </c>
      <c r="J337" s="19">
        <f t="shared" si="239"/>
        <v>8294142.1899999995</v>
      </c>
      <c r="K337" s="19">
        <f t="shared" si="239"/>
        <v>0</v>
      </c>
      <c r="L337" s="19">
        <f t="shared" si="239"/>
        <v>2358142.19</v>
      </c>
      <c r="M337" s="19">
        <f t="shared" si="239"/>
        <v>0</v>
      </c>
      <c r="N337" s="19">
        <f t="shared" si="239"/>
        <v>0</v>
      </c>
      <c r="O337" s="19">
        <f t="shared" si="239"/>
        <v>0</v>
      </c>
      <c r="P337" s="19">
        <f t="shared" si="239"/>
        <v>2358142.19</v>
      </c>
      <c r="Q337" s="19">
        <f t="shared" si="239"/>
        <v>0</v>
      </c>
      <c r="R337" s="19">
        <f t="shared" si="239"/>
        <v>2358142.19</v>
      </c>
      <c r="S337" s="19">
        <f t="shared" si="239"/>
        <v>0</v>
      </c>
      <c r="T337" s="19">
        <f t="shared" si="239"/>
        <v>0</v>
      </c>
      <c r="U337" s="19">
        <f t="shared" si="239"/>
        <v>0</v>
      </c>
      <c r="V337" s="19">
        <f t="shared" si="239"/>
        <v>2358142.19</v>
      </c>
      <c r="W337" s="19">
        <f t="shared" si="239"/>
        <v>0</v>
      </c>
      <c r="X337" s="65"/>
    </row>
    <row r="338" spans="1:24" s="60" customFormat="1" ht="24" outlineLevel="3" x14ac:dyDescent="0.2">
      <c r="A338" s="17" t="s">
        <v>31</v>
      </c>
      <c r="B338" s="18" t="s">
        <v>229</v>
      </c>
      <c r="C338" s="18" t="s">
        <v>32</v>
      </c>
      <c r="D338" s="18"/>
      <c r="E338" s="18"/>
      <c r="F338" s="19">
        <f>F339</f>
        <v>7436000</v>
      </c>
      <c r="G338" s="19">
        <f t="shared" ref="G338:W339" si="240">G339</f>
        <v>0</v>
      </c>
      <c r="H338" s="19">
        <f t="shared" si="240"/>
        <v>0</v>
      </c>
      <c r="I338" s="19">
        <f t="shared" si="240"/>
        <v>0</v>
      </c>
      <c r="J338" s="19">
        <f t="shared" si="240"/>
        <v>7436000</v>
      </c>
      <c r="K338" s="19">
        <f t="shared" si="240"/>
        <v>0</v>
      </c>
      <c r="L338" s="19">
        <f t="shared" si="240"/>
        <v>1500000</v>
      </c>
      <c r="M338" s="19">
        <f t="shared" si="240"/>
        <v>0</v>
      </c>
      <c r="N338" s="19">
        <f t="shared" si="240"/>
        <v>0</v>
      </c>
      <c r="O338" s="19">
        <f t="shared" si="240"/>
        <v>0</v>
      </c>
      <c r="P338" s="19">
        <f t="shared" si="240"/>
        <v>1500000</v>
      </c>
      <c r="Q338" s="19">
        <f t="shared" si="240"/>
        <v>0</v>
      </c>
      <c r="R338" s="19">
        <f t="shared" si="240"/>
        <v>1500000</v>
      </c>
      <c r="S338" s="19">
        <f t="shared" si="240"/>
        <v>0</v>
      </c>
      <c r="T338" s="19">
        <f t="shared" si="240"/>
        <v>0</v>
      </c>
      <c r="U338" s="19">
        <f t="shared" si="240"/>
        <v>0</v>
      </c>
      <c r="V338" s="19">
        <f t="shared" si="240"/>
        <v>1500000</v>
      </c>
      <c r="W338" s="19">
        <f t="shared" si="240"/>
        <v>0</v>
      </c>
      <c r="X338" s="65"/>
    </row>
    <row r="339" spans="1:24" s="60" customFormat="1" ht="12" outlineLevel="3" x14ac:dyDescent="0.2">
      <c r="A339" s="17" t="s">
        <v>41</v>
      </c>
      <c r="B339" s="18" t="s">
        <v>229</v>
      </c>
      <c r="C339" s="18" t="s">
        <v>32</v>
      </c>
      <c r="D339" s="18" t="s">
        <v>42</v>
      </c>
      <c r="E339" s="18"/>
      <c r="F339" s="19">
        <f>F340</f>
        <v>7436000</v>
      </c>
      <c r="G339" s="19">
        <f t="shared" si="240"/>
        <v>0</v>
      </c>
      <c r="H339" s="19">
        <f t="shared" si="240"/>
        <v>0</v>
      </c>
      <c r="I339" s="19">
        <f t="shared" si="240"/>
        <v>0</v>
      </c>
      <c r="J339" s="19">
        <f t="shared" si="240"/>
        <v>7436000</v>
      </c>
      <c r="K339" s="19">
        <f t="shared" si="240"/>
        <v>0</v>
      </c>
      <c r="L339" s="19">
        <f t="shared" si="240"/>
        <v>1500000</v>
      </c>
      <c r="M339" s="19">
        <f t="shared" si="240"/>
        <v>0</v>
      </c>
      <c r="N339" s="19">
        <f t="shared" si="240"/>
        <v>0</v>
      </c>
      <c r="O339" s="19">
        <f t="shared" si="240"/>
        <v>0</v>
      </c>
      <c r="P339" s="19">
        <f t="shared" si="240"/>
        <v>1500000</v>
      </c>
      <c r="Q339" s="19">
        <f t="shared" si="240"/>
        <v>0</v>
      </c>
      <c r="R339" s="19">
        <f t="shared" si="240"/>
        <v>1500000</v>
      </c>
      <c r="S339" s="19">
        <f t="shared" si="240"/>
        <v>0</v>
      </c>
      <c r="T339" s="19">
        <f t="shared" si="240"/>
        <v>0</v>
      </c>
      <c r="U339" s="19">
        <f t="shared" si="240"/>
        <v>0</v>
      </c>
      <c r="V339" s="19">
        <f t="shared" si="240"/>
        <v>1500000</v>
      </c>
      <c r="W339" s="19">
        <f t="shared" si="240"/>
        <v>0</v>
      </c>
      <c r="X339" s="65"/>
    </row>
    <row r="340" spans="1:24" s="60" customFormat="1" ht="12" outlineLevel="3" x14ac:dyDescent="0.2">
      <c r="A340" s="17" t="s">
        <v>207</v>
      </c>
      <c r="B340" s="18" t="s">
        <v>229</v>
      </c>
      <c r="C340" s="18" t="s">
        <v>32</v>
      </c>
      <c r="D340" s="18" t="s">
        <v>42</v>
      </c>
      <c r="E340" s="18" t="s">
        <v>95</v>
      </c>
      <c r="F340" s="19">
        <f>'[1]3.разделы'!F350</f>
        <v>7436000</v>
      </c>
      <c r="G340" s="19">
        <f>'[1]3.разделы'!G350</f>
        <v>0</v>
      </c>
      <c r="H340" s="19">
        <f>'[1]3.разделы'!H350</f>
        <v>0</v>
      </c>
      <c r="I340" s="19">
        <f>'[1]3.разделы'!I350</f>
        <v>0</v>
      </c>
      <c r="J340" s="19">
        <f>'[1]3.разделы'!J350</f>
        <v>7436000</v>
      </c>
      <c r="K340" s="19">
        <f>'[1]3.разделы'!K350</f>
        <v>0</v>
      </c>
      <c r="L340" s="19">
        <f>'[1]3.разделы'!L350</f>
        <v>1500000</v>
      </c>
      <c r="M340" s="19">
        <f>'[1]3.разделы'!M350</f>
        <v>0</v>
      </c>
      <c r="N340" s="19">
        <f>'[1]3.разделы'!N350</f>
        <v>0</v>
      </c>
      <c r="O340" s="19">
        <f>'[1]3.разделы'!O350</f>
        <v>0</v>
      </c>
      <c r="P340" s="19">
        <f>'[1]3.разделы'!P350</f>
        <v>1500000</v>
      </c>
      <c r="Q340" s="19">
        <f>'[1]3.разделы'!Q350</f>
        <v>0</v>
      </c>
      <c r="R340" s="19">
        <f>'[1]3.разделы'!R350</f>
        <v>1500000</v>
      </c>
      <c r="S340" s="19">
        <f>'[1]3.разделы'!S350</f>
        <v>0</v>
      </c>
      <c r="T340" s="19">
        <f>'[1]3.разделы'!T350</f>
        <v>0</v>
      </c>
      <c r="U340" s="19">
        <f>'[1]3.разделы'!U350</f>
        <v>0</v>
      </c>
      <c r="V340" s="19">
        <f>'[1]3.разделы'!V350</f>
        <v>1500000</v>
      </c>
      <c r="W340" s="19">
        <f>'[1]3.разделы'!W350</f>
        <v>0</v>
      </c>
      <c r="X340" s="65"/>
    </row>
    <row r="341" spans="1:24" s="60" customFormat="1" ht="36" outlineLevel="4" x14ac:dyDescent="0.2">
      <c r="A341" s="17" t="s">
        <v>70</v>
      </c>
      <c r="B341" s="18" t="s">
        <v>229</v>
      </c>
      <c r="C341" s="18" t="s">
        <v>71</v>
      </c>
      <c r="D341" s="18"/>
      <c r="E341" s="18"/>
      <c r="F341" s="19">
        <f>F342</f>
        <v>858142.19</v>
      </c>
      <c r="G341" s="19">
        <f t="shared" ref="G341:K342" si="241">G342</f>
        <v>0</v>
      </c>
      <c r="H341" s="19">
        <f t="shared" si="241"/>
        <v>0</v>
      </c>
      <c r="I341" s="19">
        <f t="shared" si="241"/>
        <v>0</v>
      </c>
      <c r="J341" s="19">
        <f t="shared" si="241"/>
        <v>858142.19</v>
      </c>
      <c r="K341" s="19">
        <f t="shared" si="241"/>
        <v>0</v>
      </c>
      <c r="L341" s="19">
        <f>L342</f>
        <v>858142.19</v>
      </c>
      <c r="M341" s="19">
        <f t="shared" ref="M341:W342" si="242">M342</f>
        <v>0</v>
      </c>
      <c r="N341" s="19">
        <f t="shared" si="242"/>
        <v>0</v>
      </c>
      <c r="O341" s="19">
        <f t="shared" si="242"/>
        <v>0</v>
      </c>
      <c r="P341" s="19">
        <f t="shared" si="242"/>
        <v>858142.19</v>
      </c>
      <c r="Q341" s="19">
        <f t="shared" si="242"/>
        <v>0</v>
      </c>
      <c r="R341" s="19">
        <f>R342</f>
        <v>858142.19</v>
      </c>
      <c r="S341" s="19">
        <f t="shared" si="242"/>
        <v>0</v>
      </c>
      <c r="T341" s="19">
        <f t="shared" si="242"/>
        <v>0</v>
      </c>
      <c r="U341" s="19">
        <f t="shared" si="242"/>
        <v>0</v>
      </c>
      <c r="V341" s="19">
        <f t="shared" si="242"/>
        <v>858142.19</v>
      </c>
      <c r="W341" s="19">
        <f t="shared" si="242"/>
        <v>0</v>
      </c>
      <c r="X341" s="65"/>
    </row>
    <row r="342" spans="1:24" s="60" customFormat="1" ht="12" outlineLevel="5" x14ac:dyDescent="0.2">
      <c r="A342" s="17" t="s">
        <v>41</v>
      </c>
      <c r="B342" s="18" t="s">
        <v>229</v>
      </c>
      <c r="C342" s="18" t="s">
        <v>71</v>
      </c>
      <c r="D342" s="18" t="s">
        <v>42</v>
      </c>
      <c r="E342" s="18"/>
      <c r="F342" s="19">
        <f>F343</f>
        <v>858142.19</v>
      </c>
      <c r="G342" s="19">
        <f t="shared" si="241"/>
        <v>0</v>
      </c>
      <c r="H342" s="19">
        <f t="shared" si="241"/>
        <v>0</v>
      </c>
      <c r="I342" s="19">
        <f t="shared" si="241"/>
        <v>0</v>
      </c>
      <c r="J342" s="19">
        <f t="shared" si="241"/>
        <v>858142.19</v>
      </c>
      <c r="K342" s="19">
        <f t="shared" si="241"/>
        <v>0</v>
      </c>
      <c r="L342" s="19">
        <f>L343</f>
        <v>858142.19</v>
      </c>
      <c r="M342" s="19">
        <f t="shared" si="242"/>
        <v>0</v>
      </c>
      <c r="N342" s="19">
        <f t="shared" si="242"/>
        <v>0</v>
      </c>
      <c r="O342" s="19">
        <f t="shared" si="242"/>
        <v>0</v>
      </c>
      <c r="P342" s="19">
        <f t="shared" si="242"/>
        <v>858142.19</v>
      </c>
      <c r="Q342" s="19">
        <f t="shared" si="242"/>
        <v>0</v>
      </c>
      <c r="R342" s="19">
        <f>R343</f>
        <v>858142.19</v>
      </c>
      <c r="S342" s="19">
        <f t="shared" si="242"/>
        <v>0</v>
      </c>
      <c r="T342" s="19">
        <f t="shared" si="242"/>
        <v>0</v>
      </c>
      <c r="U342" s="19">
        <f t="shared" si="242"/>
        <v>0</v>
      </c>
      <c r="V342" s="19">
        <f t="shared" si="242"/>
        <v>858142.19</v>
      </c>
      <c r="W342" s="19">
        <f t="shared" si="242"/>
        <v>0</v>
      </c>
      <c r="X342" s="65"/>
    </row>
    <row r="343" spans="1:24" s="60" customFormat="1" ht="12" outlineLevel="6" x14ac:dyDescent="0.2">
      <c r="A343" s="17" t="s">
        <v>207</v>
      </c>
      <c r="B343" s="18" t="s">
        <v>229</v>
      </c>
      <c r="C343" s="18" t="s">
        <v>71</v>
      </c>
      <c r="D343" s="18" t="s">
        <v>42</v>
      </c>
      <c r="E343" s="18" t="s">
        <v>95</v>
      </c>
      <c r="F343" s="19">
        <f>'[1]3.разделы'!F351</f>
        <v>858142.19</v>
      </c>
      <c r="G343" s="19">
        <f>'[1]3.разделы'!G351</f>
        <v>0</v>
      </c>
      <c r="H343" s="19">
        <f>'[1]3.разделы'!H351</f>
        <v>0</v>
      </c>
      <c r="I343" s="19">
        <f>'[1]3.разделы'!I351</f>
        <v>0</v>
      </c>
      <c r="J343" s="19">
        <f>'[1]3.разделы'!J351</f>
        <v>858142.19</v>
      </c>
      <c r="K343" s="19">
        <f>'[1]3.разделы'!K351</f>
        <v>0</v>
      </c>
      <c r="L343" s="19">
        <f>'[1]3.разделы'!L351</f>
        <v>858142.19</v>
      </c>
      <c r="M343" s="19">
        <f>'[1]3.разделы'!M351</f>
        <v>0</v>
      </c>
      <c r="N343" s="19">
        <f>'[1]3.разделы'!N351</f>
        <v>0</v>
      </c>
      <c r="O343" s="19">
        <f>'[1]3.разделы'!O351</f>
        <v>0</v>
      </c>
      <c r="P343" s="19">
        <f>'[1]3.разделы'!P351</f>
        <v>858142.19</v>
      </c>
      <c r="Q343" s="19">
        <f>'[1]3.разделы'!Q351</f>
        <v>0</v>
      </c>
      <c r="R343" s="19">
        <f>'[1]3.разделы'!R351</f>
        <v>858142.19</v>
      </c>
      <c r="S343" s="19">
        <f>'[1]3.разделы'!S351</f>
        <v>0</v>
      </c>
      <c r="T343" s="19">
        <f>'[1]3.разделы'!T351</f>
        <v>0</v>
      </c>
      <c r="U343" s="19">
        <f>'[1]3.разделы'!U351</f>
        <v>0</v>
      </c>
      <c r="V343" s="19">
        <f>'[1]3.разделы'!V351</f>
        <v>858142.19</v>
      </c>
      <c r="W343" s="19">
        <f>'[1]3.разделы'!W351</f>
        <v>0</v>
      </c>
      <c r="X343" s="65"/>
    </row>
    <row r="344" spans="1:24" s="60" customFormat="1" ht="24" hidden="1" customHeight="1" outlineLevel="3" x14ac:dyDescent="0.2">
      <c r="A344" s="17" t="s">
        <v>230</v>
      </c>
      <c r="B344" s="18" t="s">
        <v>231</v>
      </c>
      <c r="C344" s="18"/>
      <c r="D344" s="18"/>
      <c r="E344" s="18"/>
      <c r="F344" s="19">
        <f>F345</f>
        <v>0</v>
      </c>
      <c r="G344" s="19">
        <f t="shared" ref="G344:K346" si="243">G345</f>
        <v>0</v>
      </c>
      <c r="H344" s="19">
        <f t="shared" si="243"/>
        <v>0</v>
      </c>
      <c r="I344" s="19">
        <f t="shared" si="243"/>
        <v>0</v>
      </c>
      <c r="J344" s="19">
        <f t="shared" si="243"/>
        <v>0</v>
      </c>
      <c r="K344" s="19">
        <f t="shared" si="243"/>
        <v>0</v>
      </c>
      <c r="L344" s="19">
        <f>L345</f>
        <v>0</v>
      </c>
      <c r="M344" s="19">
        <f t="shared" ref="M344:W346" si="244">M345</f>
        <v>0</v>
      </c>
      <c r="N344" s="19">
        <f t="shared" si="244"/>
        <v>0</v>
      </c>
      <c r="O344" s="19">
        <f t="shared" si="244"/>
        <v>0</v>
      </c>
      <c r="P344" s="19">
        <f t="shared" si="244"/>
        <v>0</v>
      </c>
      <c r="Q344" s="19">
        <f t="shared" si="244"/>
        <v>0</v>
      </c>
      <c r="R344" s="19">
        <f>R345</f>
        <v>0</v>
      </c>
      <c r="S344" s="19">
        <f t="shared" si="244"/>
        <v>0</v>
      </c>
      <c r="T344" s="19">
        <f t="shared" si="244"/>
        <v>0</v>
      </c>
      <c r="U344" s="19">
        <f t="shared" si="244"/>
        <v>0</v>
      </c>
      <c r="V344" s="19">
        <f t="shared" si="244"/>
        <v>0</v>
      </c>
      <c r="W344" s="19">
        <f t="shared" si="244"/>
        <v>0</v>
      </c>
      <c r="X344" s="65"/>
    </row>
    <row r="345" spans="1:24" s="60" customFormat="1" ht="24" hidden="1" customHeight="1" outlineLevel="4" x14ac:dyDescent="0.2">
      <c r="A345" s="17" t="s">
        <v>31</v>
      </c>
      <c r="B345" s="18" t="s">
        <v>231</v>
      </c>
      <c r="C345" s="18" t="s">
        <v>32</v>
      </c>
      <c r="D345" s="18"/>
      <c r="E345" s="18"/>
      <c r="F345" s="19">
        <f>F346</f>
        <v>0</v>
      </c>
      <c r="G345" s="19">
        <f t="shared" si="243"/>
        <v>0</v>
      </c>
      <c r="H345" s="19">
        <f t="shared" si="243"/>
        <v>0</v>
      </c>
      <c r="I345" s="19">
        <f t="shared" si="243"/>
        <v>0</v>
      </c>
      <c r="J345" s="19">
        <f t="shared" si="243"/>
        <v>0</v>
      </c>
      <c r="K345" s="19">
        <f t="shared" si="243"/>
        <v>0</v>
      </c>
      <c r="L345" s="19">
        <f>L346</f>
        <v>0</v>
      </c>
      <c r="M345" s="19">
        <f t="shared" si="244"/>
        <v>0</v>
      </c>
      <c r="N345" s="19">
        <f t="shared" si="244"/>
        <v>0</v>
      </c>
      <c r="O345" s="19">
        <f t="shared" si="244"/>
        <v>0</v>
      </c>
      <c r="P345" s="19">
        <f t="shared" si="244"/>
        <v>0</v>
      </c>
      <c r="Q345" s="19">
        <f t="shared" si="244"/>
        <v>0</v>
      </c>
      <c r="R345" s="19">
        <f>R346</f>
        <v>0</v>
      </c>
      <c r="S345" s="19">
        <f t="shared" si="244"/>
        <v>0</v>
      </c>
      <c r="T345" s="19">
        <f t="shared" si="244"/>
        <v>0</v>
      </c>
      <c r="U345" s="19">
        <f t="shared" si="244"/>
        <v>0</v>
      </c>
      <c r="V345" s="19">
        <f t="shared" si="244"/>
        <v>0</v>
      </c>
      <c r="W345" s="19">
        <f t="shared" si="244"/>
        <v>0</v>
      </c>
      <c r="X345" s="65"/>
    </row>
    <row r="346" spans="1:24" s="60" customFormat="1" ht="12" hidden="1" customHeight="1" outlineLevel="5" x14ac:dyDescent="0.2">
      <c r="A346" s="17" t="s">
        <v>41</v>
      </c>
      <c r="B346" s="18" t="s">
        <v>231</v>
      </c>
      <c r="C346" s="18" t="s">
        <v>32</v>
      </c>
      <c r="D346" s="18" t="s">
        <v>42</v>
      </c>
      <c r="E346" s="18"/>
      <c r="F346" s="19">
        <f>F347</f>
        <v>0</v>
      </c>
      <c r="G346" s="19">
        <f t="shared" si="243"/>
        <v>0</v>
      </c>
      <c r="H346" s="19">
        <f t="shared" si="243"/>
        <v>0</v>
      </c>
      <c r="I346" s="19">
        <f t="shared" si="243"/>
        <v>0</v>
      </c>
      <c r="J346" s="19">
        <f t="shared" si="243"/>
        <v>0</v>
      </c>
      <c r="K346" s="19">
        <f t="shared" si="243"/>
        <v>0</v>
      </c>
      <c r="L346" s="19">
        <f>L347</f>
        <v>0</v>
      </c>
      <c r="M346" s="19">
        <f t="shared" si="244"/>
        <v>0</v>
      </c>
      <c r="N346" s="19">
        <f t="shared" si="244"/>
        <v>0</v>
      </c>
      <c r="O346" s="19">
        <f t="shared" si="244"/>
        <v>0</v>
      </c>
      <c r="P346" s="19">
        <f t="shared" si="244"/>
        <v>0</v>
      </c>
      <c r="Q346" s="19">
        <f t="shared" si="244"/>
        <v>0</v>
      </c>
      <c r="R346" s="19">
        <f>R347</f>
        <v>0</v>
      </c>
      <c r="S346" s="19">
        <f t="shared" si="244"/>
        <v>0</v>
      </c>
      <c r="T346" s="19">
        <f t="shared" si="244"/>
        <v>0</v>
      </c>
      <c r="U346" s="19">
        <f t="shared" si="244"/>
        <v>0</v>
      </c>
      <c r="V346" s="19">
        <f t="shared" si="244"/>
        <v>0</v>
      </c>
      <c r="W346" s="19">
        <f t="shared" si="244"/>
        <v>0</v>
      </c>
      <c r="X346" s="65"/>
    </row>
    <row r="347" spans="1:24" s="60" customFormat="1" ht="12" hidden="1" customHeight="1" outlineLevel="6" x14ac:dyDescent="0.2">
      <c r="A347" s="17" t="s">
        <v>207</v>
      </c>
      <c r="B347" s="18" t="s">
        <v>231</v>
      </c>
      <c r="C347" s="18" t="s">
        <v>32</v>
      </c>
      <c r="D347" s="18" t="s">
        <v>42</v>
      </c>
      <c r="E347" s="18" t="s">
        <v>95</v>
      </c>
      <c r="F347" s="19">
        <f>'[1]3.разделы'!F353</f>
        <v>0</v>
      </c>
      <c r="G347" s="19">
        <f>'[1]3.разделы'!G353</f>
        <v>0</v>
      </c>
      <c r="H347" s="19">
        <f>'[1]3.разделы'!H353</f>
        <v>0</v>
      </c>
      <c r="I347" s="19">
        <f>'[1]3.разделы'!I353</f>
        <v>0</v>
      </c>
      <c r="J347" s="19">
        <f>'[1]3.разделы'!J353</f>
        <v>0</v>
      </c>
      <c r="K347" s="19">
        <f>'[1]3.разделы'!K353</f>
        <v>0</v>
      </c>
      <c r="L347" s="19">
        <f>'[1]3.разделы'!L353</f>
        <v>0</v>
      </c>
      <c r="M347" s="19">
        <f>'[1]3.разделы'!M353</f>
        <v>0</v>
      </c>
      <c r="N347" s="19">
        <f>'[1]3.разделы'!N353</f>
        <v>0</v>
      </c>
      <c r="O347" s="19">
        <f>'[1]3.разделы'!O353</f>
        <v>0</v>
      </c>
      <c r="P347" s="19">
        <f>'[1]3.разделы'!P353</f>
        <v>0</v>
      </c>
      <c r="Q347" s="19">
        <f>'[1]3.разделы'!Q353</f>
        <v>0</v>
      </c>
      <c r="R347" s="19">
        <f>'[1]3.разделы'!R353</f>
        <v>0</v>
      </c>
      <c r="S347" s="19">
        <f>'[1]3.разделы'!S353</f>
        <v>0</v>
      </c>
      <c r="T347" s="19">
        <f>'[1]3.разделы'!T353</f>
        <v>0</v>
      </c>
      <c r="U347" s="19">
        <f>'[1]3.разделы'!U353</f>
        <v>0</v>
      </c>
      <c r="V347" s="19">
        <f>'[1]3.разделы'!V353</f>
        <v>0</v>
      </c>
      <c r="W347" s="19">
        <f>'[1]3.разделы'!W353</f>
        <v>0</v>
      </c>
      <c r="X347" s="65"/>
    </row>
    <row r="348" spans="1:24" s="60" customFormat="1" ht="24" outlineLevel="6" x14ac:dyDescent="0.2">
      <c r="A348" s="22" t="s">
        <v>232</v>
      </c>
      <c r="B348" s="18" t="s">
        <v>233</v>
      </c>
      <c r="C348" s="18"/>
      <c r="D348" s="18"/>
      <c r="E348" s="18"/>
      <c r="F348" s="19">
        <f>F349+F353</f>
        <v>100142466.92999999</v>
      </c>
      <c r="G348" s="19">
        <f t="shared" ref="G348:W348" si="245">G349+G353</f>
        <v>75106850.199999988</v>
      </c>
      <c r="H348" s="19">
        <f t="shared" si="245"/>
        <v>0</v>
      </c>
      <c r="I348" s="19">
        <f t="shared" si="245"/>
        <v>0</v>
      </c>
      <c r="J348" s="19">
        <f t="shared" si="245"/>
        <v>100142466.92999999</v>
      </c>
      <c r="K348" s="19">
        <f t="shared" si="245"/>
        <v>75106850.199999988</v>
      </c>
      <c r="L348" s="19">
        <f t="shared" si="245"/>
        <v>0</v>
      </c>
      <c r="M348" s="19">
        <f t="shared" si="245"/>
        <v>0</v>
      </c>
      <c r="N348" s="19">
        <f t="shared" si="245"/>
        <v>0</v>
      </c>
      <c r="O348" s="19">
        <f t="shared" si="245"/>
        <v>0</v>
      </c>
      <c r="P348" s="19">
        <f t="shared" si="245"/>
        <v>0</v>
      </c>
      <c r="Q348" s="19">
        <f t="shared" si="245"/>
        <v>0</v>
      </c>
      <c r="R348" s="19">
        <f t="shared" si="245"/>
        <v>0</v>
      </c>
      <c r="S348" s="19">
        <f t="shared" si="245"/>
        <v>0</v>
      </c>
      <c r="T348" s="19">
        <f t="shared" si="245"/>
        <v>0</v>
      </c>
      <c r="U348" s="19">
        <f t="shared" si="245"/>
        <v>0</v>
      </c>
      <c r="V348" s="19">
        <f t="shared" si="245"/>
        <v>0</v>
      </c>
      <c r="W348" s="19">
        <f t="shared" si="245"/>
        <v>0</v>
      </c>
      <c r="X348" s="65"/>
    </row>
    <row r="349" spans="1:24" s="60" customFormat="1" ht="36" outlineLevel="3" x14ac:dyDescent="0.2">
      <c r="A349" s="17" t="s">
        <v>234</v>
      </c>
      <c r="B349" s="18" t="s">
        <v>235</v>
      </c>
      <c r="C349" s="18"/>
      <c r="D349" s="18"/>
      <c r="E349" s="18"/>
      <c r="F349" s="19">
        <f>F350</f>
        <v>75106850.199999988</v>
      </c>
      <c r="G349" s="19">
        <f t="shared" ref="G349:W351" si="246">G350</f>
        <v>75106850.199999988</v>
      </c>
      <c r="H349" s="19">
        <f t="shared" si="246"/>
        <v>0</v>
      </c>
      <c r="I349" s="19">
        <f t="shared" si="246"/>
        <v>0</v>
      </c>
      <c r="J349" s="19">
        <f t="shared" si="246"/>
        <v>75106850.199999988</v>
      </c>
      <c r="K349" s="19">
        <f t="shared" si="246"/>
        <v>75106850.199999988</v>
      </c>
      <c r="L349" s="19">
        <f t="shared" si="246"/>
        <v>0</v>
      </c>
      <c r="M349" s="19">
        <f t="shared" si="246"/>
        <v>0</v>
      </c>
      <c r="N349" s="19">
        <f t="shared" si="246"/>
        <v>0</v>
      </c>
      <c r="O349" s="19">
        <f t="shared" si="246"/>
        <v>0</v>
      </c>
      <c r="P349" s="19">
        <f t="shared" si="246"/>
        <v>0</v>
      </c>
      <c r="Q349" s="19">
        <f t="shared" si="246"/>
        <v>0</v>
      </c>
      <c r="R349" s="19">
        <f t="shared" si="246"/>
        <v>0</v>
      </c>
      <c r="S349" s="19">
        <f t="shared" si="246"/>
        <v>0</v>
      </c>
      <c r="T349" s="19">
        <f t="shared" si="246"/>
        <v>0</v>
      </c>
      <c r="U349" s="19">
        <f t="shared" si="246"/>
        <v>0</v>
      </c>
      <c r="V349" s="19">
        <f t="shared" si="246"/>
        <v>0</v>
      </c>
      <c r="W349" s="19">
        <f t="shared" si="246"/>
        <v>0</v>
      </c>
      <c r="X349" s="65"/>
    </row>
    <row r="350" spans="1:24" s="60" customFormat="1" ht="24" outlineLevel="4" x14ac:dyDescent="0.2">
      <c r="A350" s="17" t="s">
        <v>236</v>
      </c>
      <c r="B350" s="18" t="s">
        <v>235</v>
      </c>
      <c r="C350" s="18" t="s">
        <v>237</v>
      </c>
      <c r="D350" s="18"/>
      <c r="E350" s="18"/>
      <c r="F350" s="19">
        <f>F351</f>
        <v>75106850.199999988</v>
      </c>
      <c r="G350" s="19">
        <f t="shared" si="246"/>
        <v>75106850.199999988</v>
      </c>
      <c r="H350" s="19">
        <f t="shared" si="246"/>
        <v>0</v>
      </c>
      <c r="I350" s="19">
        <f t="shared" si="246"/>
        <v>0</v>
      </c>
      <c r="J350" s="19">
        <f t="shared" si="246"/>
        <v>75106850.199999988</v>
      </c>
      <c r="K350" s="19">
        <f t="shared" si="246"/>
        <v>75106850.199999988</v>
      </c>
      <c r="L350" s="19">
        <f t="shared" si="246"/>
        <v>0</v>
      </c>
      <c r="M350" s="19">
        <f t="shared" si="246"/>
        <v>0</v>
      </c>
      <c r="N350" s="19">
        <f t="shared" si="246"/>
        <v>0</v>
      </c>
      <c r="O350" s="19">
        <f t="shared" si="246"/>
        <v>0</v>
      </c>
      <c r="P350" s="19">
        <f t="shared" si="246"/>
        <v>0</v>
      </c>
      <c r="Q350" s="19">
        <f t="shared" si="246"/>
        <v>0</v>
      </c>
      <c r="R350" s="19">
        <f t="shared" si="246"/>
        <v>0</v>
      </c>
      <c r="S350" s="19">
        <f t="shared" si="246"/>
        <v>0</v>
      </c>
      <c r="T350" s="19">
        <f t="shared" si="246"/>
        <v>0</v>
      </c>
      <c r="U350" s="19">
        <f t="shared" si="246"/>
        <v>0</v>
      </c>
      <c r="V350" s="19">
        <f t="shared" si="246"/>
        <v>0</v>
      </c>
      <c r="W350" s="19">
        <f t="shared" si="246"/>
        <v>0</v>
      </c>
      <c r="X350" s="65"/>
    </row>
    <row r="351" spans="1:24" s="60" customFormat="1" ht="12" outlineLevel="5" x14ac:dyDescent="0.2">
      <c r="A351" s="17" t="s">
        <v>41</v>
      </c>
      <c r="B351" s="18" t="s">
        <v>235</v>
      </c>
      <c r="C351" s="18" t="s">
        <v>237</v>
      </c>
      <c r="D351" s="18" t="s">
        <v>42</v>
      </c>
      <c r="E351" s="18"/>
      <c r="F351" s="19">
        <f>F352</f>
        <v>75106850.199999988</v>
      </c>
      <c r="G351" s="19">
        <f t="shared" si="246"/>
        <v>75106850.199999988</v>
      </c>
      <c r="H351" s="19">
        <f t="shared" si="246"/>
        <v>0</v>
      </c>
      <c r="I351" s="19">
        <f t="shared" si="246"/>
        <v>0</v>
      </c>
      <c r="J351" s="19">
        <f t="shared" si="246"/>
        <v>75106850.199999988</v>
      </c>
      <c r="K351" s="19">
        <f t="shared" si="246"/>
        <v>75106850.199999988</v>
      </c>
      <c r="L351" s="19">
        <f t="shared" si="246"/>
        <v>0</v>
      </c>
      <c r="M351" s="19">
        <f t="shared" si="246"/>
        <v>0</v>
      </c>
      <c r="N351" s="19">
        <f t="shared" si="246"/>
        <v>0</v>
      </c>
      <c r="O351" s="19">
        <f t="shared" si="246"/>
        <v>0</v>
      </c>
      <c r="P351" s="19">
        <f t="shared" si="246"/>
        <v>0</v>
      </c>
      <c r="Q351" s="19">
        <f t="shared" si="246"/>
        <v>0</v>
      </c>
      <c r="R351" s="19">
        <f t="shared" si="246"/>
        <v>0</v>
      </c>
      <c r="S351" s="19">
        <f t="shared" si="246"/>
        <v>0</v>
      </c>
      <c r="T351" s="19">
        <f t="shared" si="246"/>
        <v>0</v>
      </c>
      <c r="U351" s="19">
        <f t="shared" si="246"/>
        <v>0</v>
      </c>
      <c r="V351" s="19">
        <f t="shared" si="246"/>
        <v>0</v>
      </c>
      <c r="W351" s="19">
        <f t="shared" si="246"/>
        <v>0</v>
      </c>
      <c r="X351" s="65"/>
    </row>
    <row r="352" spans="1:24" s="60" customFormat="1" ht="12" outlineLevel="6" x14ac:dyDescent="0.2">
      <c r="A352" s="17" t="s">
        <v>207</v>
      </c>
      <c r="B352" s="18" t="s">
        <v>235</v>
      </c>
      <c r="C352" s="18" t="s">
        <v>237</v>
      </c>
      <c r="D352" s="18" t="s">
        <v>42</v>
      </c>
      <c r="E352" s="18" t="s">
        <v>95</v>
      </c>
      <c r="F352" s="19">
        <f>'[1]3.разделы'!F356</f>
        <v>75106850.199999988</v>
      </c>
      <c r="G352" s="19">
        <f>'[1]3.разделы'!G356</f>
        <v>75106850.199999988</v>
      </c>
      <c r="H352" s="19">
        <f>'[1]3.разделы'!H356</f>
        <v>0</v>
      </c>
      <c r="I352" s="19">
        <f>'[1]3.разделы'!I356</f>
        <v>0</v>
      </c>
      <c r="J352" s="19">
        <f>'[1]3.разделы'!J356</f>
        <v>75106850.199999988</v>
      </c>
      <c r="K352" s="19">
        <f>'[1]3.разделы'!K356</f>
        <v>75106850.199999988</v>
      </c>
      <c r="L352" s="19">
        <f>'[1]3.разделы'!L356</f>
        <v>0</v>
      </c>
      <c r="M352" s="19">
        <f>'[1]3.разделы'!M356</f>
        <v>0</v>
      </c>
      <c r="N352" s="19">
        <f>'[1]3.разделы'!N356</f>
        <v>0</v>
      </c>
      <c r="O352" s="19">
        <f>'[1]3.разделы'!O356</f>
        <v>0</v>
      </c>
      <c r="P352" s="19">
        <f>'[1]3.разделы'!P356</f>
        <v>0</v>
      </c>
      <c r="Q352" s="19">
        <f>'[1]3.разделы'!Q356</f>
        <v>0</v>
      </c>
      <c r="R352" s="19">
        <f>'[1]3.разделы'!R356</f>
        <v>0</v>
      </c>
      <c r="S352" s="19">
        <f>'[1]3.разделы'!S356</f>
        <v>0</v>
      </c>
      <c r="T352" s="19">
        <f>'[1]3.разделы'!T356</f>
        <v>0</v>
      </c>
      <c r="U352" s="19">
        <f>'[1]3.разделы'!U356</f>
        <v>0</v>
      </c>
      <c r="V352" s="19">
        <f>'[1]3.разделы'!V356</f>
        <v>0</v>
      </c>
      <c r="W352" s="19">
        <f>'[1]3.разделы'!W356</f>
        <v>0</v>
      </c>
      <c r="X352" s="65"/>
    </row>
    <row r="353" spans="1:24" s="60" customFormat="1" ht="72" outlineLevel="3" x14ac:dyDescent="0.2">
      <c r="A353" s="17" t="s">
        <v>238</v>
      </c>
      <c r="B353" s="18" t="s">
        <v>239</v>
      </c>
      <c r="C353" s="18"/>
      <c r="D353" s="18"/>
      <c r="E353" s="18"/>
      <c r="F353" s="19">
        <f>F354</f>
        <v>25035616.73</v>
      </c>
      <c r="G353" s="19">
        <f t="shared" ref="G353:W355" si="247">G354</f>
        <v>0</v>
      </c>
      <c r="H353" s="19">
        <f t="shared" si="247"/>
        <v>0</v>
      </c>
      <c r="I353" s="19">
        <f t="shared" si="247"/>
        <v>0</v>
      </c>
      <c r="J353" s="19">
        <f t="shared" si="247"/>
        <v>25035616.73</v>
      </c>
      <c r="K353" s="19">
        <f t="shared" si="247"/>
        <v>0</v>
      </c>
      <c r="L353" s="19">
        <f t="shared" si="247"/>
        <v>0</v>
      </c>
      <c r="M353" s="19">
        <f t="shared" si="247"/>
        <v>0</v>
      </c>
      <c r="N353" s="19">
        <f t="shared" si="247"/>
        <v>0</v>
      </c>
      <c r="O353" s="19">
        <f t="shared" si="247"/>
        <v>0</v>
      </c>
      <c r="P353" s="19">
        <f t="shared" si="247"/>
        <v>0</v>
      </c>
      <c r="Q353" s="19">
        <f t="shared" si="247"/>
        <v>0</v>
      </c>
      <c r="R353" s="19">
        <f t="shared" si="247"/>
        <v>0</v>
      </c>
      <c r="S353" s="19">
        <f t="shared" si="247"/>
        <v>0</v>
      </c>
      <c r="T353" s="19">
        <f t="shared" si="247"/>
        <v>0</v>
      </c>
      <c r="U353" s="19">
        <f t="shared" si="247"/>
        <v>0</v>
      </c>
      <c r="V353" s="19">
        <f t="shared" si="247"/>
        <v>0</v>
      </c>
      <c r="W353" s="19">
        <f t="shared" si="247"/>
        <v>0</v>
      </c>
      <c r="X353" s="65"/>
    </row>
    <row r="354" spans="1:24" s="60" customFormat="1" ht="24" outlineLevel="4" x14ac:dyDescent="0.2">
      <c r="A354" s="17" t="s">
        <v>236</v>
      </c>
      <c r="B354" s="18" t="s">
        <v>239</v>
      </c>
      <c r="C354" s="18" t="s">
        <v>237</v>
      </c>
      <c r="D354" s="18"/>
      <c r="E354" s="18"/>
      <c r="F354" s="19">
        <f>F355</f>
        <v>25035616.73</v>
      </c>
      <c r="G354" s="19">
        <f t="shared" si="247"/>
        <v>0</v>
      </c>
      <c r="H354" s="19">
        <f t="shared" si="247"/>
        <v>0</v>
      </c>
      <c r="I354" s="19">
        <f t="shared" si="247"/>
        <v>0</v>
      </c>
      <c r="J354" s="19">
        <f t="shared" si="247"/>
        <v>25035616.73</v>
      </c>
      <c r="K354" s="19">
        <f t="shared" si="247"/>
        <v>0</v>
      </c>
      <c r="L354" s="19">
        <f t="shared" si="247"/>
        <v>0</v>
      </c>
      <c r="M354" s="19">
        <f t="shared" si="247"/>
        <v>0</v>
      </c>
      <c r="N354" s="19">
        <f t="shared" si="247"/>
        <v>0</v>
      </c>
      <c r="O354" s="19">
        <f t="shared" si="247"/>
        <v>0</v>
      </c>
      <c r="P354" s="19">
        <f t="shared" si="247"/>
        <v>0</v>
      </c>
      <c r="Q354" s="19">
        <f t="shared" si="247"/>
        <v>0</v>
      </c>
      <c r="R354" s="19">
        <f t="shared" si="247"/>
        <v>0</v>
      </c>
      <c r="S354" s="19">
        <f t="shared" si="247"/>
        <v>0</v>
      </c>
      <c r="T354" s="19">
        <f t="shared" si="247"/>
        <v>0</v>
      </c>
      <c r="U354" s="19">
        <f t="shared" si="247"/>
        <v>0</v>
      </c>
      <c r="V354" s="19">
        <f t="shared" si="247"/>
        <v>0</v>
      </c>
      <c r="W354" s="19">
        <f t="shared" si="247"/>
        <v>0</v>
      </c>
      <c r="X354" s="65"/>
    </row>
    <row r="355" spans="1:24" s="60" customFormat="1" ht="12" outlineLevel="5" x14ac:dyDescent="0.2">
      <c r="A355" s="17" t="s">
        <v>41</v>
      </c>
      <c r="B355" s="18" t="s">
        <v>239</v>
      </c>
      <c r="C355" s="18" t="s">
        <v>237</v>
      </c>
      <c r="D355" s="18" t="s">
        <v>42</v>
      </c>
      <c r="E355" s="18"/>
      <c r="F355" s="19">
        <f>F356</f>
        <v>25035616.73</v>
      </c>
      <c r="G355" s="19">
        <f t="shared" si="247"/>
        <v>0</v>
      </c>
      <c r="H355" s="19">
        <f t="shared" si="247"/>
        <v>0</v>
      </c>
      <c r="I355" s="19">
        <f t="shared" si="247"/>
        <v>0</v>
      </c>
      <c r="J355" s="19">
        <f t="shared" si="247"/>
        <v>25035616.73</v>
      </c>
      <c r="K355" s="19">
        <f t="shared" si="247"/>
        <v>0</v>
      </c>
      <c r="L355" s="19">
        <f t="shared" si="247"/>
        <v>0</v>
      </c>
      <c r="M355" s="19">
        <f t="shared" si="247"/>
        <v>0</v>
      </c>
      <c r="N355" s="19">
        <f t="shared" si="247"/>
        <v>0</v>
      </c>
      <c r="O355" s="19">
        <f t="shared" si="247"/>
        <v>0</v>
      </c>
      <c r="P355" s="19">
        <f t="shared" si="247"/>
        <v>0</v>
      </c>
      <c r="Q355" s="19">
        <f t="shared" si="247"/>
        <v>0</v>
      </c>
      <c r="R355" s="19">
        <f t="shared" si="247"/>
        <v>0</v>
      </c>
      <c r="S355" s="19">
        <f t="shared" si="247"/>
        <v>0</v>
      </c>
      <c r="T355" s="19">
        <f t="shared" si="247"/>
        <v>0</v>
      </c>
      <c r="U355" s="19">
        <f t="shared" si="247"/>
        <v>0</v>
      </c>
      <c r="V355" s="19">
        <f t="shared" si="247"/>
        <v>0</v>
      </c>
      <c r="W355" s="19">
        <f t="shared" si="247"/>
        <v>0</v>
      </c>
      <c r="X355" s="65"/>
    </row>
    <row r="356" spans="1:24" s="60" customFormat="1" ht="12" outlineLevel="6" x14ac:dyDescent="0.2">
      <c r="A356" s="17" t="s">
        <v>207</v>
      </c>
      <c r="B356" s="18" t="s">
        <v>239</v>
      </c>
      <c r="C356" s="18" t="s">
        <v>237</v>
      </c>
      <c r="D356" s="18" t="s">
        <v>42</v>
      </c>
      <c r="E356" s="18" t="s">
        <v>95</v>
      </c>
      <c r="F356" s="19">
        <f>'[1]3.разделы'!F358</f>
        <v>25035616.73</v>
      </c>
      <c r="G356" s="19">
        <f>'[1]3.разделы'!G358</f>
        <v>0</v>
      </c>
      <c r="H356" s="19">
        <f>'[1]3.разделы'!H358</f>
        <v>0</v>
      </c>
      <c r="I356" s="19">
        <f>'[1]3.разделы'!I358</f>
        <v>0</v>
      </c>
      <c r="J356" s="19">
        <f>'[1]3.разделы'!J358</f>
        <v>25035616.73</v>
      </c>
      <c r="K356" s="19">
        <f>'[1]3.разделы'!K358</f>
        <v>0</v>
      </c>
      <c r="L356" s="19">
        <f>'[1]3.разделы'!L358</f>
        <v>0</v>
      </c>
      <c r="M356" s="19">
        <f>'[1]3.разделы'!M358</f>
        <v>0</v>
      </c>
      <c r="N356" s="19">
        <f>'[1]3.разделы'!N358</f>
        <v>0</v>
      </c>
      <c r="O356" s="19">
        <f>'[1]3.разделы'!O358</f>
        <v>0</v>
      </c>
      <c r="P356" s="19">
        <f>'[1]3.разделы'!P358</f>
        <v>0</v>
      </c>
      <c r="Q356" s="19">
        <f>'[1]3.разделы'!Q358</f>
        <v>0</v>
      </c>
      <c r="R356" s="19">
        <f>'[1]3.разделы'!R358</f>
        <v>0</v>
      </c>
      <c r="S356" s="19">
        <f>'[1]3.разделы'!S358</f>
        <v>0</v>
      </c>
      <c r="T356" s="19">
        <f>'[1]3.разделы'!T358</f>
        <v>0</v>
      </c>
      <c r="U356" s="19">
        <f>'[1]3.разделы'!U358</f>
        <v>0</v>
      </c>
      <c r="V356" s="19">
        <f>'[1]3.разделы'!V358</f>
        <v>0</v>
      </c>
      <c r="W356" s="19">
        <f>'[1]3.разделы'!W358</f>
        <v>0</v>
      </c>
      <c r="X356" s="65"/>
    </row>
    <row r="357" spans="1:24" s="60" customFormat="1" ht="24" outlineLevel="2" x14ac:dyDescent="0.2">
      <c r="A357" s="17" t="s">
        <v>240</v>
      </c>
      <c r="B357" s="18" t="s">
        <v>241</v>
      </c>
      <c r="C357" s="18"/>
      <c r="D357" s="18"/>
      <c r="E357" s="18"/>
      <c r="F357" s="19">
        <f>F358+F362+F366+F375</f>
        <v>99138017.74000001</v>
      </c>
      <c r="G357" s="19">
        <f t="shared" ref="G357:K357" si="248">G358+G362+G366+G375</f>
        <v>4709339</v>
      </c>
      <c r="H357" s="19">
        <f t="shared" si="248"/>
        <v>0</v>
      </c>
      <c r="I357" s="19">
        <f t="shared" si="248"/>
        <v>0</v>
      </c>
      <c r="J357" s="19">
        <f t="shared" si="248"/>
        <v>99138017.74000001</v>
      </c>
      <c r="K357" s="19">
        <f t="shared" si="248"/>
        <v>4709339</v>
      </c>
      <c r="L357" s="19">
        <f>L358+L362+L366+L375</f>
        <v>11769587.609999999</v>
      </c>
      <c r="M357" s="19">
        <f t="shared" ref="M357:Q357" si="249">M358+M362+M366+M375</f>
        <v>4731639</v>
      </c>
      <c r="N357" s="19">
        <f t="shared" si="249"/>
        <v>0</v>
      </c>
      <c r="O357" s="19">
        <f t="shared" si="249"/>
        <v>0</v>
      </c>
      <c r="P357" s="19">
        <f t="shared" si="249"/>
        <v>11769587.609999999</v>
      </c>
      <c r="Q357" s="19">
        <f t="shared" si="249"/>
        <v>4731639</v>
      </c>
      <c r="R357" s="19">
        <f>R358+R362+R366+R375</f>
        <v>11792687.609999999</v>
      </c>
      <c r="S357" s="19">
        <f t="shared" ref="S357:W357" si="250">S358+S362+S366+S375</f>
        <v>4754739</v>
      </c>
      <c r="T357" s="19">
        <f t="shared" si="250"/>
        <v>0</v>
      </c>
      <c r="U357" s="19">
        <f t="shared" si="250"/>
        <v>0</v>
      </c>
      <c r="V357" s="19">
        <f t="shared" si="250"/>
        <v>11792687.609999999</v>
      </c>
      <c r="W357" s="19">
        <f t="shared" si="250"/>
        <v>4754739</v>
      </c>
      <c r="X357" s="65"/>
    </row>
    <row r="358" spans="1:24" s="60" customFormat="1" ht="36" outlineLevel="3" x14ac:dyDescent="0.2">
      <c r="A358" s="17" t="s">
        <v>242</v>
      </c>
      <c r="B358" s="18" t="s">
        <v>243</v>
      </c>
      <c r="C358" s="18"/>
      <c r="D358" s="18"/>
      <c r="E358" s="18"/>
      <c r="F358" s="19">
        <f>F359</f>
        <v>556400</v>
      </c>
      <c r="G358" s="19">
        <f t="shared" ref="G358:K360" si="251">G359</f>
        <v>556400</v>
      </c>
      <c r="H358" s="19">
        <f t="shared" si="251"/>
        <v>0</v>
      </c>
      <c r="I358" s="19">
        <f t="shared" si="251"/>
        <v>0</v>
      </c>
      <c r="J358" s="19">
        <f t="shared" si="251"/>
        <v>556400</v>
      </c>
      <c r="K358" s="19">
        <f t="shared" si="251"/>
        <v>556400</v>
      </c>
      <c r="L358" s="19">
        <f>L359</f>
        <v>578700</v>
      </c>
      <c r="M358" s="19">
        <f t="shared" ref="M358:W360" si="252">M359</f>
        <v>578700</v>
      </c>
      <c r="N358" s="19">
        <f t="shared" si="252"/>
        <v>0</v>
      </c>
      <c r="O358" s="19">
        <f t="shared" si="252"/>
        <v>0</v>
      </c>
      <c r="P358" s="19">
        <f t="shared" si="252"/>
        <v>578700</v>
      </c>
      <c r="Q358" s="19">
        <f t="shared" si="252"/>
        <v>578700</v>
      </c>
      <c r="R358" s="19">
        <f>R359</f>
        <v>601800</v>
      </c>
      <c r="S358" s="19">
        <f t="shared" si="252"/>
        <v>601800</v>
      </c>
      <c r="T358" s="19">
        <f t="shared" si="252"/>
        <v>0</v>
      </c>
      <c r="U358" s="19">
        <f t="shared" si="252"/>
        <v>0</v>
      </c>
      <c r="V358" s="19">
        <f t="shared" si="252"/>
        <v>601800</v>
      </c>
      <c r="W358" s="19">
        <f t="shared" si="252"/>
        <v>601800</v>
      </c>
      <c r="X358" s="65"/>
    </row>
    <row r="359" spans="1:24" s="60" customFormat="1" ht="36" outlineLevel="4" x14ac:dyDescent="0.2">
      <c r="A359" s="17" t="s">
        <v>70</v>
      </c>
      <c r="B359" s="18" t="s">
        <v>243</v>
      </c>
      <c r="C359" s="18" t="s">
        <v>71</v>
      </c>
      <c r="D359" s="18"/>
      <c r="E359" s="18"/>
      <c r="F359" s="19">
        <f>F360</f>
        <v>556400</v>
      </c>
      <c r="G359" s="19">
        <f t="shared" si="251"/>
        <v>556400</v>
      </c>
      <c r="H359" s="19">
        <f t="shared" si="251"/>
        <v>0</v>
      </c>
      <c r="I359" s="19">
        <f t="shared" si="251"/>
        <v>0</v>
      </c>
      <c r="J359" s="19">
        <f t="shared" si="251"/>
        <v>556400</v>
      </c>
      <c r="K359" s="19">
        <f t="shared" si="251"/>
        <v>556400</v>
      </c>
      <c r="L359" s="19">
        <f>L360</f>
        <v>578700</v>
      </c>
      <c r="M359" s="19">
        <f t="shared" si="252"/>
        <v>578700</v>
      </c>
      <c r="N359" s="19">
        <f t="shared" si="252"/>
        <v>0</v>
      </c>
      <c r="O359" s="19">
        <f t="shared" si="252"/>
        <v>0</v>
      </c>
      <c r="P359" s="19">
        <f t="shared" si="252"/>
        <v>578700</v>
      </c>
      <c r="Q359" s="19">
        <f t="shared" si="252"/>
        <v>578700</v>
      </c>
      <c r="R359" s="19">
        <f>R360</f>
        <v>601800</v>
      </c>
      <c r="S359" s="19">
        <f t="shared" si="252"/>
        <v>601800</v>
      </c>
      <c r="T359" s="19">
        <f t="shared" si="252"/>
        <v>0</v>
      </c>
      <c r="U359" s="19">
        <f t="shared" si="252"/>
        <v>0</v>
      </c>
      <c r="V359" s="19">
        <f t="shared" si="252"/>
        <v>601800</v>
      </c>
      <c r="W359" s="19">
        <f t="shared" si="252"/>
        <v>601800</v>
      </c>
      <c r="X359" s="65"/>
    </row>
    <row r="360" spans="1:24" s="60" customFormat="1" ht="12" outlineLevel="5" x14ac:dyDescent="0.2">
      <c r="A360" s="17" t="s">
        <v>115</v>
      </c>
      <c r="B360" s="18" t="s">
        <v>243</v>
      </c>
      <c r="C360" s="18" t="s">
        <v>71</v>
      </c>
      <c r="D360" s="18" t="s">
        <v>85</v>
      </c>
      <c r="E360" s="18"/>
      <c r="F360" s="19">
        <f>F361</f>
        <v>556400</v>
      </c>
      <c r="G360" s="19">
        <f t="shared" si="251"/>
        <v>556400</v>
      </c>
      <c r="H360" s="19">
        <f t="shared" si="251"/>
        <v>0</v>
      </c>
      <c r="I360" s="19">
        <f t="shared" si="251"/>
        <v>0</v>
      </c>
      <c r="J360" s="19">
        <f t="shared" si="251"/>
        <v>556400</v>
      </c>
      <c r="K360" s="19">
        <f t="shared" si="251"/>
        <v>556400</v>
      </c>
      <c r="L360" s="19">
        <f>L361</f>
        <v>578700</v>
      </c>
      <c r="M360" s="19">
        <f t="shared" si="252"/>
        <v>578700</v>
      </c>
      <c r="N360" s="19">
        <f t="shared" si="252"/>
        <v>0</v>
      </c>
      <c r="O360" s="19">
        <f t="shared" si="252"/>
        <v>0</v>
      </c>
      <c r="P360" s="19">
        <f t="shared" si="252"/>
        <v>578700</v>
      </c>
      <c r="Q360" s="19">
        <f t="shared" si="252"/>
        <v>578700</v>
      </c>
      <c r="R360" s="19">
        <f>R361</f>
        <v>601800</v>
      </c>
      <c r="S360" s="19">
        <f t="shared" si="252"/>
        <v>601800</v>
      </c>
      <c r="T360" s="19">
        <f t="shared" si="252"/>
        <v>0</v>
      </c>
      <c r="U360" s="19">
        <f t="shared" si="252"/>
        <v>0</v>
      </c>
      <c r="V360" s="19">
        <f t="shared" si="252"/>
        <v>601800</v>
      </c>
      <c r="W360" s="19">
        <f t="shared" si="252"/>
        <v>601800</v>
      </c>
      <c r="X360" s="65"/>
    </row>
    <row r="361" spans="1:24" s="60" customFormat="1" ht="12" outlineLevel="6" x14ac:dyDescent="0.2">
      <c r="A361" s="17" t="s">
        <v>244</v>
      </c>
      <c r="B361" s="18" t="s">
        <v>243</v>
      </c>
      <c r="C361" s="18" t="s">
        <v>71</v>
      </c>
      <c r="D361" s="18" t="s">
        <v>85</v>
      </c>
      <c r="E361" s="18" t="s">
        <v>95</v>
      </c>
      <c r="F361" s="19">
        <f>'[1]3.разделы'!F672</f>
        <v>556400</v>
      </c>
      <c r="G361" s="19">
        <f>'[1]3.разделы'!G672</f>
        <v>556400</v>
      </c>
      <c r="H361" s="19">
        <f>'[1]3.разделы'!H672</f>
        <v>0</v>
      </c>
      <c r="I361" s="19">
        <f>'[1]3.разделы'!I672</f>
        <v>0</v>
      </c>
      <c r="J361" s="19">
        <f>'[1]3.разделы'!J672</f>
        <v>556400</v>
      </c>
      <c r="K361" s="19">
        <f>'[1]3.разделы'!K672</f>
        <v>556400</v>
      </c>
      <c r="L361" s="19">
        <f>'[1]3.разделы'!L672</f>
        <v>578700</v>
      </c>
      <c r="M361" s="19">
        <f>'[1]3.разделы'!M672</f>
        <v>578700</v>
      </c>
      <c r="N361" s="19">
        <f>'[1]3.разделы'!N672</f>
        <v>0</v>
      </c>
      <c r="O361" s="19">
        <f>'[1]3.разделы'!O672</f>
        <v>0</v>
      </c>
      <c r="P361" s="19">
        <f>'[1]3.разделы'!P672</f>
        <v>578700</v>
      </c>
      <c r="Q361" s="19">
        <f>'[1]3.разделы'!Q672</f>
        <v>578700</v>
      </c>
      <c r="R361" s="19">
        <f>'[1]3.разделы'!R672</f>
        <v>601800</v>
      </c>
      <c r="S361" s="19">
        <f>'[1]3.разделы'!S672</f>
        <v>601800</v>
      </c>
      <c r="T361" s="19">
        <f>'[1]3.разделы'!T672</f>
        <v>0</v>
      </c>
      <c r="U361" s="19">
        <f>'[1]3.разделы'!U672</f>
        <v>0</v>
      </c>
      <c r="V361" s="19">
        <f>'[1]3.разделы'!V672</f>
        <v>601800</v>
      </c>
      <c r="W361" s="19">
        <f>'[1]3.разделы'!W672</f>
        <v>601800</v>
      </c>
      <c r="X361" s="65"/>
    </row>
    <row r="362" spans="1:24" s="60" customFormat="1" ht="36" outlineLevel="3" x14ac:dyDescent="0.2">
      <c r="A362" s="17" t="s">
        <v>245</v>
      </c>
      <c r="B362" s="18" t="s">
        <v>246</v>
      </c>
      <c r="C362" s="18"/>
      <c r="D362" s="18"/>
      <c r="E362" s="18"/>
      <c r="F362" s="19">
        <f>F363</f>
        <v>4152939</v>
      </c>
      <c r="G362" s="19">
        <f t="shared" ref="G362:K364" si="253">G363</f>
        <v>4152939</v>
      </c>
      <c r="H362" s="19">
        <f t="shared" si="253"/>
        <v>0</v>
      </c>
      <c r="I362" s="19">
        <f t="shared" si="253"/>
        <v>0</v>
      </c>
      <c r="J362" s="19">
        <f t="shared" si="253"/>
        <v>4152939</v>
      </c>
      <c r="K362" s="19">
        <f t="shared" si="253"/>
        <v>4152939</v>
      </c>
      <c r="L362" s="19">
        <f>L363</f>
        <v>4152939</v>
      </c>
      <c r="M362" s="19">
        <f t="shared" ref="M362:W364" si="254">M363</f>
        <v>4152939</v>
      </c>
      <c r="N362" s="19">
        <f t="shared" si="254"/>
        <v>0</v>
      </c>
      <c r="O362" s="19">
        <f t="shared" si="254"/>
        <v>0</v>
      </c>
      <c r="P362" s="19">
        <f t="shared" si="254"/>
        <v>4152939</v>
      </c>
      <c r="Q362" s="19">
        <f t="shared" si="254"/>
        <v>4152939</v>
      </c>
      <c r="R362" s="19">
        <f>R363</f>
        <v>4152939</v>
      </c>
      <c r="S362" s="19">
        <f t="shared" si="254"/>
        <v>4152939</v>
      </c>
      <c r="T362" s="19">
        <f t="shared" si="254"/>
        <v>0</v>
      </c>
      <c r="U362" s="19">
        <f t="shared" si="254"/>
        <v>0</v>
      </c>
      <c r="V362" s="19">
        <f t="shared" si="254"/>
        <v>4152939</v>
      </c>
      <c r="W362" s="19">
        <f t="shared" si="254"/>
        <v>4152939</v>
      </c>
      <c r="X362" s="65"/>
    </row>
    <row r="363" spans="1:24" s="60" customFormat="1" ht="24" outlineLevel="4" x14ac:dyDescent="0.2">
      <c r="A363" s="17" t="s">
        <v>31</v>
      </c>
      <c r="B363" s="18" t="s">
        <v>246</v>
      </c>
      <c r="C363" s="18" t="s">
        <v>32</v>
      </c>
      <c r="D363" s="18"/>
      <c r="E363" s="18"/>
      <c r="F363" s="19">
        <f>F364</f>
        <v>4152939</v>
      </c>
      <c r="G363" s="19">
        <f t="shared" si="253"/>
        <v>4152939</v>
      </c>
      <c r="H363" s="19">
        <f t="shared" si="253"/>
        <v>0</v>
      </c>
      <c r="I363" s="19">
        <f t="shared" si="253"/>
        <v>0</v>
      </c>
      <c r="J363" s="19">
        <f t="shared" si="253"/>
        <v>4152939</v>
      </c>
      <c r="K363" s="19">
        <f t="shared" si="253"/>
        <v>4152939</v>
      </c>
      <c r="L363" s="19">
        <f>L364</f>
        <v>4152939</v>
      </c>
      <c r="M363" s="19">
        <f t="shared" si="254"/>
        <v>4152939</v>
      </c>
      <c r="N363" s="19">
        <f t="shared" si="254"/>
        <v>0</v>
      </c>
      <c r="O363" s="19">
        <f t="shared" si="254"/>
        <v>0</v>
      </c>
      <c r="P363" s="19">
        <f t="shared" si="254"/>
        <v>4152939</v>
      </c>
      <c r="Q363" s="19">
        <f t="shared" si="254"/>
        <v>4152939</v>
      </c>
      <c r="R363" s="19">
        <f>R364</f>
        <v>4152939</v>
      </c>
      <c r="S363" s="19">
        <f t="shared" si="254"/>
        <v>4152939</v>
      </c>
      <c r="T363" s="19">
        <f t="shared" si="254"/>
        <v>0</v>
      </c>
      <c r="U363" s="19">
        <f t="shared" si="254"/>
        <v>0</v>
      </c>
      <c r="V363" s="19">
        <f t="shared" si="254"/>
        <v>4152939</v>
      </c>
      <c r="W363" s="19">
        <f t="shared" si="254"/>
        <v>4152939</v>
      </c>
      <c r="X363" s="65"/>
    </row>
    <row r="364" spans="1:24" s="60" customFormat="1" ht="12" outlineLevel="5" x14ac:dyDescent="0.2">
      <c r="A364" s="17" t="s">
        <v>83</v>
      </c>
      <c r="B364" s="18" t="s">
        <v>246</v>
      </c>
      <c r="C364" s="18" t="s">
        <v>32</v>
      </c>
      <c r="D364" s="18" t="s">
        <v>36</v>
      </c>
      <c r="E364" s="18"/>
      <c r="F364" s="19">
        <f>F365</f>
        <v>4152939</v>
      </c>
      <c r="G364" s="19">
        <f t="shared" si="253"/>
        <v>4152939</v>
      </c>
      <c r="H364" s="19">
        <f t="shared" si="253"/>
        <v>0</v>
      </c>
      <c r="I364" s="19">
        <f t="shared" si="253"/>
        <v>0</v>
      </c>
      <c r="J364" s="19">
        <f t="shared" si="253"/>
        <v>4152939</v>
      </c>
      <c r="K364" s="19">
        <f t="shared" si="253"/>
        <v>4152939</v>
      </c>
      <c r="L364" s="19">
        <f>L365</f>
        <v>4152939</v>
      </c>
      <c r="M364" s="19">
        <f t="shared" si="254"/>
        <v>4152939</v>
      </c>
      <c r="N364" s="19">
        <f t="shared" si="254"/>
        <v>0</v>
      </c>
      <c r="O364" s="19">
        <f t="shared" si="254"/>
        <v>0</v>
      </c>
      <c r="P364" s="19">
        <f t="shared" si="254"/>
        <v>4152939</v>
      </c>
      <c r="Q364" s="19">
        <f t="shared" si="254"/>
        <v>4152939</v>
      </c>
      <c r="R364" s="19">
        <f>R365</f>
        <v>4152939</v>
      </c>
      <c r="S364" s="19">
        <f t="shared" si="254"/>
        <v>4152939</v>
      </c>
      <c r="T364" s="19">
        <f t="shared" si="254"/>
        <v>0</v>
      </c>
      <c r="U364" s="19">
        <f t="shared" si="254"/>
        <v>0</v>
      </c>
      <c r="V364" s="19">
        <f t="shared" si="254"/>
        <v>4152939</v>
      </c>
      <c r="W364" s="19">
        <f t="shared" si="254"/>
        <v>4152939</v>
      </c>
      <c r="X364" s="65"/>
    </row>
    <row r="365" spans="1:24" s="60" customFormat="1" ht="12" outlineLevel="6" x14ac:dyDescent="0.2">
      <c r="A365" s="17" t="s">
        <v>159</v>
      </c>
      <c r="B365" s="18" t="s">
        <v>246</v>
      </c>
      <c r="C365" s="18" t="s">
        <v>32</v>
      </c>
      <c r="D365" s="18" t="s">
        <v>36</v>
      </c>
      <c r="E365" s="18" t="s">
        <v>42</v>
      </c>
      <c r="F365" s="19">
        <f>'[1]3.разделы'!F230</f>
        <v>4152939</v>
      </c>
      <c r="G365" s="19">
        <f>'[1]3.разделы'!G230</f>
        <v>4152939</v>
      </c>
      <c r="H365" s="19">
        <f>'[1]3.разделы'!H230</f>
        <v>0</v>
      </c>
      <c r="I365" s="19">
        <f>'[1]3.разделы'!I230</f>
        <v>0</v>
      </c>
      <c r="J365" s="19">
        <f>'[1]3.разделы'!J230</f>
        <v>4152939</v>
      </c>
      <c r="K365" s="19">
        <f>'[1]3.разделы'!K230</f>
        <v>4152939</v>
      </c>
      <c r="L365" s="19">
        <f>'[1]3.разделы'!L230</f>
        <v>4152939</v>
      </c>
      <c r="M365" s="19">
        <f>'[1]3.разделы'!M230</f>
        <v>4152939</v>
      </c>
      <c r="N365" s="19">
        <f>'[1]3.разделы'!N230</f>
        <v>0</v>
      </c>
      <c r="O365" s="19">
        <f>'[1]3.разделы'!O230</f>
        <v>0</v>
      </c>
      <c r="P365" s="19">
        <f>'[1]3.разделы'!P230</f>
        <v>4152939</v>
      </c>
      <c r="Q365" s="19">
        <f>'[1]3.разделы'!Q230</f>
        <v>4152939</v>
      </c>
      <c r="R365" s="19">
        <f>'[1]3.разделы'!R230</f>
        <v>4152939</v>
      </c>
      <c r="S365" s="19">
        <f>'[1]3.разделы'!S230</f>
        <v>4152939</v>
      </c>
      <c r="T365" s="19">
        <f>'[1]3.разделы'!T230</f>
        <v>0</v>
      </c>
      <c r="U365" s="19">
        <f>'[1]3.разделы'!U230</f>
        <v>0</v>
      </c>
      <c r="V365" s="19">
        <f>'[1]3.разделы'!V230</f>
        <v>4152939</v>
      </c>
      <c r="W365" s="19">
        <f>'[1]3.разделы'!W230</f>
        <v>4152939</v>
      </c>
      <c r="X365" s="65"/>
    </row>
    <row r="366" spans="1:24" s="60" customFormat="1" ht="24" outlineLevel="3" x14ac:dyDescent="0.2">
      <c r="A366" s="17" t="s">
        <v>247</v>
      </c>
      <c r="B366" s="18" t="s">
        <v>248</v>
      </c>
      <c r="C366" s="18"/>
      <c r="D366" s="18"/>
      <c r="E366" s="18"/>
      <c r="F366" s="19">
        <f>F367+F372</f>
        <v>94155678.74000001</v>
      </c>
      <c r="G366" s="19">
        <f t="shared" ref="G366:K366" si="255">G367+G372</f>
        <v>0</v>
      </c>
      <c r="H366" s="19">
        <f t="shared" si="255"/>
        <v>0</v>
      </c>
      <c r="I366" s="19">
        <f t="shared" si="255"/>
        <v>0</v>
      </c>
      <c r="J366" s="19">
        <f t="shared" si="255"/>
        <v>94155678.74000001</v>
      </c>
      <c r="K366" s="19">
        <f t="shared" si="255"/>
        <v>0</v>
      </c>
      <c r="L366" s="19">
        <f>L367+L372</f>
        <v>6764948.6100000003</v>
      </c>
      <c r="M366" s="19">
        <f t="shared" ref="M366:Q366" si="256">M367+M372</f>
        <v>0</v>
      </c>
      <c r="N366" s="19">
        <f t="shared" si="256"/>
        <v>0</v>
      </c>
      <c r="O366" s="19">
        <f t="shared" si="256"/>
        <v>0</v>
      </c>
      <c r="P366" s="19">
        <f t="shared" si="256"/>
        <v>6764948.6100000003</v>
      </c>
      <c r="Q366" s="19">
        <f t="shared" si="256"/>
        <v>0</v>
      </c>
      <c r="R366" s="19">
        <f>R367+R372</f>
        <v>6764948.6100000003</v>
      </c>
      <c r="S366" s="19">
        <f t="shared" ref="S366:W366" si="257">S367+S372</f>
        <v>0</v>
      </c>
      <c r="T366" s="19">
        <f t="shared" si="257"/>
        <v>0</v>
      </c>
      <c r="U366" s="19">
        <f t="shared" si="257"/>
        <v>0</v>
      </c>
      <c r="V366" s="19">
        <f t="shared" si="257"/>
        <v>6764948.6100000003</v>
      </c>
      <c r="W366" s="19">
        <f t="shared" si="257"/>
        <v>0</v>
      </c>
      <c r="X366" s="65"/>
    </row>
    <row r="367" spans="1:24" s="60" customFormat="1" ht="24" outlineLevel="4" x14ac:dyDescent="0.2">
      <c r="A367" s="17" t="s">
        <v>31</v>
      </c>
      <c r="B367" s="18" t="s">
        <v>248</v>
      </c>
      <c r="C367" s="18" t="s">
        <v>32</v>
      </c>
      <c r="D367" s="18"/>
      <c r="E367" s="18"/>
      <c r="F367" s="19">
        <f>F368+F370</f>
        <v>54155678.740000002</v>
      </c>
      <c r="G367" s="19">
        <f t="shared" ref="G367:K367" si="258">G368+G370</f>
        <v>0</v>
      </c>
      <c r="H367" s="19">
        <f t="shared" si="258"/>
        <v>0</v>
      </c>
      <c r="I367" s="19">
        <f t="shared" si="258"/>
        <v>0</v>
      </c>
      <c r="J367" s="19">
        <f t="shared" si="258"/>
        <v>54155678.740000002</v>
      </c>
      <c r="K367" s="19">
        <f t="shared" si="258"/>
        <v>0</v>
      </c>
      <c r="L367" s="19">
        <f>L368+L370</f>
        <v>6764948.6100000003</v>
      </c>
      <c r="M367" s="19">
        <f t="shared" ref="M367:Q367" si="259">M368+M370</f>
        <v>0</v>
      </c>
      <c r="N367" s="19">
        <f t="shared" si="259"/>
        <v>0</v>
      </c>
      <c r="O367" s="19">
        <f t="shared" si="259"/>
        <v>0</v>
      </c>
      <c r="P367" s="19">
        <f t="shared" si="259"/>
        <v>6764948.6100000003</v>
      </c>
      <c r="Q367" s="19">
        <f t="shared" si="259"/>
        <v>0</v>
      </c>
      <c r="R367" s="19">
        <f>R368+R370</f>
        <v>6764948.6100000003</v>
      </c>
      <c r="S367" s="19">
        <f t="shared" ref="S367:W367" si="260">S368+S370</f>
        <v>0</v>
      </c>
      <c r="T367" s="19">
        <f t="shared" si="260"/>
        <v>0</v>
      </c>
      <c r="U367" s="19">
        <f t="shared" si="260"/>
        <v>0</v>
      </c>
      <c r="V367" s="19">
        <f t="shared" si="260"/>
        <v>6764948.6100000003</v>
      </c>
      <c r="W367" s="19">
        <f t="shared" si="260"/>
        <v>0</v>
      </c>
      <c r="X367" s="65"/>
    </row>
    <row r="368" spans="1:24" s="60" customFormat="1" ht="12" outlineLevel="5" x14ac:dyDescent="0.2">
      <c r="A368" s="17" t="s">
        <v>41</v>
      </c>
      <c r="B368" s="18" t="s">
        <v>248</v>
      </c>
      <c r="C368" s="18" t="s">
        <v>32</v>
      </c>
      <c r="D368" s="18" t="s">
        <v>42</v>
      </c>
      <c r="E368" s="18"/>
      <c r="F368" s="19">
        <f>F369</f>
        <v>6464948.6100000003</v>
      </c>
      <c r="G368" s="19">
        <f t="shared" ref="G368:W368" si="261">G369</f>
        <v>0</v>
      </c>
      <c r="H368" s="19">
        <f t="shared" si="261"/>
        <v>0</v>
      </c>
      <c r="I368" s="19">
        <f t="shared" si="261"/>
        <v>0</v>
      </c>
      <c r="J368" s="19">
        <f t="shared" si="261"/>
        <v>6464948.6100000003</v>
      </c>
      <c r="K368" s="19">
        <f t="shared" si="261"/>
        <v>0</v>
      </c>
      <c r="L368" s="19">
        <f>L369</f>
        <v>6464948.6100000003</v>
      </c>
      <c r="M368" s="19">
        <f t="shared" si="261"/>
        <v>0</v>
      </c>
      <c r="N368" s="19">
        <f t="shared" si="261"/>
        <v>0</v>
      </c>
      <c r="O368" s="19">
        <f t="shared" si="261"/>
        <v>0</v>
      </c>
      <c r="P368" s="19">
        <f t="shared" si="261"/>
        <v>6464948.6100000003</v>
      </c>
      <c r="Q368" s="19">
        <f t="shared" si="261"/>
        <v>0</v>
      </c>
      <c r="R368" s="19">
        <f>R369</f>
        <v>6464948.6100000003</v>
      </c>
      <c r="S368" s="19">
        <f t="shared" si="261"/>
        <v>0</v>
      </c>
      <c r="T368" s="19">
        <f t="shared" si="261"/>
        <v>0</v>
      </c>
      <c r="U368" s="19">
        <f t="shared" si="261"/>
        <v>0</v>
      </c>
      <c r="V368" s="19">
        <f t="shared" si="261"/>
        <v>6464948.6100000003</v>
      </c>
      <c r="W368" s="19">
        <f t="shared" si="261"/>
        <v>0</v>
      </c>
      <c r="X368" s="65"/>
    </row>
    <row r="369" spans="1:24" s="60" customFormat="1" ht="12" outlineLevel="6" x14ac:dyDescent="0.2">
      <c r="A369" s="17" t="s">
        <v>207</v>
      </c>
      <c r="B369" s="18" t="s">
        <v>248</v>
      </c>
      <c r="C369" s="18" t="s">
        <v>32</v>
      </c>
      <c r="D369" s="18" t="s">
        <v>42</v>
      </c>
      <c r="E369" s="18" t="s">
        <v>95</v>
      </c>
      <c r="F369" s="19">
        <f>'[1]3.разделы'!F361</f>
        <v>6464948.6100000003</v>
      </c>
      <c r="G369" s="19">
        <f>'[1]3.разделы'!G361</f>
        <v>0</v>
      </c>
      <c r="H369" s="19">
        <f>'[1]3.разделы'!H361</f>
        <v>0</v>
      </c>
      <c r="I369" s="19">
        <f>'[1]3.разделы'!I361</f>
        <v>0</v>
      </c>
      <c r="J369" s="19">
        <f>'[1]3.разделы'!J361</f>
        <v>6464948.6100000003</v>
      </c>
      <c r="K369" s="19">
        <f>'[1]3.разделы'!K361</f>
        <v>0</v>
      </c>
      <c r="L369" s="19">
        <f>'[1]3.разделы'!L361</f>
        <v>6464948.6100000003</v>
      </c>
      <c r="M369" s="19">
        <f>'[1]3.разделы'!M361</f>
        <v>0</v>
      </c>
      <c r="N369" s="19">
        <f>'[1]3.разделы'!N361</f>
        <v>0</v>
      </c>
      <c r="O369" s="19">
        <f>'[1]3.разделы'!O361</f>
        <v>0</v>
      </c>
      <c r="P369" s="19">
        <f>'[1]3.разделы'!P361</f>
        <v>6464948.6100000003</v>
      </c>
      <c r="Q369" s="19">
        <f>'[1]3.разделы'!Q361</f>
        <v>0</v>
      </c>
      <c r="R369" s="19">
        <f>'[1]3.разделы'!R361</f>
        <v>6464948.6100000003</v>
      </c>
      <c r="S369" s="19">
        <f>'[1]3.разделы'!S361</f>
        <v>0</v>
      </c>
      <c r="T369" s="19">
        <f>'[1]3.разделы'!T361</f>
        <v>0</v>
      </c>
      <c r="U369" s="19">
        <f>'[1]3.разделы'!U361</f>
        <v>0</v>
      </c>
      <c r="V369" s="19">
        <f>'[1]3.разделы'!V361</f>
        <v>6464948.6100000003</v>
      </c>
      <c r="W369" s="19">
        <f>'[1]3.разделы'!W361</f>
        <v>0</v>
      </c>
      <c r="X369" s="65"/>
    </row>
    <row r="370" spans="1:24" s="60" customFormat="1" ht="12" outlineLevel="5" x14ac:dyDescent="0.2">
      <c r="A370" s="17" t="s">
        <v>249</v>
      </c>
      <c r="B370" s="18" t="s">
        <v>248</v>
      </c>
      <c r="C370" s="18" t="s">
        <v>32</v>
      </c>
      <c r="D370" s="18" t="s">
        <v>38</v>
      </c>
      <c r="E370" s="18"/>
      <c r="F370" s="19">
        <f>F371</f>
        <v>47690730.130000003</v>
      </c>
      <c r="G370" s="19">
        <f t="shared" ref="G370:W370" si="262">G371</f>
        <v>0</v>
      </c>
      <c r="H370" s="19">
        <f t="shared" si="262"/>
        <v>0</v>
      </c>
      <c r="I370" s="19">
        <f t="shared" si="262"/>
        <v>0</v>
      </c>
      <c r="J370" s="19">
        <f t="shared" si="262"/>
        <v>47690730.130000003</v>
      </c>
      <c r="K370" s="19">
        <f t="shared" si="262"/>
        <v>0</v>
      </c>
      <c r="L370" s="19">
        <f>L371</f>
        <v>300000</v>
      </c>
      <c r="M370" s="19">
        <f t="shared" si="262"/>
        <v>0</v>
      </c>
      <c r="N370" s="19">
        <f t="shared" si="262"/>
        <v>0</v>
      </c>
      <c r="O370" s="19">
        <f t="shared" si="262"/>
        <v>0</v>
      </c>
      <c r="P370" s="19">
        <f t="shared" si="262"/>
        <v>300000</v>
      </c>
      <c r="Q370" s="19">
        <f t="shared" si="262"/>
        <v>0</v>
      </c>
      <c r="R370" s="19">
        <f>R371</f>
        <v>300000</v>
      </c>
      <c r="S370" s="19">
        <f t="shared" si="262"/>
        <v>0</v>
      </c>
      <c r="T370" s="19">
        <f t="shared" si="262"/>
        <v>0</v>
      </c>
      <c r="U370" s="19">
        <f t="shared" si="262"/>
        <v>0</v>
      </c>
      <c r="V370" s="19">
        <f t="shared" si="262"/>
        <v>300000</v>
      </c>
      <c r="W370" s="19">
        <f t="shared" si="262"/>
        <v>0</v>
      </c>
      <c r="X370" s="65"/>
    </row>
    <row r="371" spans="1:24" s="60" customFormat="1" ht="24" outlineLevel="6" x14ac:dyDescent="0.2">
      <c r="A371" s="17" t="s">
        <v>250</v>
      </c>
      <c r="B371" s="18" t="s">
        <v>248</v>
      </c>
      <c r="C371" s="18" t="s">
        <v>32</v>
      </c>
      <c r="D371" s="18" t="s">
        <v>38</v>
      </c>
      <c r="E371" s="18" t="s">
        <v>42</v>
      </c>
      <c r="F371" s="19">
        <f>'[1]3.разделы'!F400</f>
        <v>47690730.130000003</v>
      </c>
      <c r="G371" s="19">
        <f>'[1]3.разделы'!G400</f>
        <v>0</v>
      </c>
      <c r="H371" s="19">
        <f>'[1]3.разделы'!H400</f>
        <v>0</v>
      </c>
      <c r="I371" s="19">
        <f>'[1]3.разделы'!I400</f>
        <v>0</v>
      </c>
      <c r="J371" s="19">
        <f>'[1]3.разделы'!J400</f>
        <v>47690730.130000003</v>
      </c>
      <c r="K371" s="19">
        <f>'[1]3.разделы'!K400</f>
        <v>0</v>
      </c>
      <c r="L371" s="19">
        <f>'[1]3.разделы'!L400</f>
        <v>300000</v>
      </c>
      <c r="M371" s="19">
        <f>'[1]3.разделы'!M400</f>
        <v>0</v>
      </c>
      <c r="N371" s="19">
        <f>'[1]3.разделы'!N400</f>
        <v>0</v>
      </c>
      <c r="O371" s="19">
        <f>'[1]3.разделы'!O400</f>
        <v>0</v>
      </c>
      <c r="P371" s="19">
        <f>'[1]3.разделы'!P400</f>
        <v>300000</v>
      </c>
      <c r="Q371" s="19">
        <f>'[1]3.разделы'!Q400</f>
        <v>0</v>
      </c>
      <c r="R371" s="19">
        <f>'[1]3.разделы'!R400</f>
        <v>300000</v>
      </c>
      <c r="S371" s="19">
        <f>'[1]3.разделы'!S400</f>
        <v>0</v>
      </c>
      <c r="T371" s="19">
        <f>'[1]3.разделы'!T400</f>
        <v>0</v>
      </c>
      <c r="U371" s="19">
        <f>'[1]3.разделы'!U400</f>
        <v>0</v>
      </c>
      <c r="V371" s="19">
        <f>'[1]3.разделы'!V400</f>
        <v>300000</v>
      </c>
      <c r="W371" s="19">
        <f>'[1]3.разделы'!W400</f>
        <v>0</v>
      </c>
      <c r="X371" s="65"/>
    </row>
    <row r="372" spans="1:24" s="60" customFormat="1" ht="36" outlineLevel="4" x14ac:dyDescent="0.2">
      <c r="A372" s="17" t="s">
        <v>70</v>
      </c>
      <c r="B372" s="18" t="s">
        <v>248</v>
      </c>
      <c r="C372" s="18" t="s">
        <v>71</v>
      </c>
      <c r="D372" s="18"/>
      <c r="E372" s="18"/>
      <c r="F372" s="19">
        <f>F373</f>
        <v>40000000</v>
      </c>
      <c r="G372" s="19">
        <f t="shared" ref="G372:V373" si="263">G373</f>
        <v>0</v>
      </c>
      <c r="H372" s="19">
        <f t="shared" si="263"/>
        <v>0</v>
      </c>
      <c r="I372" s="19">
        <f t="shared" si="263"/>
        <v>0</v>
      </c>
      <c r="J372" s="19">
        <f t="shared" si="263"/>
        <v>40000000</v>
      </c>
      <c r="K372" s="19">
        <f t="shared" si="263"/>
        <v>0</v>
      </c>
      <c r="L372" s="19">
        <f>L373</f>
        <v>0</v>
      </c>
      <c r="M372" s="19">
        <f t="shared" si="263"/>
        <v>0</v>
      </c>
      <c r="N372" s="19">
        <f t="shared" si="263"/>
        <v>0</v>
      </c>
      <c r="O372" s="19">
        <f t="shared" si="263"/>
        <v>0</v>
      </c>
      <c r="P372" s="19">
        <f t="shared" si="263"/>
        <v>0</v>
      </c>
      <c r="Q372" s="19">
        <f t="shared" si="263"/>
        <v>0</v>
      </c>
      <c r="R372" s="19">
        <f>R373</f>
        <v>0</v>
      </c>
      <c r="S372" s="19">
        <f t="shared" si="263"/>
        <v>0</v>
      </c>
      <c r="T372" s="19">
        <f t="shared" si="263"/>
        <v>0</v>
      </c>
      <c r="U372" s="19">
        <f t="shared" si="263"/>
        <v>0</v>
      </c>
      <c r="V372" s="19">
        <f t="shared" si="263"/>
        <v>0</v>
      </c>
      <c r="W372" s="19">
        <f t="shared" ref="S372:W373" si="264">W373</f>
        <v>0</v>
      </c>
      <c r="X372" s="65"/>
    </row>
    <row r="373" spans="1:24" s="60" customFormat="1" ht="12" outlineLevel="5" x14ac:dyDescent="0.2">
      <c r="A373" s="17" t="s">
        <v>249</v>
      </c>
      <c r="B373" s="18" t="s">
        <v>248</v>
      </c>
      <c r="C373" s="18" t="s">
        <v>71</v>
      </c>
      <c r="D373" s="18" t="s">
        <v>38</v>
      </c>
      <c r="E373" s="18"/>
      <c r="F373" s="19">
        <f>F374</f>
        <v>40000000</v>
      </c>
      <c r="G373" s="19">
        <f t="shared" si="263"/>
        <v>0</v>
      </c>
      <c r="H373" s="19">
        <f t="shared" si="263"/>
        <v>0</v>
      </c>
      <c r="I373" s="19">
        <f t="shared" si="263"/>
        <v>0</v>
      </c>
      <c r="J373" s="19">
        <f t="shared" si="263"/>
        <v>40000000</v>
      </c>
      <c r="K373" s="19">
        <f t="shared" si="263"/>
        <v>0</v>
      </c>
      <c r="L373" s="19">
        <f>L374</f>
        <v>0</v>
      </c>
      <c r="M373" s="19">
        <f t="shared" si="263"/>
        <v>0</v>
      </c>
      <c r="N373" s="19">
        <f t="shared" si="263"/>
        <v>0</v>
      </c>
      <c r="O373" s="19">
        <f t="shared" si="263"/>
        <v>0</v>
      </c>
      <c r="P373" s="19">
        <f t="shared" si="263"/>
        <v>0</v>
      </c>
      <c r="Q373" s="19">
        <f t="shared" si="263"/>
        <v>0</v>
      </c>
      <c r="R373" s="19">
        <f>R374</f>
        <v>0</v>
      </c>
      <c r="S373" s="19">
        <f t="shared" si="264"/>
        <v>0</v>
      </c>
      <c r="T373" s="19">
        <f t="shared" si="264"/>
        <v>0</v>
      </c>
      <c r="U373" s="19">
        <f t="shared" si="264"/>
        <v>0</v>
      </c>
      <c r="V373" s="19">
        <f t="shared" si="264"/>
        <v>0</v>
      </c>
      <c r="W373" s="19">
        <f t="shared" si="264"/>
        <v>0</v>
      </c>
      <c r="X373" s="65"/>
    </row>
    <row r="374" spans="1:24" s="60" customFormat="1" ht="24" outlineLevel="6" x14ac:dyDescent="0.2">
      <c r="A374" s="17" t="s">
        <v>250</v>
      </c>
      <c r="B374" s="18" t="s">
        <v>248</v>
      </c>
      <c r="C374" s="18" t="s">
        <v>71</v>
      </c>
      <c r="D374" s="18" t="s">
        <v>38</v>
      </c>
      <c r="E374" s="18" t="s">
        <v>42</v>
      </c>
      <c r="F374" s="19">
        <f>'[1]3.разделы'!F401</f>
        <v>40000000</v>
      </c>
      <c r="G374" s="19">
        <f>'[1]3.разделы'!G401</f>
        <v>0</v>
      </c>
      <c r="H374" s="19">
        <f>'[1]3.разделы'!H401</f>
        <v>0</v>
      </c>
      <c r="I374" s="19">
        <f>'[1]3.разделы'!I401</f>
        <v>0</v>
      </c>
      <c r="J374" s="19">
        <f>'[1]3.разделы'!J401</f>
        <v>40000000</v>
      </c>
      <c r="K374" s="19">
        <f>'[1]3.разделы'!K401</f>
        <v>0</v>
      </c>
      <c r="L374" s="19">
        <f>'[1]3.разделы'!L401</f>
        <v>0</v>
      </c>
      <c r="M374" s="19">
        <f>'[1]3.разделы'!M401</f>
        <v>0</v>
      </c>
      <c r="N374" s="19">
        <f>'[1]3.разделы'!N401</f>
        <v>0</v>
      </c>
      <c r="O374" s="19">
        <f>'[1]3.разделы'!O401</f>
        <v>0</v>
      </c>
      <c r="P374" s="19">
        <f>'[1]3.разделы'!P401</f>
        <v>0</v>
      </c>
      <c r="Q374" s="19">
        <f>'[1]3.разделы'!Q401</f>
        <v>0</v>
      </c>
      <c r="R374" s="19">
        <f>'[1]3.разделы'!R401</f>
        <v>0</v>
      </c>
      <c r="S374" s="19">
        <f>'[1]3.разделы'!S401</f>
        <v>0</v>
      </c>
      <c r="T374" s="19">
        <f>'[1]3.разделы'!T401</f>
        <v>0</v>
      </c>
      <c r="U374" s="19">
        <f>'[1]3.разделы'!U401</f>
        <v>0</v>
      </c>
      <c r="V374" s="19">
        <f>'[1]3.разделы'!V401</f>
        <v>0</v>
      </c>
      <c r="W374" s="19">
        <f>'[1]3.разделы'!W401</f>
        <v>0</v>
      </c>
      <c r="X374" s="65"/>
    </row>
    <row r="375" spans="1:24" s="60" customFormat="1" ht="36" outlineLevel="3" x14ac:dyDescent="0.2">
      <c r="A375" s="17" t="s">
        <v>251</v>
      </c>
      <c r="B375" s="18" t="s">
        <v>252</v>
      </c>
      <c r="C375" s="18"/>
      <c r="D375" s="18"/>
      <c r="E375" s="18"/>
      <c r="F375" s="19">
        <f>F376</f>
        <v>273000</v>
      </c>
      <c r="G375" s="19">
        <f t="shared" ref="G375:K377" si="265">G376</f>
        <v>0</v>
      </c>
      <c r="H375" s="19">
        <f t="shared" si="265"/>
        <v>0</v>
      </c>
      <c r="I375" s="19">
        <f t="shared" si="265"/>
        <v>0</v>
      </c>
      <c r="J375" s="19">
        <f t="shared" si="265"/>
        <v>273000</v>
      </c>
      <c r="K375" s="19">
        <f t="shared" si="265"/>
        <v>0</v>
      </c>
      <c r="L375" s="19">
        <f>L376</f>
        <v>273000</v>
      </c>
      <c r="M375" s="19">
        <f t="shared" ref="M375:W377" si="266">M376</f>
        <v>0</v>
      </c>
      <c r="N375" s="19">
        <f t="shared" si="266"/>
        <v>0</v>
      </c>
      <c r="O375" s="19">
        <f t="shared" si="266"/>
        <v>0</v>
      </c>
      <c r="P375" s="19">
        <f t="shared" si="266"/>
        <v>273000</v>
      </c>
      <c r="Q375" s="19">
        <f t="shared" si="266"/>
        <v>0</v>
      </c>
      <c r="R375" s="19">
        <f>R376</f>
        <v>273000</v>
      </c>
      <c r="S375" s="19">
        <f t="shared" si="266"/>
        <v>0</v>
      </c>
      <c r="T375" s="19">
        <f t="shared" si="266"/>
        <v>0</v>
      </c>
      <c r="U375" s="19">
        <f t="shared" si="266"/>
        <v>0</v>
      </c>
      <c r="V375" s="19">
        <f t="shared" si="266"/>
        <v>273000</v>
      </c>
      <c r="W375" s="19">
        <f t="shared" si="266"/>
        <v>0</v>
      </c>
      <c r="X375" s="65"/>
    </row>
    <row r="376" spans="1:24" s="60" customFormat="1" ht="24" outlineLevel="4" x14ac:dyDescent="0.2">
      <c r="A376" s="17" t="s">
        <v>31</v>
      </c>
      <c r="B376" s="18" t="s">
        <v>252</v>
      </c>
      <c r="C376" s="18" t="s">
        <v>32</v>
      </c>
      <c r="D376" s="18"/>
      <c r="E376" s="18"/>
      <c r="F376" s="19">
        <f>F377</f>
        <v>273000</v>
      </c>
      <c r="G376" s="19">
        <f t="shared" si="265"/>
        <v>0</v>
      </c>
      <c r="H376" s="19">
        <f t="shared" si="265"/>
        <v>0</v>
      </c>
      <c r="I376" s="19">
        <f t="shared" si="265"/>
        <v>0</v>
      </c>
      <c r="J376" s="19">
        <f t="shared" si="265"/>
        <v>273000</v>
      </c>
      <c r="K376" s="19">
        <f t="shared" si="265"/>
        <v>0</v>
      </c>
      <c r="L376" s="19">
        <f>L377</f>
        <v>273000</v>
      </c>
      <c r="M376" s="19">
        <f t="shared" si="266"/>
        <v>0</v>
      </c>
      <c r="N376" s="19">
        <f t="shared" si="266"/>
        <v>0</v>
      </c>
      <c r="O376" s="19">
        <f t="shared" si="266"/>
        <v>0</v>
      </c>
      <c r="P376" s="19">
        <f t="shared" si="266"/>
        <v>273000</v>
      </c>
      <c r="Q376" s="19">
        <f t="shared" si="266"/>
        <v>0</v>
      </c>
      <c r="R376" s="19">
        <f>R377</f>
        <v>273000</v>
      </c>
      <c r="S376" s="19">
        <f t="shared" si="266"/>
        <v>0</v>
      </c>
      <c r="T376" s="19">
        <f t="shared" si="266"/>
        <v>0</v>
      </c>
      <c r="U376" s="19">
        <f t="shared" si="266"/>
        <v>0</v>
      </c>
      <c r="V376" s="19">
        <f t="shared" si="266"/>
        <v>273000</v>
      </c>
      <c r="W376" s="19">
        <f t="shared" si="266"/>
        <v>0</v>
      </c>
      <c r="X376" s="65"/>
    </row>
    <row r="377" spans="1:24" s="60" customFormat="1" ht="12" outlineLevel="5" x14ac:dyDescent="0.2">
      <c r="A377" s="17" t="s">
        <v>41</v>
      </c>
      <c r="B377" s="18" t="s">
        <v>252</v>
      </c>
      <c r="C377" s="18" t="s">
        <v>32</v>
      </c>
      <c r="D377" s="18" t="s">
        <v>42</v>
      </c>
      <c r="E377" s="18"/>
      <c r="F377" s="19">
        <f>F378</f>
        <v>273000</v>
      </c>
      <c r="G377" s="19">
        <f t="shared" si="265"/>
        <v>0</v>
      </c>
      <c r="H377" s="19">
        <f t="shared" si="265"/>
        <v>0</v>
      </c>
      <c r="I377" s="19">
        <f t="shared" si="265"/>
        <v>0</v>
      </c>
      <c r="J377" s="19">
        <f t="shared" si="265"/>
        <v>273000</v>
      </c>
      <c r="K377" s="19">
        <f t="shared" si="265"/>
        <v>0</v>
      </c>
      <c r="L377" s="19">
        <f>L378</f>
        <v>273000</v>
      </c>
      <c r="M377" s="19">
        <f t="shared" si="266"/>
        <v>0</v>
      </c>
      <c r="N377" s="19">
        <f t="shared" si="266"/>
        <v>0</v>
      </c>
      <c r="O377" s="19">
        <f t="shared" si="266"/>
        <v>0</v>
      </c>
      <c r="P377" s="19">
        <f t="shared" si="266"/>
        <v>273000</v>
      </c>
      <c r="Q377" s="19">
        <f t="shared" si="266"/>
        <v>0</v>
      </c>
      <c r="R377" s="19">
        <f>R378</f>
        <v>273000</v>
      </c>
      <c r="S377" s="19">
        <f t="shared" si="266"/>
        <v>0</v>
      </c>
      <c r="T377" s="19">
        <f t="shared" si="266"/>
        <v>0</v>
      </c>
      <c r="U377" s="19">
        <f t="shared" si="266"/>
        <v>0</v>
      </c>
      <c r="V377" s="19">
        <f t="shared" si="266"/>
        <v>273000</v>
      </c>
      <c r="W377" s="19">
        <f t="shared" si="266"/>
        <v>0</v>
      </c>
      <c r="X377" s="65"/>
    </row>
    <row r="378" spans="1:24" s="60" customFormat="1" ht="12" outlineLevel="6" x14ac:dyDescent="0.2">
      <c r="A378" s="17" t="s">
        <v>204</v>
      </c>
      <c r="B378" s="18" t="s">
        <v>252</v>
      </c>
      <c r="C378" s="18" t="s">
        <v>32</v>
      </c>
      <c r="D378" s="18" t="s">
        <v>42</v>
      </c>
      <c r="E378" s="18" t="s">
        <v>28</v>
      </c>
      <c r="F378" s="19">
        <f>'[1]3.разделы'!F324</f>
        <v>273000</v>
      </c>
      <c r="G378" s="19">
        <f>'[1]3.разделы'!G324</f>
        <v>0</v>
      </c>
      <c r="H378" s="19">
        <f>'[1]3.разделы'!H324</f>
        <v>0</v>
      </c>
      <c r="I378" s="19">
        <f>'[1]3.разделы'!I324</f>
        <v>0</v>
      </c>
      <c r="J378" s="19">
        <f>'[1]3.разделы'!J324</f>
        <v>273000</v>
      </c>
      <c r="K378" s="19">
        <f>'[1]3.разделы'!K324</f>
        <v>0</v>
      </c>
      <c r="L378" s="19">
        <f>'[1]3.разделы'!L324</f>
        <v>273000</v>
      </c>
      <c r="M378" s="19">
        <f>'[1]3.разделы'!M324</f>
        <v>0</v>
      </c>
      <c r="N378" s="19">
        <f>'[1]3.разделы'!N324</f>
        <v>0</v>
      </c>
      <c r="O378" s="19">
        <f>'[1]3.разделы'!O324</f>
        <v>0</v>
      </c>
      <c r="P378" s="19">
        <f>'[1]3.разделы'!P324</f>
        <v>273000</v>
      </c>
      <c r="Q378" s="19">
        <f>'[1]3.разделы'!Q324</f>
        <v>0</v>
      </c>
      <c r="R378" s="19">
        <f>'[1]3.разделы'!R324</f>
        <v>273000</v>
      </c>
      <c r="S378" s="19">
        <f>'[1]3.разделы'!S324</f>
        <v>0</v>
      </c>
      <c r="T378" s="19">
        <f>'[1]3.разделы'!T324</f>
        <v>0</v>
      </c>
      <c r="U378" s="19">
        <f>'[1]3.разделы'!U324</f>
        <v>0</v>
      </c>
      <c r="V378" s="19">
        <f>'[1]3.разделы'!V324</f>
        <v>273000</v>
      </c>
      <c r="W378" s="19">
        <f>'[1]3.разделы'!W324</f>
        <v>0</v>
      </c>
      <c r="X378" s="65"/>
    </row>
    <row r="379" spans="1:24" s="60" customFormat="1" ht="24" outlineLevel="2" x14ac:dyDescent="0.2">
      <c r="A379" s="17" t="s">
        <v>253</v>
      </c>
      <c r="B379" s="18" t="s">
        <v>254</v>
      </c>
      <c r="C379" s="18"/>
      <c r="D379" s="18"/>
      <c r="E379" s="18"/>
      <c r="F379" s="19">
        <f>F380+F389+F395+F409+F405</f>
        <v>240795921.99999997</v>
      </c>
      <c r="G379" s="19">
        <f t="shared" ref="G379:W379" si="267">G380+G389+G395+G409+G405</f>
        <v>0</v>
      </c>
      <c r="H379" s="19">
        <f t="shared" si="267"/>
        <v>-6750353.75</v>
      </c>
      <c r="I379" s="19">
        <f t="shared" si="267"/>
        <v>0</v>
      </c>
      <c r="J379" s="19">
        <f t="shared" si="267"/>
        <v>234045568.24999997</v>
      </c>
      <c r="K379" s="19">
        <f t="shared" si="267"/>
        <v>0</v>
      </c>
      <c r="L379" s="19">
        <f t="shared" si="267"/>
        <v>150995465.18000001</v>
      </c>
      <c r="M379" s="19">
        <f t="shared" si="267"/>
        <v>0</v>
      </c>
      <c r="N379" s="19">
        <f t="shared" si="267"/>
        <v>0</v>
      </c>
      <c r="O379" s="19">
        <f t="shared" si="267"/>
        <v>0</v>
      </c>
      <c r="P379" s="19">
        <f t="shared" si="267"/>
        <v>150995465.18000001</v>
      </c>
      <c r="Q379" s="19">
        <f t="shared" si="267"/>
        <v>0</v>
      </c>
      <c r="R379" s="19">
        <f t="shared" si="267"/>
        <v>153652742.95999998</v>
      </c>
      <c r="S379" s="19">
        <f t="shared" si="267"/>
        <v>0</v>
      </c>
      <c r="T379" s="19">
        <f t="shared" si="267"/>
        <v>0</v>
      </c>
      <c r="U379" s="19">
        <f t="shared" si="267"/>
        <v>0</v>
      </c>
      <c r="V379" s="19">
        <f t="shared" si="267"/>
        <v>153652742.95999998</v>
      </c>
      <c r="W379" s="19">
        <f t="shared" si="267"/>
        <v>0</v>
      </c>
      <c r="X379" s="65"/>
    </row>
    <row r="380" spans="1:24" s="60" customFormat="1" ht="48" outlineLevel="3" x14ac:dyDescent="0.2">
      <c r="A380" s="17" t="s">
        <v>55</v>
      </c>
      <c r="B380" s="18" t="s">
        <v>255</v>
      </c>
      <c r="C380" s="18"/>
      <c r="D380" s="18"/>
      <c r="E380" s="18"/>
      <c r="F380" s="19">
        <f>F381+F384</f>
        <v>2370000</v>
      </c>
      <c r="G380" s="19">
        <f t="shared" ref="G380:K380" si="268">G381+G384</f>
        <v>0</v>
      </c>
      <c r="H380" s="19">
        <f t="shared" si="268"/>
        <v>0</v>
      </c>
      <c r="I380" s="19">
        <f t="shared" si="268"/>
        <v>0</v>
      </c>
      <c r="J380" s="19">
        <f t="shared" si="268"/>
        <v>2370000</v>
      </c>
      <c r="K380" s="19">
        <f t="shared" si="268"/>
        <v>0</v>
      </c>
      <c r="L380" s="19">
        <f>L381+L384</f>
        <v>540000</v>
      </c>
      <c r="M380" s="19">
        <f t="shared" ref="M380:Q380" si="269">M381+M384</f>
        <v>0</v>
      </c>
      <c r="N380" s="19">
        <f t="shared" si="269"/>
        <v>0</v>
      </c>
      <c r="O380" s="19">
        <f t="shared" si="269"/>
        <v>0</v>
      </c>
      <c r="P380" s="19">
        <f t="shared" si="269"/>
        <v>540000</v>
      </c>
      <c r="Q380" s="19">
        <f t="shared" si="269"/>
        <v>0</v>
      </c>
      <c r="R380" s="19">
        <f>R381+R384</f>
        <v>540000</v>
      </c>
      <c r="S380" s="19">
        <f t="shared" ref="S380:W380" si="270">S381+S384</f>
        <v>0</v>
      </c>
      <c r="T380" s="19">
        <f t="shared" si="270"/>
        <v>0</v>
      </c>
      <c r="U380" s="19">
        <f t="shared" si="270"/>
        <v>0</v>
      </c>
      <c r="V380" s="19">
        <f t="shared" si="270"/>
        <v>540000</v>
      </c>
      <c r="W380" s="19">
        <f t="shared" si="270"/>
        <v>0</v>
      </c>
      <c r="X380" s="65"/>
    </row>
    <row r="381" spans="1:24" s="60" customFormat="1" ht="60" outlineLevel="4" x14ac:dyDescent="0.2">
      <c r="A381" s="17" t="s">
        <v>23</v>
      </c>
      <c r="B381" s="18" t="s">
        <v>255</v>
      </c>
      <c r="C381" s="18" t="s">
        <v>24</v>
      </c>
      <c r="D381" s="18"/>
      <c r="E381" s="18"/>
      <c r="F381" s="19">
        <f>F382</f>
        <v>720000</v>
      </c>
      <c r="G381" s="19">
        <f t="shared" ref="G381:V382" si="271">G382</f>
        <v>0</v>
      </c>
      <c r="H381" s="19">
        <f t="shared" si="271"/>
        <v>0</v>
      </c>
      <c r="I381" s="19">
        <f t="shared" si="271"/>
        <v>0</v>
      </c>
      <c r="J381" s="19">
        <f t="shared" si="271"/>
        <v>720000</v>
      </c>
      <c r="K381" s="19">
        <f t="shared" si="271"/>
        <v>0</v>
      </c>
      <c r="L381" s="19">
        <f>L382</f>
        <v>540000</v>
      </c>
      <c r="M381" s="19">
        <f t="shared" si="271"/>
        <v>0</v>
      </c>
      <c r="N381" s="19">
        <f t="shared" si="271"/>
        <v>0</v>
      </c>
      <c r="O381" s="19">
        <f t="shared" si="271"/>
        <v>0</v>
      </c>
      <c r="P381" s="19">
        <f t="shared" si="271"/>
        <v>540000</v>
      </c>
      <c r="Q381" s="19">
        <f t="shared" si="271"/>
        <v>0</v>
      </c>
      <c r="R381" s="19">
        <f>R382</f>
        <v>540000</v>
      </c>
      <c r="S381" s="19">
        <f t="shared" si="271"/>
        <v>0</v>
      </c>
      <c r="T381" s="19">
        <f t="shared" si="271"/>
        <v>0</v>
      </c>
      <c r="U381" s="19">
        <f t="shared" si="271"/>
        <v>0</v>
      </c>
      <c r="V381" s="19">
        <f t="shared" si="271"/>
        <v>540000</v>
      </c>
      <c r="W381" s="19">
        <f t="shared" ref="S381:W382" si="272">W382</f>
        <v>0</v>
      </c>
      <c r="X381" s="65"/>
    </row>
    <row r="382" spans="1:24" s="60" customFormat="1" ht="12" outlineLevel="5" x14ac:dyDescent="0.2">
      <c r="A382" s="17" t="s">
        <v>41</v>
      </c>
      <c r="B382" s="18" t="s">
        <v>255</v>
      </c>
      <c r="C382" s="18" t="s">
        <v>24</v>
      </c>
      <c r="D382" s="18" t="s">
        <v>42</v>
      </c>
      <c r="E382" s="18"/>
      <c r="F382" s="19">
        <f>F383</f>
        <v>720000</v>
      </c>
      <c r="G382" s="19">
        <f t="shared" si="271"/>
        <v>0</v>
      </c>
      <c r="H382" s="19">
        <f t="shared" si="271"/>
        <v>0</v>
      </c>
      <c r="I382" s="19">
        <f t="shared" si="271"/>
        <v>0</v>
      </c>
      <c r="J382" s="19">
        <f t="shared" si="271"/>
        <v>720000</v>
      </c>
      <c r="K382" s="19">
        <f t="shared" si="271"/>
        <v>0</v>
      </c>
      <c r="L382" s="19">
        <f>L383</f>
        <v>540000</v>
      </c>
      <c r="M382" s="19">
        <f t="shared" si="271"/>
        <v>0</v>
      </c>
      <c r="N382" s="19">
        <f t="shared" si="271"/>
        <v>0</v>
      </c>
      <c r="O382" s="19">
        <f t="shared" si="271"/>
        <v>0</v>
      </c>
      <c r="P382" s="19">
        <f t="shared" si="271"/>
        <v>540000</v>
      </c>
      <c r="Q382" s="19">
        <f t="shared" si="271"/>
        <v>0</v>
      </c>
      <c r="R382" s="19">
        <f>R383</f>
        <v>540000</v>
      </c>
      <c r="S382" s="19">
        <f t="shared" si="272"/>
        <v>0</v>
      </c>
      <c r="T382" s="19">
        <f t="shared" si="272"/>
        <v>0</v>
      </c>
      <c r="U382" s="19">
        <f t="shared" si="272"/>
        <v>0</v>
      </c>
      <c r="V382" s="19">
        <f t="shared" si="272"/>
        <v>540000</v>
      </c>
      <c r="W382" s="19">
        <f t="shared" si="272"/>
        <v>0</v>
      </c>
      <c r="X382" s="65"/>
    </row>
    <row r="383" spans="1:24" s="60" customFormat="1" ht="24" outlineLevel="6" x14ac:dyDescent="0.2">
      <c r="A383" s="17" t="s">
        <v>43</v>
      </c>
      <c r="B383" s="18" t="s">
        <v>255</v>
      </c>
      <c r="C383" s="18" t="s">
        <v>24</v>
      </c>
      <c r="D383" s="18" t="s">
        <v>42</v>
      </c>
      <c r="E383" s="18" t="s">
        <v>42</v>
      </c>
      <c r="F383" s="19">
        <f>'[1]3.разделы'!F390</f>
        <v>720000</v>
      </c>
      <c r="G383" s="19">
        <f>'[1]3.разделы'!G390</f>
        <v>0</v>
      </c>
      <c r="H383" s="19">
        <f>'[1]3.разделы'!H390</f>
        <v>0</v>
      </c>
      <c r="I383" s="19">
        <f>'[1]3.разделы'!I390</f>
        <v>0</v>
      </c>
      <c r="J383" s="19">
        <f>'[1]3.разделы'!J390</f>
        <v>720000</v>
      </c>
      <c r="K383" s="19">
        <f>'[1]3.разделы'!K390</f>
        <v>0</v>
      </c>
      <c r="L383" s="19">
        <f>'[1]3.разделы'!L390</f>
        <v>540000</v>
      </c>
      <c r="M383" s="19">
        <f>'[1]3.разделы'!M390</f>
        <v>0</v>
      </c>
      <c r="N383" s="19">
        <f>'[1]3.разделы'!N390</f>
        <v>0</v>
      </c>
      <c r="O383" s="19">
        <f>'[1]3.разделы'!O390</f>
        <v>0</v>
      </c>
      <c r="P383" s="19">
        <f>'[1]3.разделы'!P390</f>
        <v>540000</v>
      </c>
      <c r="Q383" s="19">
        <f>'[1]3.разделы'!Q390</f>
        <v>0</v>
      </c>
      <c r="R383" s="19">
        <f>'[1]3.разделы'!R390</f>
        <v>540000</v>
      </c>
      <c r="S383" s="19">
        <f>'[1]3.разделы'!S390</f>
        <v>0</v>
      </c>
      <c r="T383" s="19">
        <f>'[1]3.разделы'!T390</f>
        <v>0</v>
      </c>
      <c r="U383" s="19">
        <f>'[1]3.разделы'!U390</f>
        <v>0</v>
      </c>
      <c r="V383" s="19">
        <f>'[1]3.разделы'!V390</f>
        <v>540000</v>
      </c>
      <c r="W383" s="19">
        <f>'[1]3.разделы'!W390</f>
        <v>0</v>
      </c>
      <c r="X383" s="65"/>
    </row>
    <row r="384" spans="1:24" s="60" customFormat="1" ht="36" outlineLevel="4" x14ac:dyDescent="0.2">
      <c r="A384" s="17" t="s">
        <v>70</v>
      </c>
      <c r="B384" s="18" t="s">
        <v>255</v>
      </c>
      <c r="C384" s="18" t="s">
        <v>71</v>
      </c>
      <c r="D384" s="18"/>
      <c r="E384" s="18"/>
      <c r="F384" s="19">
        <f>F385+F387</f>
        <v>1650000</v>
      </c>
      <c r="G384" s="19">
        <f t="shared" ref="G384:K384" si="273">G385+G387</f>
        <v>0</v>
      </c>
      <c r="H384" s="19">
        <f t="shared" si="273"/>
        <v>0</v>
      </c>
      <c r="I384" s="19">
        <f t="shared" si="273"/>
        <v>0</v>
      </c>
      <c r="J384" s="19">
        <f t="shared" si="273"/>
        <v>1650000</v>
      </c>
      <c r="K384" s="19">
        <f t="shared" si="273"/>
        <v>0</v>
      </c>
      <c r="L384" s="19">
        <f>L385+L387</f>
        <v>0</v>
      </c>
      <c r="M384" s="19">
        <f t="shared" ref="M384:Q384" si="274">M385+M387</f>
        <v>0</v>
      </c>
      <c r="N384" s="19">
        <f t="shared" si="274"/>
        <v>0</v>
      </c>
      <c r="O384" s="19">
        <f t="shared" si="274"/>
        <v>0</v>
      </c>
      <c r="P384" s="19">
        <f t="shared" si="274"/>
        <v>0</v>
      </c>
      <c r="Q384" s="19">
        <f t="shared" si="274"/>
        <v>0</v>
      </c>
      <c r="R384" s="19">
        <f>R385+R387</f>
        <v>0</v>
      </c>
      <c r="S384" s="19">
        <f t="shared" ref="S384:W384" si="275">S385+S387</f>
        <v>0</v>
      </c>
      <c r="T384" s="19">
        <f t="shared" si="275"/>
        <v>0</v>
      </c>
      <c r="U384" s="19">
        <f t="shared" si="275"/>
        <v>0</v>
      </c>
      <c r="V384" s="19">
        <f t="shared" si="275"/>
        <v>0</v>
      </c>
      <c r="W384" s="19">
        <f t="shared" si="275"/>
        <v>0</v>
      </c>
      <c r="X384" s="65"/>
    </row>
    <row r="385" spans="1:24" s="60" customFormat="1" ht="12" outlineLevel="5" x14ac:dyDescent="0.2">
      <c r="A385" s="17" t="s">
        <v>25</v>
      </c>
      <c r="B385" s="18" t="s">
        <v>255</v>
      </c>
      <c r="C385" s="18" t="s">
        <v>71</v>
      </c>
      <c r="D385" s="18" t="s">
        <v>26</v>
      </c>
      <c r="E385" s="18"/>
      <c r="F385" s="19">
        <f>F386</f>
        <v>1475000</v>
      </c>
      <c r="G385" s="19">
        <f t="shared" ref="G385:W385" si="276">G386</f>
        <v>0</v>
      </c>
      <c r="H385" s="19">
        <f t="shared" si="276"/>
        <v>0</v>
      </c>
      <c r="I385" s="19">
        <f t="shared" si="276"/>
        <v>0</v>
      </c>
      <c r="J385" s="19">
        <f t="shared" si="276"/>
        <v>1475000</v>
      </c>
      <c r="K385" s="19">
        <f t="shared" si="276"/>
        <v>0</v>
      </c>
      <c r="L385" s="19">
        <f>L386</f>
        <v>0</v>
      </c>
      <c r="M385" s="19">
        <f t="shared" si="276"/>
        <v>0</v>
      </c>
      <c r="N385" s="19">
        <f t="shared" si="276"/>
        <v>0</v>
      </c>
      <c r="O385" s="19">
        <f t="shared" si="276"/>
        <v>0</v>
      </c>
      <c r="P385" s="19">
        <f t="shared" si="276"/>
        <v>0</v>
      </c>
      <c r="Q385" s="19">
        <f t="shared" si="276"/>
        <v>0</v>
      </c>
      <c r="R385" s="19">
        <f>R386</f>
        <v>0</v>
      </c>
      <c r="S385" s="19">
        <f t="shared" si="276"/>
        <v>0</v>
      </c>
      <c r="T385" s="19">
        <f t="shared" si="276"/>
        <v>0</v>
      </c>
      <c r="U385" s="19">
        <f t="shared" si="276"/>
        <v>0</v>
      </c>
      <c r="V385" s="19">
        <f t="shared" si="276"/>
        <v>0</v>
      </c>
      <c r="W385" s="19">
        <f t="shared" si="276"/>
        <v>0</v>
      </c>
      <c r="X385" s="65"/>
    </row>
    <row r="386" spans="1:24" s="60" customFormat="1" ht="12" outlineLevel="6" x14ac:dyDescent="0.2">
      <c r="A386" s="17" t="s">
        <v>39</v>
      </c>
      <c r="B386" s="18" t="s">
        <v>255</v>
      </c>
      <c r="C386" s="18" t="s">
        <v>71</v>
      </c>
      <c r="D386" s="18" t="s">
        <v>26</v>
      </c>
      <c r="E386" s="18" t="s">
        <v>40</v>
      </c>
      <c r="F386" s="19">
        <f>'[1]3.разделы'!F144</f>
        <v>1475000</v>
      </c>
      <c r="G386" s="19">
        <f>'[1]3.разделы'!G144</f>
        <v>0</v>
      </c>
      <c r="H386" s="19">
        <f>'[1]3.разделы'!H144</f>
        <v>0</v>
      </c>
      <c r="I386" s="19">
        <f>'[1]3.разделы'!I144</f>
        <v>0</v>
      </c>
      <c r="J386" s="19">
        <f>'[1]3.разделы'!J144</f>
        <v>1475000</v>
      </c>
      <c r="K386" s="19">
        <f>'[1]3.разделы'!K144</f>
        <v>0</v>
      </c>
      <c r="L386" s="19">
        <f>'[1]3.разделы'!L144</f>
        <v>0</v>
      </c>
      <c r="M386" s="19">
        <f>'[1]3.разделы'!M144</f>
        <v>0</v>
      </c>
      <c r="N386" s="19">
        <f>'[1]3.разделы'!N144</f>
        <v>0</v>
      </c>
      <c r="O386" s="19">
        <f>'[1]3.разделы'!O144</f>
        <v>0</v>
      </c>
      <c r="P386" s="19">
        <f>'[1]3.разделы'!P144</f>
        <v>0</v>
      </c>
      <c r="Q386" s="19">
        <f>'[1]3.разделы'!Q144</f>
        <v>0</v>
      </c>
      <c r="R386" s="19">
        <f>'[1]3.разделы'!R144</f>
        <v>0</v>
      </c>
      <c r="S386" s="19">
        <f>'[1]3.разделы'!S144</f>
        <v>0</v>
      </c>
      <c r="T386" s="19">
        <f>'[1]3.разделы'!T144</f>
        <v>0</v>
      </c>
      <c r="U386" s="19">
        <f>'[1]3.разделы'!U144</f>
        <v>0</v>
      </c>
      <c r="V386" s="19">
        <f>'[1]3.разделы'!V144</f>
        <v>0</v>
      </c>
      <c r="W386" s="19">
        <f>'[1]3.разделы'!W144</f>
        <v>0</v>
      </c>
      <c r="X386" s="65"/>
    </row>
    <row r="387" spans="1:24" s="60" customFormat="1" ht="12" outlineLevel="5" x14ac:dyDescent="0.2">
      <c r="A387" s="17" t="s">
        <v>41</v>
      </c>
      <c r="B387" s="18" t="s">
        <v>255</v>
      </c>
      <c r="C387" s="18" t="s">
        <v>71</v>
      </c>
      <c r="D387" s="18" t="s">
        <v>42</v>
      </c>
      <c r="E387" s="18"/>
      <c r="F387" s="19">
        <f>F388</f>
        <v>175000</v>
      </c>
      <c r="G387" s="19">
        <f t="shared" ref="G387:W387" si="277">G388</f>
        <v>0</v>
      </c>
      <c r="H387" s="19">
        <f t="shared" si="277"/>
        <v>0</v>
      </c>
      <c r="I387" s="19">
        <f t="shared" si="277"/>
        <v>0</v>
      </c>
      <c r="J387" s="19">
        <f t="shared" si="277"/>
        <v>175000</v>
      </c>
      <c r="K387" s="19">
        <f t="shared" si="277"/>
        <v>0</v>
      </c>
      <c r="L387" s="19">
        <f>L388</f>
        <v>0</v>
      </c>
      <c r="M387" s="19">
        <f t="shared" si="277"/>
        <v>0</v>
      </c>
      <c r="N387" s="19">
        <f t="shared" si="277"/>
        <v>0</v>
      </c>
      <c r="O387" s="19">
        <f t="shared" si="277"/>
        <v>0</v>
      </c>
      <c r="P387" s="19">
        <f t="shared" si="277"/>
        <v>0</v>
      </c>
      <c r="Q387" s="19">
        <f t="shared" si="277"/>
        <v>0</v>
      </c>
      <c r="R387" s="19">
        <f>R388</f>
        <v>0</v>
      </c>
      <c r="S387" s="19">
        <f t="shared" si="277"/>
        <v>0</v>
      </c>
      <c r="T387" s="19">
        <f t="shared" si="277"/>
        <v>0</v>
      </c>
      <c r="U387" s="19">
        <f t="shared" si="277"/>
        <v>0</v>
      </c>
      <c r="V387" s="19">
        <f t="shared" si="277"/>
        <v>0</v>
      </c>
      <c r="W387" s="19">
        <f t="shared" si="277"/>
        <v>0</v>
      </c>
      <c r="X387" s="65"/>
    </row>
    <row r="388" spans="1:24" s="60" customFormat="1" ht="12" outlineLevel="6" x14ac:dyDescent="0.2">
      <c r="A388" s="17" t="s">
        <v>207</v>
      </c>
      <c r="B388" s="18" t="s">
        <v>255</v>
      </c>
      <c r="C388" s="18" t="s">
        <v>71</v>
      </c>
      <c r="D388" s="18" t="s">
        <v>42</v>
      </c>
      <c r="E388" s="18" t="s">
        <v>95</v>
      </c>
      <c r="F388" s="19">
        <f>'[1]3.разделы'!F364</f>
        <v>175000</v>
      </c>
      <c r="G388" s="19">
        <f>'[1]3.разделы'!G364</f>
        <v>0</v>
      </c>
      <c r="H388" s="19">
        <f>'[1]3.разделы'!H364</f>
        <v>0</v>
      </c>
      <c r="I388" s="19">
        <f>'[1]3.разделы'!I364</f>
        <v>0</v>
      </c>
      <c r="J388" s="19">
        <f>'[1]3.разделы'!J364</f>
        <v>175000</v>
      </c>
      <c r="K388" s="19">
        <f>'[1]3.разделы'!K364</f>
        <v>0</v>
      </c>
      <c r="L388" s="19">
        <f>'[1]3.разделы'!L364</f>
        <v>0</v>
      </c>
      <c r="M388" s="19">
        <f>'[1]3.разделы'!M364</f>
        <v>0</v>
      </c>
      <c r="N388" s="19">
        <f>'[1]3.разделы'!N364</f>
        <v>0</v>
      </c>
      <c r="O388" s="19">
        <f>'[1]3.разделы'!O364</f>
        <v>0</v>
      </c>
      <c r="P388" s="19">
        <f>'[1]3.разделы'!P364</f>
        <v>0</v>
      </c>
      <c r="Q388" s="19">
        <f>'[1]3.разделы'!Q364</f>
        <v>0</v>
      </c>
      <c r="R388" s="19">
        <f>'[1]3.разделы'!R364</f>
        <v>0</v>
      </c>
      <c r="S388" s="19">
        <f>'[1]3.разделы'!S364</f>
        <v>0</v>
      </c>
      <c r="T388" s="19">
        <f>'[1]3.разделы'!T364</f>
        <v>0</v>
      </c>
      <c r="U388" s="19">
        <f>'[1]3.разделы'!U364</f>
        <v>0</v>
      </c>
      <c r="V388" s="19">
        <f>'[1]3.разделы'!V364</f>
        <v>0</v>
      </c>
      <c r="W388" s="19">
        <f>'[1]3.разделы'!W364</f>
        <v>0</v>
      </c>
      <c r="X388" s="65"/>
    </row>
    <row r="389" spans="1:24" s="60" customFormat="1" ht="48" outlineLevel="3" x14ac:dyDescent="0.2">
      <c r="A389" s="17" t="s">
        <v>75</v>
      </c>
      <c r="B389" s="18" t="s">
        <v>256</v>
      </c>
      <c r="C389" s="18"/>
      <c r="D389" s="18"/>
      <c r="E389" s="18"/>
      <c r="F389" s="19">
        <f>F390</f>
        <v>113740014.38999999</v>
      </c>
      <c r="G389" s="19">
        <f t="shared" ref="G389:W389" si="278">G390</f>
        <v>0</v>
      </c>
      <c r="H389" s="19">
        <f t="shared" si="278"/>
        <v>908590</v>
      </c>
      <c r="I389" s="19">
        <f t="shared" si="278"/>
        <v>0</v>
      </c>
      <c r="J389" s="19">
        <f t="shared" si="278"/>
        <v>114648604.38999999</v>
      </c>
      <c r="K389" s="19">
        <f t="shared" si="278"/>
        <v>0</v>
      </c>
      <c r="L389" s="19">
        <f>L390</f>
        <v>109244805.37</v>
      </c>
      <c r="M389" s="19">
        <f t="shared" si="278"/>
        <v>0</v>
      </c>
      <c r="N389" s="19">
        <f t="shared" si="278"/>
        <v>0</v>
      </c>
      <c r="O389" s="19">
        <f t="shared" si="278"/>
        <v>0</v>
      </c>
      <c r="P389" s="19">
        <f t="shared" si="278"/>
        <v>109244805.37</v>
      </c>
      <c r="Q389" s="19">
        <f t="shared" si="278"/>
        <v>0</v>
      </c>
      <c r="R389" s="19">
        <f>R390</f>
        <v>111902083.14999998</v>
      </c>
      <c r="S389" s="19">
        <f t="shared" si="278"/>
        <v>0</v>
      </c>
      <c r="T389" s="19">
        <f t="shared" si="278"/>
        <v>0</v>
      </c>
      <c r="U389" s="19">
        <f t="shared" si="278"/>
        <v>0</v>
      </c>
      <c r="V389" s="19">
        <f t="shared" si="278"/>
        <v>111902083.14999998</v>
      </c>
      <c r="W389" s="19">
        <f t="shared" si="278"/>
        <v>0</v>
      </c>
      <c r="X389" s="65"/>
    </row>
    <row r="390" spans="1:24" s="60" customFormat="1" ht="36" outlineLevel="4" x14ac:dyDescent="0.2">
      <c r="A390" s="17" t="s">
        <v>70</v>
      </c>
      <c r="B390" s="18" t="s">
        <v>256</v>
      </c>
      <c r="C390" s="18" t="s">
        <v>71</v>
      </c>
      <c r="D390" s="18"/>
      <c r="E390" s="18"/>
      <c r="F390" s="19">
        <f>F391+F393</f>
        <v>113740014.38999999</v>
      </c>
      <c r="G390" s="19">
        <f t="shared" ref="G390:K390" si="279">G391+G393</f>
        <v>0</v>
      </c>
      <c r="H390" s="19">
        <f t="shared" si="279"/>
        <v>908590</v>
      </c>
      <c r="I390" s="19">
        <f t="shared" si="279"/>
        <v>0</v>
      </c>
      <c r="J390" s="19">
        <f t="shared" si="279"/>
        <v>114648604.38999999</v>
      </c>
      <c r="K390" s="19">
        <f t="shared" si="279"/>
        <v>0</v>
      </c>
      <c r="L390" s="19">
        <f>L391+L393</f>
        <v>109244805.37</v>
      </c>
      <c r="M390" s="19">
        <f t="shared" ref="M390:Q390" si="280">M391+M393</f>
        <v>0</v>
      </c>
      <c r="N390" s="19">
        <f t="shared" si="280"/>
        <v>0</v>
      </c>
      <c r="O390" s="19">
        <f t="shared" si="280"/>
        <v>0</v>
      </c>
      <c r="P390" s="19">
        <f t="shared" si="280"/>
        <v>109244805.37</v>
      </c>
      <c r="Q390" s="19">
        <f t="shared" si="280"/>
        <v>0</v>
      </c>
      <c r="R390" s="19">
        <f>R391+R393</f>
        <v>111902083.14999998</v>
      </c>
      <c r="S390" s="19">
        <f t="shared" ref="S390:W390" si="281">S391+S393</f>
        <v>0</v>
      </c>
      <c r="T390" s="19">
        <f t="shared" si="281"/>
        <v>0</v>
      </c>
      <c r="U390" s="19">
        <f t="shared" si="281"/>
        <v>0</v>
      </c>
      <c r="V390" s="19">
        <f t="shared" si="281"/>
        <v>111902083.14999998</v>
      </c>
      <c r="W390" s="19">
        <f t="shared" si="281"/>
        <v>0</v>
      </c>
      <c r="X390" s="65"/>
    </row>
    <row r="391" spans="1:24" s="60" customFormat="1" ht="12" outlineLevel="5" x14ac:dyDescent="0.2">
      <c r="A391" s="17" t="s">
        <v>25</v>
      </c>
      <c r="B391" s="18" t="s">
        <v>256</v>
      </c>
      <c r="C391" s="18" t="s">
        <v>71</v>
      </c>
      <c r="D391" s="18" t="s">
        <v>26</v>
      </c>
      <c r="E391" s="18"/>
      <c r="F391" s="19">
        <f>F392</f>
        <v>92606553.61999999</v>
      </c>
      <c r="G391" s="19">
        <f t="shared" ref="G391:W391" si="282">G392</f>
        <v>0</v>
      </c>
      <c r="H391" s="19">
        <f t="shared" si="282"/>
        <v>258590</v>
      </c>
      <c r="I391" s="19">
        <f t="shared" si="282"/>
        <v>0</v>
      </c>
      <c r="J391" s="19">
        <f t="shared" si="282"/>
        <v>92865143.61999999</v>
      </c>
      <c r="K391" s="19">
        <f t="shared" si="282"/>
        <v>0</v>
      </c>
      <c r="L391" s="19">
        <f>L392</f>
        <v>88801207.469999999</v>
      </c>
      <c r="M391" s="19">
        <f t="shared" si="282"/>
        <v>0</v>
      </c>
      <c r="N391" s="19">
        <f t="shared" si="282"/>
        <v>0</v>
      </c>
      <c r="O391" s="19">
        <f t="shared" si="282"/>
        <v>0</v>
      </c>
      <c r="P391" s="19">
        <f t="shared" si="282"/>
        <v>88801207.469999999</v>
      </c>
      <c r="Q391" s="19">
        <f t="shared" si="282"/>
        <v>0</v>
      </c>
      <c r="R391" s="19">
        <f>R392</f>
        <v>91458485.249999985</v>
      </c>
      <c r="S391" s="19">
        <f t="shared" si="282"/>
        <v>0</v>
      </c>
      <c r="T391" s="19">
        <f t="shared" si="282"/>
        <v>0</v>
      </c>
      <c r="U391" s="19">
        <f t="shared" si="282"/>
        <v>0</v>
      </c>
      <c r="V391" s="19">
        <f t="shared" si="282"/>
        <v>91458485.249999985</v>
      </c>
      <c r="W391" s="19">
        <f t="shared" si="282"/>
        <v>0</v>
      </c>
      <c r="X391" s="65"/>
    </row>
    <row r="392" spans="1:24" s="60" customFormat="1" ht="12" outlineLevel="6" x14ac:dyDescent="0.2">
      <c r="A392" s="17" t="s">
        <v>39</v>
      </c>
      <c r="B392" s="18" t="s">
        <v>256</v>
      </c>
      <c r="C392" s="18" t="s">
        <v>71</v>
      </c>
      <c r="D392" s="18" t="s">
        <v>26</v>
      </c>
      <c r="E392" s="18" t="s">
        <v>40</v>
      </c>
      <c r="F392" s="19">
        <f>'[1]3.разделы'!F146</f>
        <v>92606553.61999999</v>
      </c>
      <c r="G392" s="19">
        <f>'[1]3.разделы'!G146</f>
        <v>0</v>
      </c>
      <c r="H392" s="19">
        <f>'[1]3.разделы'!H146</f>
        <v>258590</v>
      </c>
      <c r="I392" s="19">
        <f>'[1]3.разделы'!I146</f>
        <v>0</v>
      </c>
      <c r="J392" s="19">
        <f>'[1]3.разделы'!J146</f>
        <v>92865143.61999999</v>
      </c>
      <c r="K392" s="19">
        <f>'[1]3.разделы'!K146</f>
        <v>0</v>
      </c>
      <c r="L392" s="19">
        <f>'[1]3.разделы'!L146</f>
        <v>88801207.469999999</v>
      </c>
      <c r="M392" s="19">
        <f>'[1]3.разделы'!M146</f>
        <v>0</v>
      </c>
      <c r="N392" s="19">
        <f>'[1]3.разделы'!N146</f>
        <v>0</v>
      </c>
      <c r="O392" s="19">
        <f>'[1]3.разделы'!O146</f>
        <v>0</v>
      </c>
      <c r="P392" s="19">
        <f>'[1]3.разделы'!P146</f>
        <v>88801207.469999999</v>
      </c>
      <c r="Q392" s="19">
        <f>'[1]3.разделы'!Q146</f>
        <v>0</v>
      </c>
      <c r="R392" s="19">
        <f>'[1]3.разделы'!R146</f>
        <v>91458485.249999985</v>
      </c>
      <c r="S392" s="19">
        <f>'[1]3.разделы'!S146</f>
        <v>0</v>
      </c>
      <c r="T392" s="19">
        <f>'[1]3.разделы'!T146</f>
        <v>0</v>
      </c>
      <c r="U392" s="19">
        <f>'[1]3.разделы'!U146</f>
        <v>0</v>
      </c>
      <c r="V392" s="19">
        <f>'[1]3.разделы'!V146</f>
        <v>91458485.249999985</v>
      </c>
      <c r="W392" s="19">
        <f>'[1]3.разделы'!W146</f>
        <v>0</v>
      </c>
      <c r="X392" s="65"/>
    </row>
    <row r="393" spans="1:24" s="60" customFormat="1" ht="12" outlineLevel="5" x14ac:dyDescent="0.2">
      <c r="A393" s="17" t="s">
        <v>41</v>
      </c>
      <c r="B393" s="18" t="s">
        <v>256</v>
      </c>
      <c r="C393" s="18" t="s">
        <v>71</v>
      </c>
      <c r="D393" s="18" t="s">
        <v>42</v>
      </c>
      <c r="E393" s="18"/>
      <c r="F393" s="19">
        <f>F394</f>
        <v>21133460.77</v>
      </c>
      <c r="G393" s="19">
        <f t="shared" ref="G393:W393" si="283">G394</f>
        <v>0</v>
      </c>
      <c r="H393" s="19">
        <f t="shared" si="283"/>
        <v>650000</v>
      </c>
      <c r="I393" s="19">
        <f t="shared" si="283"/>
        <v>0</v>
      </c>
      <c r="J393" s="19">
        <f t="shared" si="283"/>
        <v>21783460.77</v>
      </c>
      <c r="K393" s="19">
        <f t="shared" si="283"/>
        <v>0</v>
      </c>
      <c r="L393" s="19">
        <f>L394</f>
        <v>20443597.899999999</v>
      </c>
      <c r="M393" s="19">
        <f t="shared" si="283"/>
        <v>0</v>
      </c>
      <c r="N393" s="19">
        <f t="shared" si="283"/>
        <v>0</v>
      </c>
      <c r="O393" s="19">
        <f t="shared" si="283"/>
        <v>0</v>
      </c>
      <c r="P393" s="19">
        <f t="shared" si="283"/>
        <v>20443597.899999999</v>
      </c>
      <c r="Q393" s="19">
        <f t="shared" si="283"/>
        <v>0</v>
      </c>
      <c r="R393" s="19">
        <f>R394</f>
        <v>20443597.899999999</v>
      </c>
      <c r="S393" s="19">
        <f t="shared" si="283"/>
        <v>0</v>
      </c>
      <c r="T393" s="19">
        <f t="shared" si="283"/>
        <v>0</v>
      </c>
      <c r="U393" s="19">
        <f t="shared" si="283"/>
        <v>0</v>
      </c>
      <c r="V393" s="19">
        <f t="shared" si="283"/>
        <v>20443597.899999999</v>
      </c>
      <c r="W393" s="19">
        <f t="shared" si="283"/>
        <v>0</v>
      </c>
      <c r="X393" s="65"/>
    </row>
    <row r="394" spans="1:24" s="60" customFormat="1" ht="12" outlineLevel="6" x14ac:dyDescent="0.2">
      <c r="A394" s="17" t="s">
        <v>207</v>
      </c>
      <c r="B394" s="18" t="s">
        <v>256</v>
      </c>
      <c r="C394" s="18" t="s">
        <v>71</v>
      </c>
      <c r="D394" s="18" t="s">
        <v>42</v>
      </c>
      <c r="E394" s="18" t="s">
        <v>95</v>
      </c>
      <c r="F394" s="19">
        <f>'[1]3.разделы'!F366</f>
        <v>21133460.77</v>
      </c>
      <c r="G394" s="19">
        <f>'[1]3.разделы'!G366</f>
        <v>0</v>
      </c>
      <c r="H394" s="19">
        <f>'[1]3.разделы'!H366</f>
        <v>650000</v>
      </c>
      <c r="I394" s="19">
        <f>'[1]3.разделы'!I366</f>
        <v>0</v>
      </c>
      <c r="J394" s="19">
        <f>'[1]3.разделы'!J366</f>
        <v>21783460.77</v>
      </c>
      <c r="K394" s="19">
        <f>'[1]3.разделы'!K366</f>
        <v>0</v>
      </c>
      <c r="L394" s="19">
        <f>'[1]3.разделы'!L366</f>
        <v>20443597.899999999</v>
      </c>
      <c r="M394" s="19">
        <f>'[1]3.разделы'!M366</f>
        <v>0</v>
      </c>
      <c r="N394" s="19">
        <f>'[1]3.разделы'!N366</f>
        <v>0</v>
      </c>
      <c r="O394" s="19">
        <f>'[1]3.разделы'!O366</f>
        <v>0</v>
      </c>
      <c r="P394" s="19">
        <f>'[1]3.разделы'!P366</f>
        <v>20443597.899999999</v>
      </c>
      <c r="Q394" s="19">
        <f>'[1]3.разделы'!Q366</f>
        <v>0</v>
      </c>
      <c r="R394" s="19">
        <f>'[1]3.разделы'!R366</f>
        <v>20443597.899999999</v>
      </c>
      <c r="S394" s="19">
        <f>'[1]3.разделы'!S366</f>
        <v>0</v>
      </c>
      <c r="T394" s="19">
        <f>'[1]3.разделы'!T366</f>
        <v>0</v>
      </c>
      <c r="U394" s="19">
        <f>'[1]3.разделы'!U366</f>
        <v>0</v>
      </c>
      <c r="V394" s="19">
        <f>'[1]3.разделы'!V366</f>
        <v>20443597.899999999</v>
      </c>
      <c r="W394" s="19">
        <f>'[1]3.разделы'!W366</f>
        <v>0</v>
      </c>
      <c r="X394" s="65"/>
    </row>
    <row r="395" spans="1:24" s="60" customFormat="1" ht="24" outlineLevel="3" x14ac:dyDescent="0.2">
      <c r="A395" s="17" t="s">
        <v>181</v>
      </c>
      <c r="B395" s="18" t="s">
        <v>257</v>
      </c>
      <c r="C395" s="18"/>
      <c r="D395" s="18"/>
      <c r="E395" s="18"/>
      <c r="F395" s="19">
        <f>F396+F399+F402</f>
        <v>42391996.769999996</v>
      </c>
      <c r="G395" s="19">
        <f t="shared" ref="G395:K395" si="284">G396+G399+G402</f>
        <v>0</v>
      </c>
      <c r="H395" s="19">
        <f t="shared" si="284"/>
        <v>4200000</v>
      </c>
      <c r="I395" s="19">
        <f t="shared" si="284"/>
        <v>0</v>
      </c>
      <c r="J395" s="19">
        <f t="shared" si="284"/>
        <v>46591996.769999996</v>
      </c>
      <c r="K395" s="19">
        <f t="shared" si="284"/>
        <v>0</v>
      </c>
      <c r="L395" s="19">
        <f>L396+L399+L402</f>
        <v>41210659.810000002</v>
      </c>
      <c r="M395" s="19">
        <f t="shared" ref="M395:Q395" si="285">M396+M399+M402</f>
        <v>0</v>
      </c>
      <c r="N395" s="19">
        <f t="shared" si="285"/>
        <v>0</v>
      </c>
      <c r="O395" s="19">
        <f t="shared" si="285"/>
        <v>0</v>
      </c>
      <c r="P395" s="19">
        <f t="shared" si="285"/>
        <v>41210659.810000002</v>
      </c>
      <c r="Q395" s="19">
        <f t="shared" si="285"/>
        <v>0</v>
      </c>
      <c r="R395" s="19">
        <f>R396+R399+R402</f>
        <v>41210659.810000002</v>
      </c>
      <c r="S395" s="19">
        <f t="shared" ref="S395:W395" si="286">S396+S399+S402</f>
        <v>0</v>
      </c>
      <c r="T395" s="19">
        <f t="shared" si="286"/>
        <v>0</v>
      </c>
      <c r="U395" s="19">
        <f t="shared" si="286"/>
        <v>0</v>
      </c>
      <c r="V395" s="19">
        <f t="shared" si="286"/>
        <v>41210659.810000002</v>
      </c>
      <c r="W395" s="19">
        <f t="shared" si="286"/>
        <v>0</v>
      </c>
      <c r="X395" s="65"/>
    </row>
    <row r="396" spans="1:24" s="60" customFormat="1" ht="60" outlineLevel="4" x14ac:dyDescent="0.2">
      <c r="A396" s="17" t="s">
        <v>23</v>
      </c>
      <c r="B396" s="18" t="s">
        <v>257</v>
      </c>
      <c r="C396" s="18" t="s">
        <v>24</v>
      </c>
      <c r="D396" s="18"/>
      <c r="E396" s="18"/>
      <c r="F396" s="19">
        <f>F397</f>
        <v>36647056.43</v>
      </c>
      <c r="G396" s="19">
        <f t="shared" ref="G396:V397" si="287">G397</f>
        <v>0</v>
      </c>
      <c r="H396" s="19">
        <f t="shared" si="287"/>
        <v>0</v>
      </c>
      <c r="I396" s="19">
        <f t="shared" si="287"/>
        <v>0</v>
      </c>
      <c r="J396" s="19">
        <f t="shared" si="287"/>
        <v>36647056.43</v>
      </c>
      <c r="K396" s="19">
        <f t="shared" si="287"/>
        <v>0</v>
      </c>
      <c r="L396" s="19">
        <f>L397</f>
        <v>35465719.469999999</v>
      </c>
      <c r="M396" s="19">
        <f t="shared" si="287"/>
        <v>0</v>
      </c>
      <c r="N396" s="19">
        <f t="shared" si="287"/>
        <v>0</v>
      </c>
      <c r="O396" s="19">
        <f t="shared" si="287"/>
        <v>0</v>
      </c>
      <c r="P396" s="19">
        <f t="shared" si="287"/>
        <v>35465719.469999999</v>
      </c>
      <c r="Q396" s="19">
        <f t="shared" si="287"/>
        <v>0</v>
      </c>
      <c r="R396" s="19">
        <f>R397</f>
        <v>35465719.469999999</v>
      </c>
      <c r="S396" s="19">
        <f t="shared" si="287"/>
        <v>0</v>
      </c>
      <c r="T396" s="19">
        <f t="shared" si="287"/>
        <v>0</v>
      </c>
      <c r="U396" s="19">
        <f t="shared" si="287"/>
        <v>0</v>
      </c>
      <c r="V396" s="19">
        <f t="shared" si="287"/>
        <v>35465719.469999999</v>
      </c>
      <c r="W396" s="19">
        <f t="shared" ref="S396:W397" si="288">W397</f>
        <v>0</v>
      </c>
      <c r="X396" s="65"/>
    </row>
    <row r="397" spans="1:24" s="60" customFormat="1" ht="12" outlineLevel="5" x14ac:dyDescent="0.2">
      <c r="A397" s="17" t="s">
        <v>41</v>
      </c>
      <c r="B397" s="18" t="s">
        <v>257</v>
      </c>
      <c r="C397" s="18" t="s">
        <v>24</v>
      </c>
      <c r="D397" s="18" t="s">
        <v>42</v>
      </c>
      <c r="E397" s="18"/>
      <c r="F397" s="19">
        <f>F398</f>
        <v>36647056.43</v>
      </c>
      <c r="G397" s="19">
        <f t="shared" si="287"/>
        <v>0</v>
      </c>
      <c r="H397" s="19">
        <f t="shared" si="287"/>
        <v>0</v>
      </c>
      <c r="I397" s="19">
        <f t="shared" si="287"/>
        <v>0</v>
      </c>
      <c r="J397" s="19">
        <f t="shared" si="287"/>
        <v>36647056.43</v>
      </c>
      <c r="K397" s="19">
        <f t="shared" si="287"/>
        <v>0</v>
      </c>
      <c r="L397" s="19">
        <f>L398</f>
        <v>35465719.469999999</v>
      </c>
      <c r="M397" s="19">
        <f t="shared" si="287"/>
        <v>0</v>
      </c>
      <c r="N397" s="19">
        <f t="shared" si="287"/>
        <v>0</v>
      </c>
      <c r="O397" s="19">
        <f t="shared" si="287"/>
        <v>0</v>
      </c>
      <c r="P397" s="19">
        <f t="shared" si="287"/>
        <v>35465719.469999999</v>
      </c>
      <c r="Q397" s="19">
        <f t="shared" si="287"/>
        <v>0</v>
      </c>
      <c r="R397" s="19">
        <f>R398</f>
        <v>35465719.469999999</v>
      </c>
      <c r="S397" s="19">
        <f t="shared" si="288"/>
        <v>0</v>
      </c>
      <c r="T397" s="19">
        <f t="shared" si="288"/>
        <v>0</v>
      </c>
      <c r="U397" s="19">
        <f t="shared" si="288"/>
        <v>0</v>
      </c>
      <c r="V397" s="19">
        <f t="shared" si="288"/>
        <v>35465719.469999999</v>
      </c>
      <c r="W397" s="19">
        <f t="shared" si="288"/>
        <v>0</v>
      </c>
      <c r="X397" s="65"/>
    </row>
    <row r="398" spans="1:24" s="60" customFormat="1" ht="24" outlineLevel="6" x14ac:dyDescent="0.2">
      <c r="A398" s="17" t="s">
        <v>43</v>
      </c>
      <c r="B398" s="18" t="s">
        <v>257</v>
      </c>
      <c r="C398" s="18" t="s">
        <v>24</v>
      </c>
      <c r="D398" s="18" t="s">
        <v>42</v>
      </c>
      <c r="E398" s="18" t="s">
        <v>42</v>
      </c>
      <c r="F398" s="19">
        <f>'[1]3.разделы'!F392</f>
        <v>36647056.43</v>
      </c>
      <c r="G398" s="19">
        <f>'[1]3.разделы'!G392</f>
        <v>0</v>
      </c>
      <c r="H398" s="19">
        <f>'[1]3.разделы'!H392</f>
        <v>0</v>
      </c>
      <c r="I398" s="19">
        <f>'[1]3.разделы'!I392</f>
        <v>0</v>
      </c>
      <c r="J398" s="19">
        <f>'[1]3.разделы'!J392</f>
        <v>36647056.43</v>
      </c>
      <c r="K398" s="19">
        <f>'[1]3.разделы'!K392</f>
        <v>0</v>
      </c>
      <c r="L398" s="19">
        <f>'[1]3.разделы'!L392</f>
        <v>35465719.469999999</v>
      </c>
      <c r="M398" s="19">
        <f>'[1]3.разделы'!M392</f>
        <v>0</v>
      </c>
      <c r="N398" s="19">
        <f>'[1]3.разделы'!N392</f>
        <v>0</v>
      </c>
      <c r="O398" s="19">
        <f>'[1]3.разделы'!O392</f>
        <v>0</v>
      </c>
      <c r="P398" s="19">
        <f>'[1]3.разделы'!P392</f>
        <v>35465719.469999999</v>
      </c>
      <c r="Q398" s="19">
        <f>'[1]3.разделы'!Q392</f>
        <v>0</v>
      </c>
      <c r="R398" s="19">
        <f>'[1]3.разделы'!R392</f>
        <v>35465719.469999999</v>
      </c>
      <c r="S398" s="19">
        <f>'[1]3.разделы'!S392</f>
        <v>0</v>
      </c>
      <c r="T398" s="19">
        <f>'[1]3.разделы'!T392</f>
        <v>0</v>
      </c>
      <c r="U398" s="19">
        <f>'[1]3.разделы'!U392</f>
        <v>0</v>
      </c>
      <c r="V398" s="19">
        <f>'[1]3.разделы'!V392</f>
        <v>35465719.469999999</v>
      </c>
      <c r="W398" s="19">
        <f>'[1]3.разделы'!W392</f>
        <v>0</v>
      </c>
      <c r="X398" s="65"/>
    </row>
    <row r="399" spans="1:24" s="60" customFormat="1" ht="24" outlineLevel="4" x14ac:dyDescent="0.2">
      <c r="A399" s="17" t="s">
        <v>31</v>
      </c>
      <c r="B399" s="18" t="s">
        <v>257</v>
      </c>
      <c r="C399" s="18" t="s">
        <v>32</v>
      </c>
      <c r="D399" s="18"/>
      <c r="E399" s="18"/>
      <c r="F399" s="19">
        <f>F400</f>
        <v>3281020.34</v>
      </c>
      <c r="G399" s="19">
        <f t="shared" ref="G399:V400" si="289">G400</f>
        <v>0</v>
      </c>
      <c r="H399" s="19">
        <f t="shared" si="289"/>
        <v>4000000</v>
      </c>
      <c r="I399" s="19">
        <f t="shared" si="289"/>
        <v>0</v>
      </c>
      <c r="J399" s="19">
        <f t="shared" si="289"/>
        <v>7281020.3399999999</v>
      </c>
      <c r="K399" s="19">
        <f t="shared" si="289"/>
        <v>0</v>
      </c>
      <c r="L399" s="19">
        <f>L400</f>
        <v>3281020.34</v>
      </c>
      <c r="M399" s="19">
        <f t="shared" si="289"/>
        <v>0</v>
      </c>
      <c r="N399" s="19">
        <f t="shared" si="289"/>
        <v>0</v>
      </c>
      <c r="O399" s="19">
        <f t="shared" si="289"/>
        <v>0</v>
      </c>
      <c r="P399" s="19">
        <f t="shared" si="289"/>
        <v>3281020.34</v>
      </c>
      <c r="Q399" s="19">
        <f t="shared" si="289"/>
        <v>0</v>
      </c>
      <c r="R399" s="19">
        <f>R400</f>
        <v>3281020.34</v>
      </c>
      <c r="S399" s="19">
        <f t="shared" si="289"/>
        <v>0</v>
      </c>
      <c r="T399" s="19">
        <f t="shared" si="289"/>
        <v>0</v>
      </c>
      <c r="U399" s="19">
        <f t="shared" si="289"/>
        <v>0</v>
      </c>
      <c r="V399" s="19">
        <f t="shared" si="289"/>
        <v>3281020.34</v>
      </c>
      <c r="W399" s="19">
        <f t="shared" ref="S399:W400" si="290">W400</f>
        <v>0</v>
      </c>
      <c r="X399" s="65"/>
    </row>
    <row r="400" spans="1:24" s="60" customFormat="1" ht="12" outlineLevel="5" x14ac:dyDescent="0.2">
      <c r="A400" s="17" t="s">
        <v>41</v>
      </c>
      <c r="B400" s="18" t="s">
        <v>257</v>
      </c>
      <c r="C400" s="18" t="s">
        <v>32</v>
      </c>
      <c r="D400" s="18" t="s">
        <v>42</v>
      </c>
      <c r="E400" s="18"/>
      <c r="F400" s="19">
        <f>F401</f>
        <v>3281020.34</v>
      </c>
      <c r="G400" s="19">
        <f t="shared" si="289"/>
        <v>0</v>
      </c>
      <c r="H400" s="19">
        <f t="shared" si="289"/>
        <v>4000000</v>
      </c>
      <c r="I400" s="19">
        <f t="shared" si="289"/>
        <v>0</v>
      </c>
      <c r="J400" s="19">
        <f t="shared" si="289"/>
        <v>7281020.3399999999</v>
      </c>
      <c r="K400" s="19">
        <f t="shared" si="289"/>
        <v>0</v>
      </c>
      <c r="L400" s="19">
        <f>L401</f>
        <v>3281020.34</v>
      </c>
      <c r="M400" s="19">
        <f t="shared" si="289"/>
        <v>0</v>
      </c>
      <c r="N400" s="19">
        <f t="shared" si="289"/>
        <v>0</v>
      </c>
      <c r="O400" s="19">
        <f t="shared" si="289"/>
        <v>0</v>
      </c>
      <c r="P400" s="19">
        <f t="shared" si="289"/>
        <v>3281020.34</v>
      </c>
      <c r="Q400" s="19">
        <f t="shared" si="289"/>
        <v>0</v>
      </c>
      <c r="R400" s="19">
        <f>R401</f>
        <v>3281020.34</v>
      </c>
      <c r="S400" s="19">
        <f t="shared" si="290"/>
        <v>0</v>
      </c>
      <c r="T400" s="19">
        <f t="shared" si="290"/>
        <v>0</v>
      </c>
      <c r="U400" s="19">
        <f t="shared" si="290"/>
        <v>0</v>
      </c>
      <c r="V400" s="19">
        <f t="shared" si="290"/>
        <v>3281020.34</v>
      </c>
      <c r="W400" s="19">
        <f t="shared" si="290"/>
        <v>0</v>
      </c>
      <c r="X400" s="65"/>
    </row>
    <row r="401" spans="1:24" s="60" customFormat="1" ht="24" outlineLevel="6" x14ac:dyDescent="0.2">
      <c r="A401" s="17" t="s">
        <v>43</v>
      </c>
      <c r="B401" s="18" t="s">
        <v>257</v>
      </c>
      <c r="C401" s="18" t="s">
        <v>32</v>
      </c>
      <c r="D401" s="18" t="s">
        <v>42</v>
      </c>
      <c r="E401" s="18" t="s">
        <v>42</v>
      </c>
      <c r="F401" s="19">
        <f>'[1]3.разделы'!F393</f>
        <v>3281020.34</v>
      </c>
      <c r="G401" s="19">
        <f>'[1]3.разделы'!G393</f>
        <v>0</v>
      </c>
      <c r="H401" s="19">
        <f>'[1]3.разделы'!H393</f>
        <v>4000000</v>
      </c>
      <c r="I401" s="19">
        <f>'[1]3.разделы'!I393</f>
        <v>0</v>
      </c>
      <c r="J401" s="19">
        <f>'[1]3.разделы'!J393</f>
        <v>7281020.3399999999</v>
      </c>
      <c r="K401" s="19">
        <f>'[1]3.разделы'!K393</f>
        <v>0</v>
      </c>
      <c r="L401" s="19">
        <f>'[1]3.разделы'!L393</f>
        <v>3281020.34</v>
      </c>
      <c r="M401" s="19">
        <f>'[1]3.разделы'!M393</f>
        <v>0</v>
      </c>
      <c r="N401" s="19">
        <f>'[1]3.разделы'!N393</f>
        <v>0</v>
      </c>
      <c r="O401" s="19">
        <f>'[1]3.разделы'!O393</f>
        <v>0</v>
      </c>
      <c r="P401" s="19">
        <f>'[1]3.разделы'!P393</f>
        <v>3281020.34</v>
      </c>
      <c r="Q401" s="19">
        <f>'[1]3.разделы'!Q393</f>
        <v>0</v>
      </c>
      <c r="R401" s="19">
        <f>'[1]3.разделы'!R393</f>
        <v>3281020.34</v>
      </c>
      <c r="S401" s="19">
        <f>'[1]3.разделы'!S393</f>
        <v>0</v>
      </c>
      <c r="T401" s="19">
        <f>'[1]3.разделы'!T393</f>
        <v>0</v>
      </c>
      <c r="U401" s="19">
        <f>'[1]3.разделы'!U393</f>
        <v>0</v>
      </c>
      <c r="V401" s="19">
        <f>'[1]3.разделы'!V393</f>
        <v>3281020.34</v>
      </c>
      <c r="W401" s="19">
        <f>'[1]3.разделы'!W393</f>
        <v>0</v>
      </c>
      <c r="X401" s="65"/>
    </row>
    <row r="402" spans="1:24" s="60" customFormat="1" ht="12" outlineLevel="4" x14ac:dyDescent="0.2">
      <c r="A402" s="17" t="s">
        <v>65</v>
      </c>
      <c r="B402" s="18" t="s">
        <v>257</v>
      </c>
      <c r="C402" s="18" t="s">
        <v>66</v>
      </c>
      <c r="D402" s="18"/>
      <c r="E402" s="18"/>
      <c r="F402" s="19">
        <f>F403</f>
        <v>2463920</v>
      </c>
      <c r="G402" s="19">
        <f t="shared" ref="G402:V403" si="291">G403</f>
        <v>0</v>
      </c>
      <c r="H402" s="19">
        <f t="shared" si="291"/>
        <v>200000</v>
      </c>
      <c r="I402" s="19">
        <f t="shared" si="291"/>
        <v>0</v>
      </c>
      <c r="J402" s="19">
        <f t="shared" si="291"/>
        <v>2663920</v>
      </c>
      <c r="K402" s="19">
        <f t="shared" si="291"/>
        <v>0</v>
      </c>
      <c r="L402" s="19">
        <f>L403</f>
        <v>2463920</v>
      </c>
      <c r="M402" s="19">
        <f t="shared" si="291"/>
        <v>0</v>
      </c>
      <c r="N402" s="19">
        <f t="shared" si="291"/>
        <v>0</v>
      </c>
      <c r="O402" s="19">
        <f t="shared" si="291"/>
        <v>0</v>
      </c>
      <c r="P402" s="19">
        <f t="shared" si="291"/>
        <v>2463920</v>
      </c>
      <c r="Q402" s="19">
        <f t="shared" si="291"/>
        <v>0</v>
      </c>
      <c r="R402" s="19">
        <f>R403</f>
        <v>2463920</v>
      </c>
      <c r="S402" s="19">
        <f t="shared" si="291"/>
        <v>0</v>
      </c>
      <c r="T402" s="19">
        <f t="shared" si="291"/>
        <v>0</v>
      </c>
      <c r="U402" s="19">
        <f t="shared" si="291"/>
        <v>0</v>
      </c>
      <c r="V402" s="19">
        <f t="shared" si="291"/>
        <v>2463920</v>
      </c>
      <c r="W402" s="19">
        <f t="shared" ref="S402:W403" si="292">W403</f>
        <v>0</v>
      </c>
      <c r="X402" s="65"/>
    </row>
    <row r="403" spans="1:24" s="60" customFormat="1" ht="12" outlineLevel="5" x14ac:dyDescent="0.2">
      <c r="A403" s="17" t="s">
        <v>41</v>
      </c>
      <c r="B403" s="18" t="s">
        <v>257</v>
      </c>
      <c r="C403" s="18" t="s">
        <v>66</v>
      </c>
      <c r="D403" s="18" t="s">
        <v>42</v>
      </c>
      <c r="E403" s="18"/>
      <c r="F403" s="19">
        <f>F404</f>
        <v>2463920</v>
      </c>
      <c r="G403" s="19">
        <f t="shared" si="291"/>
        <v>0</v>
      </c>
      <c r="H403" s="19">
        <f t="shared" si="291"/>
        <v>200000</v>
      </c>
      <c r="I403" s="19">
        <f t="shared" si="291"/>
        <v>0</v>
      </c>
      <c r="J403" s="19">
        <f t="shared" si="291"/>
        <v>2663920</v>
      </c>
      <c r="K403" s="19">
        <f t="shared" si="291"/>
        <v>0</v>
      </c>
      <c r="L403" s="19">
        <f>L404</f>
        <v>2463920</v>
      </c>
      <c r="M403" s="19">
        <f t="shared" si="291"/>
        <v>0</v>
      </c>
      <c r="N403" s="19">
        <f t="shared" si="291"/>
        <v>0</v>
      </c>
      <c r="O403" s="19">
        <f t="shared" si="291"/>
        <v>0</v>
      </c>
      <c r="P403" s="19">
        <f t="shared" si="291"/>
        <v>2463920</v>
      </c>
      <c r="Q403" s="19">
        <f t="shared" si="291"/>
        <v>0</v>
      </c>
      <c r="R403" s="19">
        <f>R404</f>
        <v>2463920</v>
      </c>
      <c r="S403" s="19">
        <f t="shared" si="292"/>
        <v>0</v>
      </c>
      <c r="T403" s="19">
        <f t="shared" si="292"/>
        <v>0</v>
      </c>
      <c r="U403" s="19">
        <f t="shared" si="292"/>
        <v>0</v>
      </c>
      <c r="V403" s="19">
        <f t="shared" si="292"/>
        <v>2463920</v>
      </c>
      <c r="W403" s="19">
        <f t="shared" si="292"/>
        <v>0</v>
      </c>
      <c r="X403" s="65"/>
    </row>
    <row r="404" spans="1:24" s="60" customFormat="1" ht="24" outlineLevel="6" x14ac:dyDescent="0.2">
      <c r="A404" s="17" t="s">
        <v>43</v>
      </c>
      <c r="B404" s="18" t="s">
        <v>257</v>
      </c>
      <c r="C404" s="18" t="s">
        <v>66</v>
      </c>
      <c r="D404" s="18" t="s">
        <v>42</v>
      </c>
      <c r="E404" s="18" t="s">
        <v>42</v>
      </c>
      <c r="F404" s="19">
        <f>'[1]3.разделы'!F394</f>
        <v>2463920</v>
      </c>
      <c r="G404" s="19">
        <f>'[1]3.разделы'!G394</f>
        <v>0</v>
      </c>
      <c r="H404" s="19">
        <f>'[1]3.разделы'!H394</f>
        <v>200000</v>
      </c>
      <c r="I404" s="19">
        <f>'[1]3.разделы'!I394</f>
        <v>0</v>
      </c>
      <c r="J404" s="19">
        <f>'[1]3.разделы'!J394</f>
        <v>2663920</v>
      </c>
      <c r="K404" s="19">
        <f>'[1]3.разделы'!K394</f>
        <v>0</v>
      </c>
      <c r="L404" s="19">
        <f>'[1]3.разделы'!L394</f>
        <v>2463920</v>
      </c>
      <c r="M404" s="19">
        <f>'[1]3.разделы'!M394</f>
        <v>0</v>
      </c>
      <c r="N404" s="19">
        <f>'[1]3.разделы'!N394</f>
        <v>0</v>
      </c>
      <c r="O404" s="19">
        <f>'[1]3.разделы'!O394</f>
        <v>0</v>
      </c>
      <c r="P404" s="19">
        <f>'[1]3.разделы'!P394</f>
        <v>2463920</v>
      </c>
      <c r="Q404" s="19">
        <f>'[1]3.разделы'!Q394</f>
        <v>0</v>
      </c>
      <c r="R404" s="19">
        <f>'[1]3.разделы'!R394</f>
        <v>2463920</v>
      </c>
      <c r="S404" s="19">
        <f>'[1]3.разделы'!S394</f>
        <v>0</v>
      </c>
      <c r="T404" s="19">
        <f>'[1]3.разделы'!T394</f>
        <v>0</v>
      </c>
      <c r="U404" s="19">
        <f>'[1]3.разделы'!U394</f>
        <v>0</v>
      </c>
      <c r="V404" s="19">
        <f>'[1]3.разделы'!V394</f>
        <v>2463920</v>
      </c>
      <c r="W404" s="19">
        <f>'[1]3.разделы'!W394</f>
        <v>0</v>
      </c>
      <c r="X404" s="65"/>
    </row>
    <row r="405" spans="1:24" s="60" customFormat="1" ht="24" outlineLevel="6" x14ac:dyDescent="0.2">
      <c r="A405" s="17" t="s">
        <v>258</v>
      </c>
      <c r="B405" s="18" t="s">
        <v>259</v>
      </c>
      <c r="C405" s="18"/>
      <c r="D405" s="18"/>
      <c r="E405" s="18"/>
      <c r="F405" s="19">
        <f>F406</f>
        <v>0</v>
      </c>
      <c r="G405" s="19">
        <f t="shared" ref="G405:W407" si="293">G406</f>
        <v>0</v>
      </c>
      <c r="H405" s="19">
        <f t="shared" si="293"/>
        <v>800000</v>
      </c>
      <c r="I405" s="19">
        <f t="shared" si="293"/>
        <v>0</v>
      </c>
      <c r="J405" s="19">
        <f t="shared" si="293"/>
        <v>800000</v>
      </c>
      <c r="K405" s="19">
        <f t="shared" si="293"/>
        <v>0</v>
      </c>
      <c r="L405" s="19">
        <f t="shared" si="293"/>
        <v>0</v>
      </c>
      <c r="M405" s="19">
        <f t="shared" si="293"/>
        <v>0</v>
      </c>
      <c r="N405" s="19">
        <f t="shared" si="293"/>
        <v>0</v>
      </c>
      <c r="O405" s="19">
        <f t="shared" si="293"/>
        <v>0</v>
      </c>
      <c r="P405" s="19">
        <f t="shared" si="293"/>
        <v>0</v>
      </c>
      <c r="Q405" s="19">
        <f t="shared" si="293"/>
        <v>0</v>
      </c>
      <c r="R405" s="19">
        <f t="shared" si="293"/>
        <v>0</v>
      </c>
      <c r="S405" s="19">
        <f t="shared" si="293"/>
        <v>0</v>
      </c>
      <c r="T405" s="19">
        <f t="shared" si="293"/>
        <v>0</v>
      </c>
      <c r="U405" s="19">
        <f t="shared" si="293"/>
        <v>0</v>
      </c>
      <c r="V405" s="19">
        <f t="shared" si="293"/>
        <v>0</v>
      </c>
      <c r="W405" s="19">
        <f t="shared" si="293"/>
        <v>0</v>
      </c>
      <c r="X405" s="65"/>
    </row>
    <row r="406" spans="1:24" s="60" customFormat="1" ht="36" outlineLevel="6" x14ac:dyDescent="0.2">
      <c r="A406" s="17" t="s">
        <v>70</v>
      </c>
      <c r="B406" s="18" t="s">
        <v>259</v>
      </c>
      <c r="C406" s="18" t="s">
        <v>71</v>
      </c>
      <c r="D406" s="18"/>
      <c r="E406" s="18"/>
      <c r="F406" s="19">
        <f>F407</f>
        <v>0</v>
      </c>
      <c r="G406" s="19">
        <f t="shared" si="293"/>
        <v>0</v>
      </c>
      <c r="H406" s="19">
        <f t="shared" si="293"/>
        <v>800000</v>
      </c>
      <c r="I406" s="19">
        <f t="shared" si="293"/>
        <v>0</v>
      </c>
      <c r="J406" s="19">
        <f t="shared" si="293"/>
        <v>800000</v>
      </c>
      <c r="K406" s="19">
        <f t="shared" si="293"/>
        <v>0</v>
      </c>
      <c r="L406" s="19">
        <f t="shared" si="293"/>
        <v>0</v>
      </c>
      <c r="M406" s="19">
        <f t="shared" si="293"/>
        <v>0</v>
      </c>
      <c r="N406" s="19">
        <f t="shared" si="293"/>
        <v>0</v>
      </c>
      <c r="O406" s="19">
        <f t="shared" si="293"/>
        <v>0</v>
      </c>
      <c r="P406" s="19">
        <f t="shared" si="293"/>
        <v>0</v>
      </c>
      <c r="Q406" s="19">
        <f t="shared" si="293"/>
        <v>0</v>
      </c>
      <c r="R406" s="19">
        <f t="shared" si="293"/>
        <v>0</v>
      </c>
      <c r="S406" s="19">
        <f t="shared" si="293"/>
        <v>0</v>
      </c>
      <c r="T406" s="19">
        <f t="shared" si="293"/>
        <v>0</v>
      </c>
      <c r="U406" s="19">
        <f t="shared" si="293"/>
        <v>0</v>
      </c>
      <c r="V406" s="19">
        <f t="shared" si="293"/>
        <v>0</v>
      </c>
      <c r="W406" s="19">
        <f t="shared" si="293"/>
        <v>0</v>
      </c>
      <c r="X406" s="65"/>
    </row>
    <row r="407" spans="1:24" s="60" customFormat="1" ht="12" outlineLevel="6" x14ac:dyDescent="0.2">
      <c r="A407" s="17" t="s">
        <v>25</v>
      </c>
      <c r="B407" s="18" t="s">
        <v>259</v>
      </c>
      <c r="C407" s="18" t="s">
        <v>71</v>
      </c>
      <c r="D407" s="18" t="s">
        <v>26</v>
      </c>
      <c r="E407" s="18"/>
      <c r="F407" s="19">
        <f>F408</f>
        <v>0</v>
      </c>
      <c r="G407" s="19">
        <f t="shared" si="293"/>
        <v>0</v>
      </c>
      <c r="H407" s="19">
        <f t="shared" si="293"/>
        <v>800000</v>
      </c>
      <c r="I407" s="19">
        <f t="shared" si="293"/>
        <v>0</v>
      </c>
      <c r="J407" s="19">
        <f t="shared" si="293"/>
        <v>800000</v>
      </c>
      <c r="K407" s="19">
        <f t="shared" si="293"/>
        <v>0</v>
      </c>
      <c r="L407" s="19">
        <f t="shared" si="293"/>
        <v>0</v>
      </c>
      <c r="M407" s="19">
        <f t="shared" si="293"/>
        <v>0</v>
      </c>
      <c r="N407" s="19">
        <f t="shared" si="293"/>
        <v>0</v>
      </c>
      <c r="O407" s="19">
        <f t="shared" si="293"/>
        <v>0</v>
      </c>
      <c r="P407" s="19">
        <f t="shared" si="293"/>
        <v>0</v>
      </c>
      <c r="Q407" s="19">
        <f t="shared" si="293"/>
        <v>0</v>
      </c>
      <c r="R407" s="19">
        <f t="shared" si="293"/>
        <v>0</v>
      </c>
      <c r="S407" s="19">
        <f t="shared" si="293"/>
        <v>0</v>
      </c>
      <c r="T407" s="19">
        <f t="shared" si="293"/>
        <v>0</v>
      </c>
      <c r="U407" s="19">
        <f t="shared" si="293"/>
        <v>0</v>
      </c>
      <c r="V407" s="19">
        <f t="shared" si="293"/>
        <v>0</v>
      </c>
      <c r="W407" s="19">
        <f t="shared" si="293"/>
        <v>0</v>
      </c>
      <c r="X407" s="65"/>
    </row>
    <row r="408" spans="1:24" s="60" customFormat="1" ht="12" outlineLevel="6" x14ac:dyDescent="0.2">
      <c r="A408" s="17" t="s">
        <v>39</v>
      </c>
      <c r="B408" s="18" t="s">
        <v>259</v>
      </c>
      <c r="C408" s="18" t="s">
        <v>71</v>
      </c>
      <c r="D408" s="18" t="s">
        <v>26</v>
      </c>
      <c r="E408" s="18" t="s">
        <v>40</v>
      </c>
      <c r="F408" s="19">
        <f>'[1]3.разделы'!F148</f>
        <v>0</v>
      </c>
      <c r="G408" s="19">
        <f>'[1]3.разделы'!G148</f>
        <v>0</v>
      </c>
      <c r="H408" s="19">
        <f>'[1]3.разделы'!H148</f>
        <v>800000</v>
      </c>
      <c r="I408" s="19">
        <f>'[1]3.разделы'!I148</f>
        <v>0</v>
      </c>
      <c r="J408" s="19">
        <f>'[1]3.разделы'!J148</f>
        <v>800000</v>
      </c>
      <c r="K408" s="19">
        <f>'[1]3.разделы'!K148</f>
        <v>0</v>
      </c>
      <c r="L408" s="19">
        <f>'[1]3.разделы'!L148</f>
        <v>0</v>
      </c>
      <c r="M408" s="19">
        <f>'[1]3.разделы'!M148</f>
        <v>0</v>
      </c>
      <c r="N408" s="19">
        <f>'[1]3.разделы'!N148</f>
        <v>0</v>
      </c>
      <c r="O408" s="19">
        <f>'[1]3.разделы'!O148</f>
        <v>0</v>
      </c>
      <c r="P408" s="19">
        <f>'[1]3.разделы'!P148</f>
        <v>0</v>
      </c>
      <c r="Q408" s="19">
        <f>'[1]3.разделы'!Q148</f>
        <v>0</v>
      </c>
      <c r="R408" s="19">
        <f>'[1]3.разделы'!R148</f>
        <v>0</v>
      </c>
      <c r="S408" s="19">
        <f>'[1]3.разделы'!S148</f>
        <v>0</v>
      </c>
      <c r="T408" s="19">
        <f>'[1]3.разделы'!T148</f>
        <v>0</v>
      </c>
      <c r="U408" s="19">
        <f>'[1]3.разделы'!U148</f>
        <v>0</v>
      </c>
      <c r="V408" s="19">
        <f>'[1]3.разделы'!V148</f>
        <v>0</v>
      </c>
      <c r="W408" s="19">
        <f>'[1]3.разделы'!W148</f>
        <v>0</v>
      </c>
      <c r="X408" s="65"/>
    </row>
    <row r="409" spans="1:24" s="60" customFormat="1" ht="24" outlineLevel="6" x14ac:dyDescent="0.2">
      <c r="A409" s="23" t="s">
        <v>260</v>
      </c>
      <c r="B409" s="18" t="s">
        <v>261</v>
      </c>
      <c r="C409" s="18"/>
      <c r="D409" s="18"/>
      <c r="E409" s="18"/>
      <c r="F409" s="19">
        <f>F410</f>
        <v>82293910.840000004</v>
      </c>
      <c r="G409" s="19">
        <f t="shared" ref="G409:W411" si="294">G410</f>
        <v>0</v>
      </c>
      <c r="H409" s="19">
        <f t="shared" si="294"/>
        <v>-12658943.75</v>
      </c>
      <c r="I409" s="19">
        <f t="shared" si="294"/>
        <v>0</v>
      </c>
      <c r="J409" s="19">
        <f t="shared" si="294"/>
        <v>69634967.090000004</v>
      </c>
      <c r="K409" s="19">
        <f t="shared" si="294"/>
        <v>0</v>
      </c>
      <c r="L409" s="19">
        <f t="shared" si="294"/>
        <v>0</v>
      </c>
      <c r="M409" s="19">
        <f t="shared" si="294"/>
        <v>0</v>
      </c>
      <c r="N409" s="19">
        <f t="shared" si="294"/>
        <v>0</v>
      </c>
      <c r="O409" s="19">
        <f t="shared" si="294"/>
        <v>0</v>
      </c>
      <c r="P409" s="19">
        <f t="shared" si="294"/>
        <v>0</v>
      </c>
      <c r="Q409" s="19">
        <f t="shared" si="294"/>
        <v>0</v>
      </c>
      <c r="R409" s="19">
        <f t="shared" si="294"/>
        <v>0</v>
      </c>
      <c r="S409" s="19">
        <f t="shared" si="294"/>
        <v>0</v>
      </c>
      <c r="T409" s="19">
        <f t="shared" si="294"/>
        <v>0</v>
      </c>
      <c r="U409" s="19">
        <f t="shared" si="294"/>
        <v>0</v>
      </c>
      <c r="V409" s="19">
        <f t="shared" si="294"/>
        <v>0</v>
      </c>
      <c r="W409" s="19">
        <f t="shared" si="294"/>
        <v>0</v>
      </c>
      <c r="X409" s="65"/>
    </row>
    <row r="410" spans="1:24" s="60" customFormat="1" ht="36" outlineLevel="6" x14ac:dyDescent="0.2">
      <c r="A410" s="17" t="s">
        <v>70</v>
      </c>
      <c r="B410" s="18" t="s">
        <v>261</v>
      </c>
      <c r="C410" s="18" t="s">
        <v>71</v>
      </c>
      <c r="D410" s="18"/>
      <c r="E410" s="18"/>
      <c r="F410" s="19">
        <f>F411</f>
        <v>82293910.840000004</v>
      </c>
      <c r="G410" s="19">
        <f t="shared" si="294"/>
        <v>0</v>
      </c>
      <c r="H410" s="19">
        <f t="shared" si="294"/>
        <v>-12658943.75</v>
      </c>
      <c r="I410" s="19">
        <f t="shared" si="294"/>
        <v>0</v>
      </c>
      <c r="J410" s="19">
        <f t="shared" si="294"/>
        <v>69634967.090000004</v>
      </c>
      <c r="K410" s="19">
        <f t="shared" si="294"/>
        <v>0</v>
      </c>
      <c r="L410" s="19">
        <f t="shared" si="294"/>
        <v>0</v>
      </c>
      <c r="M410" s="19">
        <f t="shared" si="294"/>
        <v>0</v>
      </c>
      <c r="N410" s="19">
        <f t="shared" si="294"/>
        <v>0</v>
      </c>
      <c r="O410" s="19">
        <f t="shared" si="294"/>
        <v>0</v>
      </c>
      <c r="P410" s="19">
        <f t="shared" si="294"/>
        <v>0</v>
      </c>
      <c r="Q410" s="19">
        <f t="shared" si="294"/>
        <v>0</v>
      </c>
      <c r="R410" s="19">
        <f t="shared" si="294"/>
        <v>0</v>
      </c>
      <c r="S410" s="19">
        <f t="shared" si="294"/>
        <v>0</v>
      </c>
      <c r="T410" s="19">
        <f t="shared" si="294"/>
        <v>0</v>
      </c>
      <c r="U410" s="19">
        <f t="shared" si="294"/>
        <v>0</v>
      </c>
      <c r="V410" s="19">
        <f t="shared" si="294"/>
        <v>0</v>
      </c>
      <c r="W410" s="19">
        <f t="shared" si="294"/>
        <v>0</v>
      </c>
      <c r="X410" s="65"/>
    </row>
    <row r="411" spans="1:24" s="60" customFormat="1" ht="12" outlineLevel="6" x14ac:dyDescent="0.2">
      <c r="A411" s="17" t="s">
        <v>25</v>
      </c>
      <c r="B411" s="18" t="s">
        <v>261</v>
      </c>
      <c r="C411" s="18" t="s">
        <v>71</v>
      </c>
      <c r="D411" s="18" t="s">
        <v>26</v>
      </c>
      <c r="E411" s="18"/>
      <c r="F411" s="19">
        <f>F412</f>
        <v>82293910.840000004</v>
      </c>
      <c r="G411" s="19">
        <f t="shared" si="294"/>
        <v>0</v>
      </c>
      <c r="H411" s="19">
        <f t="shared" si="294"/>
        <v>-12658943.75</v>
      </c>
      <c r="I411" s="19">
        <f t="shared" si="294"/>
        <v>0</v>
      </c>
      <c r="J411" s="19">
        <f t="shared" si="294"/>
        <v>69634967.090000004</v>
      </c>
      <c r="K411" s="19">
        <f t="shared" si="294"/>
        <v>0</v>
      </c>
      <c r="L411" s="19">
        <f t="shared" si="294"/>
        <v>0</v>
      </c>
      <c r="M411" s="19">
        <f t="shared" si="294"/>
        <v>0</v>
      </c>
      <c r="N411" s="19">
        <f t="shared" si="294"/>
        <v>0</v>
      </c>
      <c r="O411" s="19">
        <f t="shared" si="294"/>
        <v>0</v>
      </c>
      <c r="P411" s="19">
        <f t="shared" si="294"/>
        <v>0</v>
      </c>
      <c r="Q411" s="19">
        <f t="shared" si="294"/>
        <v>0</v>
      </c>
      <c r="R411" s="19">
        <f t="shared" si="294"/>
        <v>0</v>
      </c>
      <c r="S411" s="19">
        <f t="shared" si="294"/>
        <v>0</v>
      </c>
      <c r="T411" s="19">
        <f t="shared" si="294"/>
        <v>0</v>
      </c>
      <c r="U411" s="19">
        <f t="shared" si="294"/>
        <v>0</v>
      </c>
      <c r="V411" s="19">
        <f t="shared" si="294"/>
        <v>0</v>
      </c>
      <c r="W411" s="19">
        <f t="shared" si="294"/>
        <v>0</v>
      </c>
      <c r="X411" s="65"/>
    </row>
    <row r="412" spans="1:24" s="60" customFormat="1" ht="12" outlineLevel="6" x14ac:dyDescent="0.2">
      <c r="A412" s="17" t="s">
        <v>39</v>
      </c>
      <c r="B412" s="18" t="s">
        <v>261</v>
      </c>
      <c r="C412" s="18" t="s">
        <v>71</v>
      </c>
      <c r="D412" s="18" t="s">
        <v>26</v>
      </c>
      <c r="E412" s="18" t="s">
        <v>40</v>
      </c>
      <c r="F412" s="19">
        <f>'[1]3.разделы'!F150</f>
        <v>82293910.840000004</v>
      </c>
      <c r="G412" s="19">
        <f>'[1]3.разделы'!G150</f>
        <v>0</v>
      </c>
      <c r="H412" s="19">
        <f>'[1]3.разделы'!H150</f>
        <v>-12658943.75</v>
      </c>
      <c r="I412" s="19">
        <f>'[1]3.разделы'!I150</f>
        <v>0</v>
      </c>
      <c r="J412" s="19">
        <f>'[1]3.разделы'!J150</f>
        <v>69634967.090000004</v>
      </c>
      <c r="K412" s="19">
        <f>'[1]3.разделы'!K150</f>
        <v>0</v>
      </c>
      <c r="L412" s="19">
        <f>'[1]3.разделы'!L150</f>
        <v>0</v>
      </c>
      <c r="M412" s="19">
        <f>'[1]3.разделы'!M150</f>
        <v>0</v>
      </c>
      <c r="N412" s="19">
        <f>'[1]3.разделы'!N150</f>
        <v>0</v>
      </c>
      <c r="O412" s="19">
        <f>'[1]3.разделы'!O150</f>
        <v>0</v>
      </c>
      <c r="P412" s="19">
        <f>'[1]3.разделы'!P150</f>
        <v>0</v>
      </c>
      <c r="Q412" s="19">
        <f>'[1]3.разделы'!Q150</f>
        <v>0</v>
      </c>
      <c r="R412" s="19">
        <f>'[1]3.разделы'!R150</f>
        <v>0</v>
      </c>
      <c r="S412" s="19">
        <f>'[1]3.разделы'!S150</f>
        <v>0</v>
      </c>
      <c r="T412" s="19">
        <f>'[1]3.разделы'!T150</f>
        <v>0</v>
      </c>
      <c r="U412" s="19">
        <f>'[1]3.разделы'!U150</f>
        <v>0</v>
      </c>
      <c r="V412" s="19">
        <f>'[1]3.разделы'!V150</f>
        <v>0</v>
      </c>
      <c r="W412" s="19">
        <f>'[1]3.разделы'!W150</f>
        <v>0</v>
      </c>
      <c r="X412" s="65"/>
    </row>
    <row r="413" spans="1:24" s="60" customFormat="1" ht="108" outlineLevel="2" x14ac:dyDescent="0.2">
      <c r="A413" s="17" t="s">
        <v>262</v>
      </c>
      <c r="B413" s="18" t="s">
        <v>263</v>
      </c>
      <c r="C413" s="18"/>
      <c r="D413" s="18"/>
      <c r="E413" s="18"/>
      <c r="F413" s="19">
        <f>F414</f>
        <v>1461753216.4000001</v>
      </c>
      <c r="G413" s="19">
        <f t="shared" ref="G413:W413" si="295">G414</f>
        <v>1461606934.8799999</v>
      </c>
      <c r="H413" s="19">
        <f t="shared" si="295"/>
        <v>0</v>
      </c>
      <c r="I413" s="19">
        <f t="shared" si="295"/>
        <v>0</v>
      </c>
      <c r="J413" s="19">
        <f t="shared" si="295"/>
        <v>1461753216.4000001</v>
      </c>
      <c r="K413" s="19">
        <f t="shared" si="295"/>
        <v>1461606934.8799999</v>
      </c>
      <c r="L413" s="19">
        <f>L414</f>
        <v>0</v>
      </c>
      <c r="M413" s="19">
        <f t="shared" si="295"/>
        <v>0</v>
      </c>
      <c r="N413" s="19">
        <f t="shared" si="295"/>
        <v>0</v>
      </c>
      <c r="O413" s="19">
        <f t="shared" si="295"/>
        <v>0</v>
      </c>
      <c r="P413" s="19">
        <f t="shared" si="295"/>
        <v>0</v>
      </c>
      <c r="Q413" s="19">
        <f t="shared" si="295"/>
        <v>0</v>
      </c>
      <c r="R413" s="19">
        <f>R414</f>
        <v>0</v>
      </c>
      <c r="S413" s="19">
        <f t="shared" si="295"/>
        <v>0</v>
      </c>
      <c r="T413" s="19">
        <f t="shared" si="295"/>
        <v>0</v>
      </c>
      <c r="U413" s="19">
        <f t="shared" si="295"/>
        <v>0</v>
      </c>
      <c r="V413" s="19">
        <f t="shared" si="295"/>
        <v>0</v>
      </c>
      <c r="W413" s="19">
        <f t="shared" si="295"/>
        <v>0</v>
      </c>
      <c r="X413" s="65"/>
    </row>
    <row r="414" spans="1:24" s="60" customFormat="1" ht="48" outlineLevel="3" x14ac:dyDescent="0.2">
      <c r="A414" s="17" t="s">
        <v>264</v>
      </c>
      <c r="B414" s="18" t="s">
        <v>265</v>
      </c>
      <c r="C414" s="18"/>
      <c r="D414" s="18"/>
      <c r="E414" s="18"/>
      <c r="F414" s="19">
        <f t="shared" ref="F414:W414" si="296">F415+F420+F423</f>
        <v>1461753216.4000001</v>
      </c>
      <c r="G414" s="19">
        <f t="shared" si="296"/>
        <v>1461606934.8799999</v>
      </c>
      <c r="H414" s="19">
        <f t="shared" si="296"/>
        <v>0</v>
      </c>
      <c r="I414" s="19">
        <f t="shared" si="296"/>
        <v>0</v>
      </c>
      <c r="J414" s="19">
        <f t="shared" si="296"/>
        <v>1461753216.4000001</v>
      </c>
      <c r="K414" s="19">
        <f t="shared" si="296"/>
        <v>1461606934.8799999</v>
      </c>
      <c r="L414" s="19">
        <f t="shared" si="296"/>
        <v>0</v>
      </c>
      <c r="M414" s="19">
        <f t="shared" si="296"/>
        <v>0</v>
      </c>
      <c r="N414" s="19">
        <f t="shared" si="296"/>
        <v>0</v>
      </c>
      <c r="O414" s="19">
        <f t="shared" si="296"/>
        <v>0</v>
      </c>
      <c r="P414" s="19">
        <f t="shared" si="296"/>
        <v>0</v>
      </c>
      <c r="Q414" s="19">
        <f t="shared" si="296"/>
        <v>0</v>
      </c>
      <c r="R414" s="19">
        <f t="shared" si="296"/>
        <v>0</v>
      </c>
      <c r="S414" s="19">
        <f t="shared" si="296"/>
        <v>0</v>
      </c>
      <c r="T414" s="19">
        <f t="shared" si="296"/>
        <v>0</v>
      </c>
      <c r="U414" s="19">
        <f t="shared" si="296"/>
        <v>0</v>
      </c>
      <c r="V414" s="19">
        <f t="shared" si="296"/>
        <v>0</v>
      </c>
      <c r="W414" s="19">
        <f t="shared" si="296"/>
        <v>0</v>
      </c>
      <c r="X414" s="65"/>
    </row>
    <row r="415" spans="1:24" s="60" customFormat="1" ht="24" outlineLevel="4" x14ac:dyDescent="0.2">
      <c r="A415" s="17" t="s">
        <v>31</v>
      </c>
      <c r="B415" s="18" t="s">
        <v>265</v>
      </c>
      <c r="C415" s="18" t="s">
        <v>32</v>
      </c>
      <c r="D415" s="18"/>
      <c r="E415" s="18"/>
      <c r="F415" s="19">
        <f t="shared" ref="F415:W415" si="297">F416+F418</f>
        <v>171000149.28</v>
      </c>
      <c r="G415" s="19">
        <f t="shared" si="297"/>
        <v>170982943.06</v>
      </c>
      <c r="H415" s="19">
        <f t="shared" si="297"/>
        <v>0</v>
      </c>
      <c r="I415" s="19">
        <f t="shared" si="297"/>
        <v>0</v>
      </c>
      <c r="J415" s="19">
        <f t="shared" si="297"/>
        <v>171000149.28</v>
      </c>
      <c r="K415" s="19">
        <f t="shared" si="297"/>
        <v>170982943.06</v>
      </c>
      <c r="L415" s="19">
        <f t="shared" si="297"/>
        <v>0</v>
      </c>
      <c r="M415" s="19">
        <f t="shared" si="297"/>
        <v>0</v>
      </c>
      <c r="N415" s="19">
        <f t="shared" si="297"/>
        <v>0</v>
      </c>
      <c r="O415" s="19">
        <f t="shared" si="297"/>
        <v>0</v>
      </c>
      <c r="P415" s="19">
        <f t="shared" si="297"/>
        <v>0</v>
      </c>
      <c r="Q415" s="19">
        <f t="shared" si="297"/>
        <v>0</v>
      </c>
      <c r="R415" s="19">
        <f t="shared" si="297"/>
        <v>0</v>
      </c>
      <c r="S415" s="19">
        <f t="shared" si="297"/>
        <v>0</v>
      </c>
      <c r="T415" s="19">
        <f t="shared" si="297"/>
        <v>0</v>
      </c>
      <c r="U415" s="19">
        <f t="shared" si="297"/>
        <v>0</v>
      </c>
      <c r="V415" s="19">
        <f t="shared" si="297"/>
        <v>0</v>
      </c>
      <c r="W415" s="19">
        <f t="shared" si="297"/>
        <v>0</v>
      </c>
      <c r="X415" s="65"/>
    </row>
    <row r="416" spans="1:24" s="60" customFormat="1" ht="12" outlineLevel="5" x14ac:dyDescent="0.2">
      <c r="A416" s="17" t="s">
        <v>83</v>
      </c>
      <c r="B416" s="18" t="s">
        <v>265</v>
      </c>
      <c r="C416" s="18" t="s">
        <v>32</v>
      </c>
      <c r="D416" s="18" t="s">
        <v>36</v>
      </c>
      <c r="E416" s="18"/>
      <c r="F416" s="19">
        <f>F417</f>
        <v>33501100</v>
      </c>
      <c r="G416" s="19">
        <f t="shared" ref="G416:W416" si="298">G417</f>
        <v>33497700</v>
      </c>
      <c r="H416" s="19">
        <f t="shared" si="298"/>
        <v>0</v>
      </c>
      <c r="I416" s="19">
        <f t="shared" si="298"/>
        <v>0</v>
      </c>
      <c r="J416" s="19">
        <f t="shared" si="298"/>
        <v>33501100</v>
      </c>
      <c r="K416" s="19">
        <f t="shared" si="298"/>
        <v>33497700</v>
      </c>
      <c r="L416" s="19">
        <f t="shared" si="298"/>
        <v>0</v>
      </c>
      <c r="M416" s="19">
        <f t="shared" si="298"/>
        <v>0</v>
      </c>
      <c r="N416" s="19">
        <f t="shared" si="298"/>
        <v>0</v>
      </c>
      <c r="O416" s="19">
        <f t="shared" si="298"/>
        <v>0</v>
      </c>
      <c r="P416" s="19">
        <f t="shared" si="298"/>
        <v>0</v>
      </c>
      <c r="Q416" s="19">
        <f t="shared" si="298"/>
        <v>0</v>
      </c>
      <c r="R416" s="19">
        <f t="shared" si="298"/>
        <v>0</v>
      </c>
      <c r="S416" s="19">
        <f t="shared" si="298"/>
        <v>0</v>
      </c>
      <c r="T416" s="19">
        <f t="shared" si="298"/>
        <v>0</v>
      </c>
      <c r="U416" s="19">
        <f t="shared" si="298"/>
        <v>0</v>
      </c>
      <c r="V416" s="19">
        <f t="shared" si="298"/>
        <v>0</v>
      </c>
      <c r="W416" s="19">
        <f t="shared" si="298"/>
        <v>0</v>
      </c>
      <c r="X416" s="65"/>
    </row>
    <row r="417" spans="1:24" s="60" customFormat="1" ht="12" outlineLevel="6" x14ac:dyDescent="0.2">
      <c r="A417" s="17" t="s">
        <v>189</v>
      </c>
      <c r="B417" s="18" t="s">
        <v>265</v>
      </c>
      <c r="C417" s="18" t="s">
        <v>32</v>
      </c>
      <c r="D417" s="18" t="s">
        <v>36</v>
      </c>
      <c r="E417" s="18" t="s">
        <v>47</v>
      </c>
      <c r="F417" s="19">
        <f>'[1]3.разделы'!F248</f>
        <v>33501100</v>
      </c>
      <c r="G417" s="19">
        <f>'[1]3.разделы'!G248</f>
        <v>33497700</v>
      </c>
      <c r="H417" s="19">
        <f>'[1]3.разделы'!H248</f>
        <v>0</v>
      </c>
      <c r="I417" s="19">
        <f>'[1]3.разделы'!I248</f>
        <v>0</v>
      </c>
      <c r="J417" s="19">
        <f>'[1]3.разделы'!J248</f>
        <v>33501100</v>
      </c>
      <c r="K417" s="19">
        <f>'[1]3.разделы'!K248</f>
        <v>33497700</v>
      </c>
      <c r="L417" s="19">
        <f>'[1]3.разделы'!L248</f>
        <v>0</v>
      </c>
      <c r="M417" s="19">
        <f>'[1]3.разделы'!M248</f>
        <v>0</v>
      </c>
      <c r="N417" s="19">
        <f>'[1]3.разделы'!N248</f>
        <v>0</v>
      </c>
      <c r="O417" s="19">
        <f>'[1]3.разделы'!O248</f>
        <v>0</v>
      </c>
      <c r="P417" s="19">
        <f>'[1]3.разделы'!P248</f>
        <v>0</v>
      </c>
      <c r="Q417" s="19">
        <f>'[1]3.разделы'!Q248</f>
        <v>0</v>
      </c>
      <c r="R417" s="19">
        <f>'[1]3.разделы'!R248</f>
        <v>0</v>
      </c>
      <c r="S417" s="19">
        <f>'[1]3.разделы'!S248</f>
        <v>0</v>
      </c>
      <c r="T417" s="19">
        <f>'[1]3.разделы'!T248</f>
        <v>0</v>
      </c>
      <c r="U417" s="19">
        <f>'[1]3.разделы'!U248</f>
        <v>0</v>
      </c>
      <c r="V417" s="19">
        <f>'[1]3.разделы'!V248</f>
        <v>0</v>
      </c>
      <c r="W417" s="19">
        <f>'[1]3.разделы'!W248</f>
        <v>0</v>
      </c>
      <c r="X417" s="65"/>
    </row>
    <row r="418" spans="1:24" s="60" customFormat="1" ht="12" outlineLevel="5" x14ac:dyDescent="0.2">
      <c r="A418" s="17" t="s">
        <v>41</v>
      </c>
      <c r="B418" s="18" t="s">
        <v>265</v>
      </c>
      <c r="C418" s="18" t="s">
        <v>32</v>
      </c>
      <c r="D418" s="18" t="s">
        <v>42</v>
      </c>
      <c r="E418" s="18"/>
      <c r="F418" s="19">
        <f>F419</f>
        <v>137499049.28</v>
      </c>
      <c r="G418" s="19">
        <f t="shared" ref="G418:W418" si="299">G419</f>
        <v>137485243.06</v>
      </c>
      <c r="H418" s="19">
        <f t="shared" si="299"/>
        <v>0</v>
      </c>
      <c r="I418" s="19">
        <f t="shared" si="299"/>
        <v>0</v>
      </c>
      <c r="J418" s="19">
        <f t="shared" si="299"/>
        <v>137499049.28</v>
      </c>
      <c r="K418" s="19">
        <f t="shared" si="299"/>
        <v>137485243.06</v>
      </c>
      <c r="L418" s="19">
        <f>L419</f>
        <v>0</v>
      </c>
      <c r="M418" s="19">
        <f t="shared" si="299"/>
        <v>0</v>
      </c>
      <c r="N418" s="19">
        <f t="shared" si="299"/>
        <v>0</v>
      </c>
      <c r="O418" s="19">
        <f t="shared" si="299"/>
        <v>0</v>
      </c>
      <c r="P418" s="19">
        <f t="shared" si="299"/>
        <v>0</v>
      </c>
      <c r="Q418" s="19">
        <f t="shared" si="299"/>
        <v>0</v>
      </c>
      <c r="R418" s="19">
        <f>R419</f>
        <v>0</v>
      </c>
      <c r="S418" s="19">
        <f t="shared" si="299"/>
        <v>0</v>
      </c>
      <c r="T418" s="19">
        <f t="shared" si="299"/>
        <v>0</v>
      </c>
      <c r="U418" s="19">
        <f t="shared" si="299"/>
        <v>0</v>
      </c>
      <c r="V418" s="19">
        <f t="shared" si="299"/>
        <v>0</v>
      </c>
      <c r="W418" s="19">
        <f t="shared" si="299"/>
        <v>0</v>
      </c>
      <c r="X418" s="65"/>
    </row>
    <row r="419" spans="1:24" s="60" customFormat="1" ht="12" outlineLevel="6" x14ac:dyDescent="0.2">
      <c r="A419" s="17" t="s">
        <v>207</v>
      </c>
      <c r="B419" s="18" t="s">
        <v>265</v>
      </c>
      <c r="C419" s="18" t="s">
        <v>32</v>
      </c>
      <c r="D419" s="18" t="s">
        <v>42</v>
      </c>
      <c r="E419" s="18" t="s">
        <v>95</v>
      </c>
      <c r="F419" s="19">
        <f>'[1]3.разделы'!F369</f>
        <v>137499049.28</v>
      </c>
      <c r="G419" s="19">
        <f>'[1]3.разделы'!G369</f>
        <v>137485243.06</v>
      </c>
      <c r="H419" s="19">
        <f>'[1]3.разделы'!H369</f>
        <v>0</v>
      </c>
      <c r="I419" s="19">
        <f>'[1]3.разделы'!I369</f>
        <v>0</v>
      </c>
      <c r="J419" s="19">
        <f>'[1]3.разделы'!J369</f>
        <v>137499049.28</v>
      </c>
      <c r="K419" s="19">
        <f>'[1]3.разделы'!K369</f>
        <v>137485243.06</v>
      </c>
      <c r="L419" s="19">
        <f>'[1]3.разделы'!L369</f>
        <v>0</v>
      </c>
      <c r="M419" s="19">
        <f>'[1]3.разделы'!M369</f>
        <v>0</v>
      </c>
      <c r="N419" s="19">
        <f>'[1]3.разделы'!N369</f>
        <v>0</v>
      </c>
      <c r="O419" s="19">
        <f>'[1]3.разделы'!O369</f>
        <v>0</v>
      </c>
      <c r="P419" s="19">
        <f>'[1]3.разделы'!P369</f>
        <v>0</v>
      </c>
      <c r="Q419" s="19">
        <f>'[1]3.разделы'!Q369</f>
        <v>0</v>
      </c>
      <c r="R419" s="19">
        <f>'[1]3.разделы'!R369</f>
        <v>0</v>
      </c>
      <c r="S419" s="19">
        <f>'[1]3.разделы'!S369</f>
        <v>0</v>
      </c>
      <c r="T419" s="19">
        <f>'[1]3.разделы'!T369</f>
        <v>0</v>
      </c>
      <c r="U419" s="19">
        <f>'[1]3.разделы'!U369</f>
        <v>0</v>
      </c>
      <c r="V419" s="19">
        <f>'[1]3.разделы'!V369</f>
        <v>0</v>
      </c>
      <c r="W419" s="19">
        <f>'[1]3.разделы'!W369</f>
        <v>0</v>
      </c>
      <c r="X419" s="65"/>
    </row>
    <row r="420" spans="1:24" s="60" customFormat="1" ht="24" outlineLevel="4" x14ac:dyDescent="0.2">
      <c r="A420" s="17" t="s">
        <v>236</v>
      </c>
      <c r="B420" s="18" t="s">
        <v>265</v>
      </c>
      <c r="C420" s="18" t="s">
        <v>237</v>
      </c>
      <c r="D420" s="18"/>
      <c r="E420" s="18"/>
      <c r="F420" s="19">
        <f>F421</f>
        <v>1070000000</v>
      </c>
      <c r="G420" s="19">
        <f t="shared" ref="G420:W421" si="300">G421</f>
        <v>1069893000</v>
      </c>
      <c r="H420" s="19">
        <f t="shared" si="300"/>
        <v>0</v>
      </c>
      <c r="I420" s="19">
        <f t="shared" si="300"/>
        <v>0</v>
      </c>
      <c r="J420" s="19">
        <f t="shared" si="300"/>
        <v>1070000000</v>
      </c>
      <c r="K420" s="19">
        <f t="shared" si="300"/>
        <v>1069893000</v>
      </c>
      <c r="L420" s="19">
        <f t="shared" si="300"/>
        <v>0</v>
      </c>
      <c r="M420" s="19">
        <f t="shared" si="300"/>
        <v>0</v>
      </c>
      <c r="N420" s="19">
        <f t="shared" si="300"/>
        <v>0</v>
      </c>
      <c r="O420" s="19">
        <f t="shared" si="300"/>
        <v>0</v>
      </c>
      <c r="P420" s="19">
        <f t="shared" si="300"/>
        <v>0</v>
      </c>
      <c r="Q420" s="19">
        <f t="shared" si="300"/>
        <v>0</v>
      </c>
      <c r="R420" s="19">
        <f t="shared" si="300"/>
        <v>0</v>
      </c>
      <c r="S420" s="19">
        <f t="shared" si="300"/>
        <v>0</v>
      </c>
      <c r="T420" s="19">
        <f t="shared" si="300"/>
        <v>0</v>
      </c>
      <c r="U420" s="19">
        <f t="shared" si="300"/>
        <v>0</v>
      </c>
      <c r="V420" s="19">
        <f t="shared" si="300"/>
        <v>0</v>
      </c>
      <c r="W420" s="19">
        <f t="shared" si="300"/>
        <v>0</v>
      </c>
      <c r="X420" s="65"/>
    </row>
    <row r="421" spans="1:24" s="60" customFormat="1" ht="12" outlineLevel="4" x14ac:dyDescent="0.2">
      <c r="A421" s="17" t="s">
        <v>83</v>
      </c>
      <c r="B421" s="18" t="s">
        <v>265</v>
      </c>
      <c r="C421" s="18" t="s">
        <v>237</v>
      </c>
      <c r="D421" s="18" t="s">
        <v>36</v>
      </c>
      <c r="E421" s="18"/>
      <c r="F421" s="19">
        <f>F422</f>
        <v>1070000000</v>
      </c>
      <c r="G421" s="19">
        <f t="shared" si="300"/>
        <v>1069893000</v>
      </c>
      <c r="H421" s="19">
        <f t="shared" si="300"/>
        <v>0</v>
      </c>
      <c r="I421" s="19">
        <f t="shared" si="300"/>
        <v>0</v>
      </c>
      <c r="J421" s="19">
        <f t="shared" si="300"/>
        <v>1070000000</v>
      </c>
      <c r="K421" s="19">
        <f t="shared" si="300"/>
        <v>1069893000</v>
      </c>
      <c r="L421" s="19">
        <f t="shared" si="300"/>
        <v>0</v>
      </c>
      <c r="M421" s="19">
        <f t="shared" si="300"/>
        <v>0</v>
      </c>
      <c r="N421" s="19">
        <f t="shared" si="300"/>
        <v>0</v>
      </c>
      <c r="O421" s="19">
        <f t="shared" si="300"/>
        <v>0</v>
      </c>
      <c r="P421" s="19">
        <f t="shared" si="300"/>
        <v>0</v>
      </c>
      <c r="Q421" s="19">
        <f t="shared" si="300"/>
        <v>0</v>
      </c>
      <c r="R421" s="19">
        <f t="shared" si="300"/>
        <v>0</v>
      </c>
      <c r="S421" s="19">
        <f t="shared" si="300"/>
        <v>0</v>
      </c>
      <c r="T421" s="19">
        <f t="shared" si="300"/>
        <v>0</v>
      </c>
      <c r="U421" s="19">
        <f t="shared" si="300"/>
        <v>0</v>
      </c>
      <c r="V421" s="19">
        <f t="shared" si="300"/>
        <v>0</v>
      </c>
      <c r="W421" s="19">
        <f t="shared" si="300"/>
        <v>0</v>
      </c>
      <c r="X421" s="65"/>
    </row>
    <row r="422" spans="1:24" s="60" customFormat="1" ht="24" outlineLevel="6" x14ac:dyDescent="0.2">
      <c r="A422" s="17" t="s">
        <v>123</v>
      </c>
      <c r="B422" s="18" t="s">
        <v>265</v>
      </c>
      <c r="C422" s="18" t="s">
        <v>237</v>
      </c>
      <c r="D422" s="18" t="s">
        <v>36</v>
      </c>
      <c r="E422" s="18" t="s">
        <v>73</v>
      </c>
      <c r="F422" s="19">
        <f>'[1]3.разделы'!F294</f>
        <v>1070000000</v>
      </c>
      <c r="G422" s="19">
        <f>'[1]3.разделы'!G294</f>
        <v>1069893000</v>
      </c>
      <c r="H422" s="19">
        <f>'[1]3.разделы'!H294</f>
        <v>0</v>
      </c>
      <c r="I422" s="19">
        <f>'[1]3.разделы'!I294</f>
        <v>0</v>
      </c>
      <c r="J422" s="19">
        <f>'[1]3.разделы'!J294</f>
        <v>1070000000</v>
      </c>
      <c r="K422" s="19">
        <f>'[1]3.разделы'!K294</f>
        <v>1069893000</v>
      </c>
      <c r="L422" s="19">
        <f>'[1]3.разделы'!L294</f>
        <v>0</v>
      </c>
      <c r="M422" s="19">
        <f>'[1]3.разделы'!M294</f>
        <v>0</v>
      </c>
      <c r="N422" s="19">
        <f>'[1]3.разделы'!N294</f>
        <v>0</v>
      </c>
      <c r="O422" s="19">
        <f>'[1]3.разделы'!O294</f>
        <v>0</v>
      </c>
      <c r="P422" s="19">
        <f>'[1]3.разделы'!P294</f>
        <v>0</v>
      </c>
      <c r="Q422" s="19">
        <f>'[1]3.разделы'!Q294</f>
        <v>0</v>
      </c>
      <c r="R422" s="19">
        <f>'[1]3.разделы'!R294</f>
        <v>0</v>
      </c>
      <c r="S422" s="19">
        <f>'[1]3.разделы'!S294</f>
        <v>0</v>
      </c>
      <c r="T422" s="19">
        <f>'[1]3.разделы'!T294</f>
        <v>0</v>
      </c>
      <c r="U422" s="19">
        <f>'[1]3.разделы'!U294</f>
        <v>0</v>
      </c>
      <c r="V422" s="19">
        <f>'[1]3.разделы'!V294</f>
        <v>0</v>
      </c>
      <c r="W422" s="19">
        <f>'[1]3.разделы'!W294</f>
        <v>0</v>
      </c>
      <c r="X422" s="65"/>
    </row>
    <row r="423" spans="1:24" s="60" customFormat="1" ht="36" outlineLevel="6" x14ac:dyDescent="0.2">
      <c r="A423" s="17" t="s">
        <v>70</v>
      </c>
      <c r="B423" s="18" t="s">
        <v>265</v>
      </c>
      <c r="C423" s="18" t="s">
        <v>71</v>
      </c>
      <c r="D423" s="18"/>
      <c r="E423" s="18"/>
      <c r="F423" s="19">
        <f>F424</f>
        <v>220753067.12</v>
      </c>
      <c r="G423" s="19">
        <f t="shared" ref="G423:W424" si="301">G424</f>
        <v>220730991.81999999</v>
      </c>
      <c r="H423" s="19">
        <f t="shared" si="301"/>
        <v>0</v>
      </c>
      <c r="I423" s="19">
        <f t="shared" si="301"/>
        <v>0</v>
      </c>
      <c r="J423" s="19">
        <f t="shared" si="301"/>
        <v>220753067.12</v>
      </c>
      <c r="K423" s="19">
        <f t="shared" si="301"/>
        <v>220730991.81999999</v>
      </c>
      <c r="L423" s="19">
        <f t="shared" si="301"/>
        <v>0</v>
      </c>
      <c r="M423" s="19">
        <f t="shared" si="301"/>
        <v>0</v>
      </c>
      <c r="N423" s="19">
        <f t="shared" si="301"/>
        <v>0</v>
      </c>
      <c r="O423" s="19">
        <f t="shared" si="301"/>
        <v>0</v>
      </c>
      <c r="P423" s="19">
        <f t="shared" si="301"/>
        <v>0</v>
      </c>
      <c r="Q423" s="19">
        <f t="shared" si="301"/>
        <v>0</v>
      </c>
      <c r="R423" s="19">
        <f t="shared" si="301"/>
        <v>0</v>
      </c>
      <c r="S423" s="19">
        <f t="shared" si="301"/>
        <v>0</v>
      </c>
      <c r="T423" s="19">
        <f t="shared" si="301"/>
        <v>0</v>
      </c>
      <c r="U423" s="19">
        <f t="shared" si="301"/>
        <v>0</v>
      </c>
      <c r="V423" s="19">
        <f t="shared" si="301"/>
        <v>0</v>
      </c>
      <c r="W423" s="19">
        <f t="shared" si="301"/>
        <v>0</v>
      </c>
      <c r="X423" s="65"/>
    </row>
    <row r="424" spans="1:24" s="60" customFormat="1" ht="12" outlineLevel="6" x14ac:dyDescent="0.2">
      <c r="A424" s="17" t="s">
        <v>44</v>
      </c>
      <c r="B424" s="18" t="s">
        <v>265</v>
      </c>
      <c r="C424" s="18" t="s">
        <v>71</v>
      </c>
      <c r="D424" s="18" t="s">
        <v>45</v>
      </c>
      <c r="E424" s="18"/>
      <c r="F424" s="19">
        <f>F425</f>
        <v>220753067.12</v>
      </c>
      <c r="G424" s="19">
        <f t="shared" si="301"/>
        <v>220730991.81999999</v>
      </c>
      <c r="H424" s="19">
        <f t="shared" si="301"/>
        <v>0</v>
      </c>
      <c r="I424" s="19">
        <f t="shared" si="301"/>
        <v>0</v>
      </c>
      <c r="J424" s="19">
        <f t="shared" si="301"/>
        <v>220753067.12</v>
      </c>
      <c r="K424" s="19">
        <f t="shared" si="301"/>
        <v>220730991.81999999</v>
      </c>
      <c r="L424" s="19">
        <f t="shared" si="301"/>
        <v>0</v>
      </c>
      <c r="M424" s="19">
        <f t="shared" si="301"/>
        <v>0</v>
      </c>
      <c r="N424" s="19">
        <f t="shared" si="301"/>
        <v>0</v>
      </c>
      <c r="O424" s="19">
        <f t="shared" si="301"/>
        <v>0</v>
      </c>
      <c r="P424" s="19">
        <f t="shared" si="301"/>
        <v>0</v>
      </c>
      <c r="Q424" s="19">
        <f t="shared" si="301"/>
        <v>0</v>
      </c>
      <c r="R424" s="19">
        <f t="shared" si="301"/>
        <v>0</v>
      </c>
      <c r="S424" s="19">
        <f t="shared" si="301"/>
        <v>0</v>
      </c>
      <c r="T424" s="19">
        <f t="shared" si="301"/>
        <v>0</v>
      </c>
      <c r="U424" s="19">
        <f t="shared" si="301"/>
        <v>0</v>
      </c>
      <c r="V424" s="19">
        <f t="shared" si="301"/>
        <v>0</v>
      </c>
      <c r="W424" s="19">
        <f t="shared" si="301"/>
        <v>0</v>
      </c>
      <c r="X424" s="65"/>
    </row>
    <row r="425" spans="1:24" s="60" customFormat="1" ht="12" outlineLevel="6" x14ac:dyDescent="0.2">
      <c r="A425" s="17" t="s">
        <v>94</v>
      </c>
      <c r="B425" s="18" t="s">
        <v>265</v>
      </c>
      <c r="C425" s="18" t="s">
        <v>71</v>
      </c>
      <c r="D425" s="18" t="s">
        <v>45</v>
      </c>
      <c r="E425" s="18" t="s">
        <v>95</v>
      </c>
      <c r="F425" s="19">
        <f>'[1]3.разделы'!F487</f>
        <v>220753067.12</v>
      </c>
      <c r="G425" s="19">
        <f>'[1]3.разделы'!G487</f>
        <v>220730991.81999999</v>
      </c>
      <c r="H425" s="19">
        <f>'[1]3.разделы'!H487</f>
        <v>0</v>
      </c>
      <c r="I425" s="19">
        <f>'[1]3.разделы'!I487</f>
        <v>0</v>
      </c>
      <c r="J425" s="19">
        <f>'[1]3.разделы'!J487</f>
        <v>220753067.12</v>
      </c>
      <c r="K425" s="19">
        <f>'[1]3.разделы'!K487</f>
        <v>220730991.81999999</v>
      </c>
      <c r="L425" s="19">
        <f>'[1]3.разделы'!L487</f>
        <v>0</v>
      </c>
      <c r="M425" s="19">
        <f>'[1]3.разделы'!M487</f>
        <v>0</v>
      </c>
      <c r="N425" s="19">
        <f>'[1]3.разделы'!N487</f>
        <v>0</v>
      </c>
      <c r="O425" s="19">
        <f>'[1]3.разделы'!O487</f>
        <v>0</v>
      </c>
      <c r="P425" s="19">
        <f>'[1]3.разделы'!P487</f>
        <v>0</v>
      </c>
      <c r="Q425" s="19">
        <f>'[1]3.разделы'!Q487</f>
        <v>0</v>
      </c>
      <c r="R425" s="19">
        <f>'[1]3.разделы'!R487</f>
        <v>0</v>
      </c>
      <c r="S425" s="19">
        <f>'[1]3.разделы'!S487</f>
        <v>0</v>
      </c>
      <c r="T425" s="19">
        <f>'[1]3.разделы'!T487</f>
        <v>0</v>
      </c>
      <c r="U425" s="19">
        <f>'[1]3.разделы'!U487</f>
        <v>0</v>
      </c>
      <c r="V425" s="19">
        <f>'[1]3.разделы'!V487</f>
        <v>0</v>
      </c>
      <c r="W425" s="19">
        <f>'[1]3.разделы'!W487</f>
        <v>0</v>
      </c>
      <c r="X425" s="65"/>
    </row>
    <row r="426" spans="1:24" s="60" customFormat="1" ht="12" x14ac:dyDescent="0.2">
      <c r="A426" s="17" t="s">
        <v>266</v>
      </c>
      <c r="B426" s="18" t="s">
        <v>267</v>
      </c>
      <c r="C426" s="18"/>
      <c r="D426" s="18"/>
      <c r="E426" s="18"/>
      <c r="F426" s="19">
        <f t="shared" ref="F426:W426" si="302">F427+F451+F479+F499+F540+F561+F576+F591+F600+F613+F630+F651</f>
        <v>3084114171.8800006</v>
      </c>
      <c r="G426" s="19">
        <f t="shared" si="302"/>
        <v>1970393100</v>
      </c>
      <c r="H426" s="19">
        <f t="shared" si="302"/>
        <v>61468400</v>
      </c>
      <c r="I426" s="19">
        <f t="shared" si="302"/>
        <v>61468400</v>
      </c>
      <c r="J426" s="19">
        <f t="shared" si="302"/>
        <v>3145582571.8800006</v>
      </c>
      <c r="K426" s="19">
        <f t="shared" si="302"/>
        <v>2031861500</v>
      </c>
      <c r="L426" s="19">
        <f t="shared" si="302"/>
        <v>3087932408.7400002</v>
      </c>
      <c r="M426" s="19">
        <f t="shared" si="302"/>
        <v>2219311168.0299997</v>
      </c>
      <c r="N426" s="19">
        <f t="shared" si="302"/>
        <v>655600</v>
      </c>
      <c r="O426" s="19">
        <f t="shared" si="302"/>
        <v>655600</v>
      </c>
      <c r="P426" s="19">
        <f t="shared" si="302"/>
        <v>3088588008.7400002</v>
      </c>
      <c r="Q426" s="19">
        <f t="shared" si="302"/>
        <v>2219966768.0299997</v>
      </c>
      <c r="R426" s="19">
        <f t="shared" si="302"/>
        <v>2833294502.2800002</v>
      </c>
      <c r="S426" s="19">
        <f t="shared" si="302"/>
        <v>1973625600</v>
      </c>
      <c r="T426" s="19">
        <f t="shared" si="302"/>
        <v>-549000</v>
      </c>
      <c r="U426" s="19">
        <f t="shared" si="302"/>
        <v>-549000</v>
      </c>
      <c r="V426" s="19">
        <f t="shared" si="302"/>
        <v>2832745502.2800002</v>
      </c>
      <c r="W426" s="19">
        <f t="shared" si="302"/>
        <v>1973076600</v>
      </c>
      <c r="X426" s="65"/>
    </row>
    <row r="427" spans="1:24" s="60" customFormat="1" ht="12" outlineLevel="2" x14ac:dyDescent="0.2">
      <c r="A427" s="17" t="s">
        <v>268</v>
      </c>
      <c r="B427" s="18" t="s">
        <v>269</v>
      </c>
      <c r="C427" s="18"/>
      <c r="D427" s="18"/>
      <c r="E427" s="18"/>
      <c r="F427" s="19">
        <f t="shared" ref="F427:W427" si="303">F428+F432+F436+F443+F447</f>
        <v>1320903309.4300001</v>
      </c>
      <c r="G427" s="19">
        <f t="shared" si="303"/>
        <v>762944200</v>
      </c>
      <c r="H427" s="19">
        <f t="shared" si="303"/>
        <v>40371700</v>
      </c>
      <c r="I427" s="19">
        <f t="shared" si="303"/>
        <v>40371700</v>
      </c>
      <c r="J427" s="19">
        <f t="shared" si="303"/>
        <v>1361275009.4300001</v>
      </c>
      <c r="K427" s="19">
        <f t="shared" si="303"/>
        <v>803315900</v>
      </c>
      <c r="L427" s="19">
        <f t="shared" si="303"/>
        <v>1199235088.1100001</v>
      </c>
      <c r="M427" s="19">
        <f t="shared" si="303"/>
        <v>762944200</v>
      </c>
      <c r="N427" s="19">
        <f t="shared" si="303"/>
        <v>0</v>
      </c>
      <c r="O427" s="19">
        <f t="shared" si="303"/>
        <v>0</v>
      </c>
      <c r="P427" s="19">
        <f t="shared" si="303"/>
        <v>1199235088.1100001</v>
      </c>
      <c r="Q427" s="19">
        <f t="shared" si="303"/>
        <v>762944200</v>
      </c>
      <c r="R427" s="19">
        <f t="shared" si="303"/>
        <v>1211981036.3899999</v>
      </c>
      <c r="S427" s="19">
        <f t="shared" si="303"/>
        <v>762944200</v>
      </c>
      <c r="T427" s="19">
        <f t="shared" si="303"/>
        <v>0</v>
      </c>
      <c r="U427" s="19">
        <f t="shared" si="303"/>
        <v>0</v>
      </c>
      <c r="V427" s="19">
        <f t="shared" si="303"/>
        <v>1211981036.3899999</v>
      </c>
      <c r="W427" s="19">
        <f t="shared" si="303"/>
        <v>762944200</v>
      </c>
      <c r="X427" s="65"/>
    </row>
    <row r="428" spans="1:24" s="60" customFormat="1" ht="48" outlineLevel="3" x14ac:dyDescent="0.2">
      <c r="A428" s="17" t="s">
        <v>55</v>
      </c>
      <c r="B428" s="18" t="s">
        <v>270</v>
      </c>
      <c r="C428" s="18"/>
      <c r="D428" s="18"/>
      <c r="E428" s="18"/>
      <c r="F428" s="19">
        <f>F429</f>
        <v>17609900</v>
      </c>
      <c r="G428" s="19">
        <f t="shared" ref="G428:K430" si="304">G429</f>
        <v>0</v>
      </c>
      <c r="H428" s="19">
        <f t="shared" si="304"/>
        <v>0</v>
      </c>
      <c r="I428" s="19">
        <f t="shared" si="304"/>
        <v>0</v>
      </c>
      <c r="J428" s="19">
        <f t="shared" si="304"/>
        <v>17609900</v>
      </c>
      <c r="K428" s="19">
        <f t="shared" si="304"/>
        <v>0</v>
      </c>
      <c r="L428" s="19">
        <f>L429</f>
        <v>0</v>
      </c>
      <c r="M428" s="19">
        <f t="shared" ref="M428:W430" si="305">M429</f>
        <v>0</v>
      </c>
      <c r="N428" s="19">
        <f t="shared" si="305"/>
        <v>0</v>
      </c>
      <c r="O428" s="19">
        <f t="shared" si="305"/>
        <v>0</v>
      </c>
      <c r="P428" s="19">
        <f t="shared" si="305"/>
        <v>0</v>
      </c>
      <c r="Q428" s="19">
        <f t="shared" si="305"/>
        <v>0</v>
      </c>
      <c r="R428" s="19">
        <f>R429</f>
        <v>0</v>
      </c>
      <c r="S428" s="19">
        <f t="shared" si="305"/>
        <v>0</v>
      </c>
      <c r="T428" s="19">
        <f t="shared" si="305"/>
        <v>0</v>
      </c>
      <c r="U428" s="19">
        <f t="shared" si="305"/>
        <v>0</v>
      </c>
      <c r="V428" s="19">
        <f t="shared" si="305"/>
        <v>0</v>
      </c>
      <c r="W428" s="19">
        <f t="shared" si="305"/>
        <v>0</v>
      </c>
      <c r="X428" s="65"/>
    </row>
    <row r="429" spans="1:24" s="60" customFormat="1" ht="36" outlineLevel="4" x14ac:dyDescent="0.2">
      <c r="A429" s="17" t="s">
        <v>70</v>
      </c>
      <c r="B429" s="18" t="s">
        <v>270</v>
      </c>
      <c r="C429" s="18" t="s">
        <v>71</v>
      </c>
      <c r="D429" s="18"/>
      <c r="E429" s="18"/>
      <c r="F429" s="19">
        <f>F430</f>
        <v>17609900</v>
      </c>
      <c r="G429" s="19">
        <f t="shared" si="304"/>
        <v>0</v>
      </c>
      <c r="H429" s="19">
        <f t="shared" si="304"/>
        <v>0</v>
      </c>
      <c r="I429" s="19">
        <f t="shared" si="304"/>
        <v>0</v>
      </c>
      <c r="J429" s="19">
        <f t="shared" si="304"/>
        <v>17609900</v>
      </c>
      <c r="K429" s="19">
        <f t="shared" si="304"/>
        <v>0</v>
      </c>
      <c r="L429" s="19">
        <f>L430</f>
        <v>0</v>
      </c>
      <c r="M429" s="19">
        <f t="shared" si="305"/>
        <v>0</v>
      </c>
      <c r="N429" s="19">
        <f t="shared" si="305"/>
        <v>0</v>
      </c>
      <c r="O429" s="19">
        <f t="shared" si="305"/>
        <v>0</v>
      </c>
      <c r="P429" s="19">
        <f t="shared" si="305"/>
        <v>0</v>
      </c>
      <c r="Q429" s="19">
        <f t="shared" si="305"/>
        <v>0</v>
      </c>
      <c r="R429" s="19">
        <f>R430</f>
        <v>0</v>
      </c>
      <c r="S429" s="19">
        <f t="shared" si="305"/>
        <v>0</v>
      </c>
      <c r="T429" s="19">
        <f t="shared" si="305"/>
        <v>0</v>
      </c>
      <c r="U429" s="19">
        <f t="shared" si="305"/>
        <v>0</v>
      </c>
      <c r="V429" s="19">
        <f t="shared" si="305"/>
        <v>0</v>
      </c>
      <c r="W429" s="19">
        <f t="shared" si="305"/>
        <v>0</v>
      </c>
      <c r="X429" s="65"/>
    </row>
    <row r="430" spans="1:24" s="60" customFormat="1" ht="12" outlineLevel="5" x14ac:dyDescent="0.2">
      <c r="A430" s="17" t="s">
        <v>44</v>
      </c>
      <c r="B430" s="18" t="s">
        <v>270</v>
      </c>
      <c r="C430" s="18" t="s">
        <v>71</v>
      </c>
      <c r="D430" s="18" t="s">
        <v>45</v>
      </c>
      <c r="E430" s="18"/>
      <c r="F430" s="19">
        <f>F431</f>
        <v>17609900</v>
      </c>
      <c r="G430" s="19">
        <f t="shared" si="304"/>
        <v>0</v>
      </c>
      <c r="H430" s="19">
        <f t="shared" si="304"/>
        <v>0</v>
      </c>
      <c r="I430" s="19">
        <f t="shared" si="304"/>
        <v>0</v>
      </c>
      <c r="J430" s="19">
        <f t="shared" si="304"/>
        <v>17609900</v>
      </c>
      <c r="K430" s="19">
        <f t="shared" si="304"/>
        <v>0</v>
      </c>
      <c r="L430" s="19">
        <f>L431</f>
        <v>0</v>
      </c>
      <c r="M430" s="19">
        <f t="shared" si="305"/>
        <v>0</v>
      </c>
      <c r="N430" s="19">
        <f t="shared" si="305"/>
        <v>0</v>
      </c>
      <c r="O430" s="19">
        <f t="shared" si="305"/>
        <v>0</v>
      </c>
      <c r="P430" s="19">
        <f t="shared" si="305"/>
        <v>0</v>
      </c>
      <c r="Q430" s="19">
        <f t="shared" si="305"/>
        <v>0</v>
      </c>
      <c r="R430" s="19">
        <f>R431</f>
        <v>0</v>
      </c>
      <c r="S430" s="19">
        <f t="shared" si="305"/>
        <v>0</v>
      </c>
      <c r="T430" s="19">
        <f t="shared" si="305"/>
        <v>0</v>
      </c>
      <c r="U430" s="19">
        <f t="shared" si="305"/>
        <v>0</v>
      </c>
      <c r="V430" s="19">
        <f t="shared" si="305"/>
        <v>0</v>
      </c>
      <c r="W430" s="19">
        <f t="shared" si="305"/>
        <v>0</v>
      </c>
      <c r="X430" s="65"/>
    </row>
    <row r="431" spans="1:24" s="60" customFormat="1" ht="12" outlineLevel="6" x14ac:dyDescent="0.2">
      <c r="A431" s="17" t="s">
        <v>271</v>
      </c>
      <c r="B431" s="18" t="s">
        <v>270</v>
      </c>
      <c r="C431" s="18" t="s">
        <v>71</v>
      </c>
      <c r="D431" s="18" t="s">
        <v>45</v>
      </c>
      <c r="E431" s="18" t="s">
        <v>26</v>
      </c>
      <c r="F431" s="19">
        <f>'[1]3.разделы'!F407</f>
        <v>17609900</v>
      </c>
      <c r="G431" s="19">
        <f>'[1]3.разделы'!G407</f>
        <v>0</v>
      </c>
      <c r="H431" s="19">
        <f>'[1]3.разделы'!H407</f>
        <v>0</v>
      </c>
      <c r="I431" s="19">
        <f>'[1]3.разделы'!I407</f>
        <v>0</v>
      </c>
      <c r="J431" s="19">
        <f>'[1]3.разделы'!J407</f>
        <v>17609900</v>
      </c>
      <c r="K431" s="19">
        <f>'[1]3.разделы'!K407</f>
        <v>0</v>
      </c>
      <c r="L431" s="19">
        <f>'[1]3.разделы'!L407</f>
        <v>0</v>
      </c>
      <c r="M431" s="19">
        <f>'[1]3.разделы'!M407</f>
        <v>0</v>
      </c>
      <c r="N431" s="19">
        <f>'[1]3.разделы'!N407</f>
        <v>0</v>
      </c>
      <c r="O431" s="19">
        <f>'[1]3.разделы'!O407</f>
        <v>0</v>
      </c>
      <c r="P431" s="19">
        <f>'[1]3.разделы'!P407</f>
        <v>0</v>
      </c>
      <c r="Q431" s="19">
        <f>'[1]3.разделы'!Q407</f>
        <v>0</v>
      </c>
      <c r="R431" s="19">
        <f>'[1]3.разделы'!R407</f>
        <v>0</v>
      </c>
      <c r="S431" s="19">
        <f>'[1]3.разделы'!S407</f>
        <v>0</v>
      </c>
      <c r="T431" s="19">
        <f>'[1]3.разделы'!T407</f>
        <v>0</v>
      </c>
      <c r="U431" s="19">
        <f>'[1]3.разделы'!U407</f>
        <v>0</v>
      </c>
      <c r="V431" s="19">
        <f>'[1]3.разделы'!V407</f>
        <v>0</v>
      </c>
      <c r="W431" s="19">
        <f>'[1]3.разделы'!W407</f>
        <v>0</v>
      </c>
      <c r="X431" s="65"/>
    </row>
    <row r="432" spans="1:24" s="60" customFormat="1" ht="60" outlineLevel="3" x14ac:dyDescent="0.2">
      <c r="A432" s="17" t="s">
        <v>272</v>
      </c>
      <c r="B432" s="18" t="s">
        <v>273</v>
      </c>
      <c r="C432" s="18"/>
      <c r="D432" s="18"/>
      <c r="E432" s="18"/>
      <c r="F432" s="19">
        <f>F433</f>
        <v>727774300</v>
      </c>
      <c r="G432" s="19">
        <f t="shared" ref="G432:V434" si="306">G433</f>
        <v>727774300</v>
      </c>
      <c r="H432" s="19">
        <f t="shared" si="306"/>
        <v>40371700</v>
      </c>
      <c r="I432" s="19">
        <f t="shared" si="306"/>
        <v>40371700</v>
      </c>
      <c r="J432" s="19">
        <f t="shared" si="306"/>
        <v>768146000</v>
      </c>
      <c r="K432" s="19">
        <f t="shared" si="306"/>
        <v>768146000</v>
      </c>
      <c r="L432" s="19">
        <f>L433</f>
        <v>727774300</v>
      </c>
      <c r="M432" s="19">
        <f t="shared" si="306"/>
        <v>727774300</v>
      </c>
      <c r="N432" s="19">
        <f t="shared" si="306"/>
        <v>0</v>
      </c>
      <c r="O432" s="19">
        <f t="shared" si="306"/>
        <v>0</v>
      </c>
      <c r="P432" s="19">
        <f t="shared" si="306"/>
        <v>727774300</v>
      </c>
      <c r="Q432" s="19">
        <f t="shared" si="306"/>
        <v>727774300</v>
      </c>
      <c r="R432" s="19">
        <f>R433</f>
        <v>727774300</v>
      </c>
      <c r="S432" s="19">
        <f t="shared" si="306"/>
        <v>727774300</v>
      </c>
      <c r="T432" s="19">
        <f t="shared" si="306"/>
        <v>0</v>
      </c>
      <c r="U432" s="19">
        <f t="shared" si="306"/>
        <v>0</v>
      </c>
      <c r="V432" s="19">
        <f t="shared" si="306"/>
        <v>727774300</v>
      </c>
      <c r="W432" s="19">
        <f t="shared" ref="S432:W434" si="307">W433</f>
        <v>727774300</v>
      </c>
      <c r="X432" s="65"/>
    </row>
    <row r="433" spans="1:24" s="60" customFormat="1" ht="36" outlineLevel="4" x14ac:dyDescent="0.2">
      <c r="A433" s="17" t="s">
        <v>70</v>
      </c>
      <c r="B433" s="18" t="s">
        <v>273</v>
      </c>
      <c r="C433" s="18" t="s">
        <v>71</v>
      </c>
      <c r="D433" s="18"/>
      <c r="E433" s="18"/>
      <c r="F433" s="19">
        <f>F434</f>
        <v>727774300</v>
      </c>
      <c r="G433" s="19">
        <f t="shared" si="306"/>
        <v>727774300</v>
      </c>
      <c r="H433" s="19">
        <f t="shared" si="306"/>
        <v>40371700</v>
      </c>
      <c r="I433" s="19">
        <f t="shared" si="306"/>
        <v>40371700</v>
      </c>
      <c r="J433" s="19">
        <f t="shared" si="306"/>
        <v>768146000</v>
      </c>
      <c r="K433" s="19">
        <f t="shared" si="306"/>
        <v>768146000</v>
      </c>
      <c r="L433" s="19">
        <f>L434</f>
        <v>727774300</v>
      </c>
      <c r="M433" s="19">
        <f t="shared" si="306"/>
        <v>727774300</v>
      </c>
      <c r="N433" s="19">
        <f t="shared" si="306"/>
        <v>0</v>
      </c>
      <c r="O433" s="19">
        <f t="shared" si="306"/>
        <v>0</v>
      </c>
      <c r="P433" s="19">
        <f t="shared" si="306"/>
        <v>727774300</v>
      </c>
      <c r="Q433" s="19">
        <f t="shared" si="306"/>
        <v>727774300</v>
      </c>
      <c r="R433" s="19">
        <f>R434</f>
        <v>727774300</v>
      </c>
      <c r="S433" s="19">
        <f t="shared" si="307"/>
        <v>727774300</v>
      </c>
      <c r="T433" s="19">
        <f t="shared" si="307"/>
        <v>0</v>
      </c>
      <c r="U433" s="19">
        <f t="shared" si="307"/>
        <v>0</v>
      </c>
      <c r="V433" s="19">
        <f t="shared" si="307"/>
        <v>727774300</v>
      </c>
      <c r="W433" s="19">
        <f t="shared" si="307"/>
        <v>727774300</v>
      </c>
      <c r="X433" s="65"/>
    </row>
    <row r="434" spans="1:24" s="60" customFormat="1" ht="12" outlineLevel="5" x14ac:dyDescent="0.2">
      <c r="A434" s="17" t="s">
        <v>44</v>
      </c>
      <c r="B434" s="18" t="s">
        <v>273</v>
      </c>
      <c r="C434" s="18" t="s">
        <v>71</v>
      </c>
      <c r="D434" s="18" t="s">
        <v>45</v>
      </c>
      <c r="E434" s="18"/>
      <c r="F434" s="19">
        <f>F435</f>
        <v>727774300</v>
      </c>
      <c r="G434" s="19">
        <f t="shared" si="306"/>
        <v>727774300</v>
      </c>
      <c r="H434" s="19">
        <f t="shared" si="306"/>
        <v>40371700</v>
      </c>
      <c r="I434" s="19">
        <f t="shared" si="306"/>
        <v>40371700</v>
      </c>
      <c r="J434" s="19">
        <f t="shared" si="306"/>
        <v>768146000</v>
      </c>
      <c r="K434" s="19">
        <f t="shared" si="306"/>
        <v>768146000</v>
      </c>
      <c r="L434" s="19">
        <f t="shared" si="306"/>
        <v>727774300</v>
      </c>
      <c r="M434" s="19">
        <f t="shared" si="306"/>
        <v>727774300</v>
      </c>
      <c r="N434" s="19">
        <f t="shared" si="306"/>
        <v>0</v>
      </c>
      <c r="O434" s="19">
        <f t="shared" si="306"/>
        <v>0</v>
      </c>
      <c r="P434" s="19">
        <f t="shared" si="306"/>
        <v>727774300</v>
      </c>
      <c r="Q434" s="19">
        <f t="shared" si="306"/>
        <v>727774300</v>
      </c>
      <c r="R434" s="19">
        <f t="shared" si="306"/>
        <v>727774300</v>
      </c>
      <c r="S434" s="19">
        <f t="shared" si="307"/>
        <v>727774300</v>
      </c>
      <c r="T434" s="19">
        <f t="shared" si="307"/>
        <v>0</v>
      </c>
      <c r="U434" s="19">
        <f t="shared" si="307"/>
        <v>0</v>
      </c>
      <c r="V434" s="19">
        <f t="shared" si="307"/>
        <v>727774300</v>
      </c>
      <c r="W434" s="19">
        <f t="shared" si="307"/>
        <v>727774300</v>
      </c>
      <c r="X434" s="65"/>
    </row>
    <row r="435" spans="1:24" s="60" customFormat="1" ht="12" outlineLevel="6" x14ac:dyDescent="0.2">
      <c r="A435" s="17" t="s">
        <v>271</v>
      </c>
      <c r="B435" s="18" t="s">
        <v>273</v>
      </c>
      <c r="C435" s="18" t="s">
        <v>71</v>
      </c>
      <c r="D435" s="18" t="s">
        <v>45</v>
      </c>
      <c r="E435" s="18" t="s">
        <v>26</v>
      </c>
      <c r="F435" s="19">
        <f>'[1]3.разделы'!F409</f>
        <v>727774300</v>
      </c>
      <c r="G435" s="19">
        <f>'[1]3.разделы'!G409</f>
        <v>727774300</v>
      </c>
      <c r="H435" s="19">
        <f>'[1]3.разделы'!H409</f>
        <v>40371700</v>
      </c>
      <c r="I435" s="19">
        <f>'[1]3.разделы'!I409</f>
        <v>40371700</v>
      </c>
      <c r="J435" s="19">
        <f>'[1]3.разделы'!J409</f>
        <v>768146000</v>
      </c>
      <c r="K435" s="19">
        <f>'[1]3.разделы'!K409</f>
        <v>768146000</v>
      </c>
      <c r="L435" s="19">
        <f>'[1]3.разделы'!L409</f>
        <v>727774300</v>
      </c>
      <c r="M435" s="19">
        <f>'[1]3.разделы'!M409</f>
        <v>727774300</v>
      </c>
      <c r="N435" s="19">
        <f>'[1]3.разделы'!N409</f>
        <v>0</v>
      </c>
      <c r="O435" s="19">
        <f>'[1]3.разделы'!O409</f>
        <v>0</v>
      </c>
      <c r="P435" s="19">
        <f>'[1]3.разделы'!P409</f>
        <v>727774300</v>
      </c>
      <c r="Q435" s="19">
        <f>'[1]3.разделы'!Q409</f>
        <v>727774300</v>
      </c>
      <c r="R435" s="19">
        <f>'[1]3.разделы'!R409</f>
        <v>727774300</v>
      </c>
      <c r="S435" s="19">
        <f>'[1]3.разделы'!S409</f>
        <v>727774300</v>
      </c>
      <c r="T435" s="19">
        <f>'[1]3.разделы'!T409</f>
        <v>0</v>
      </c>
      <c r="U435" s="19">
        <f>'[1]3.разделы'!U409</f>
        <v>0</v>
      </c>
      <c r="V435" s="19">
        <f>'[1]3.разделы'!V409</f>
        <v>727774300</v>
      </c>
      <c r="W435" s="19">
        <f>'[1]3.разделы'!W409</f>
        <v>727774300</v>
      </c>
      <c r="X435" s="65"/>
    </row>
    <row r="436" spans="1:24" s="60" customFormat="1" ht="112.5" customHeight="1" outlineLevel="3" x14ac:dyDescent="0.2">
      <c r="A436" s="17" t="s">
        <v>274</v>
      </c>
      <c r="B436" s="18" t="s">
        <v>275</v>
      </c>
      <c r="C436" s="18"/>
      <c r="D436" s="18"/>
      <c r="E436" s="18"/>
      <c r="F436" s="19">
        <f t="shared" ref="F436:W436" si="308">F440+F437</f>
        <v>857800</v>
      </c>
      <c r="G436" s="19">
        <f t="shared" si="308"/>
        <v>857800</v>
      </c>
      <c r="H436" s="19">
        <f t="shared" si="308"/>
        <v>0</v>
      </c>
      <c r="I436" s="19">
        <f t="shared" si="308"/>
        <v>0</v>
      </c>
      <c r="J436" s="19">
        <f t="shared" si="308"/>
        <v>857800</v>
      </c>
      <c r="K436" s="19">
        <f t="shared" si="308"/>
        <v>857800</v>
      </c>
      <c r="L436" s="19">
        <f t="shared" si="308"/>
        <v>857800</v>
      </c>
      <c r="M436" s="19">
        <f t="shared" si="308"/>
        <v>857800</v>
      </c>
      <c r="N436" s="19">
        <f t="shared" si="308"/>
        <v>0</v>
      </c>
      <c r="O436" s="19">
        <f t="shared" si="308"/>
        <v>0</v>
      </c>
      <c r="P436" s="19">
        <f t="shared" si="308"/>
        <v>857800</v>
      </c>
      <c r="Q436" s="19">
        <f t="shared" si="308"/>
        <v>857800</v>
      </c>
      <c r="R436" s="19">
        <f t="shared" si="308"/>
        <v>857800</v>
      </c>
      <c r="S436" s="19">
        <f t="shared" si="308"/>
        <v>857800</v>
      </c>
      <c r="T436" s="19">
        <f t="shared" si="308"/>
        <v>0</v>
      </c>
      <c r="U436" s="19">
        <f t="shared" si="308"/>
        <v>0</v>
      </c>
      <c r="V436" s="19">
        <f t="shared" si="308"/>
        <v>857800</v>
      </c>
      <c r="W436" s="19">
        <f t="shared" si="308"/>
        <v>857800</v>
      </c>
      <c r="X436" s="65"/>
    </row>
    <row r="437" spans="1:24" s="60" customFormat="1" ht="60" outlineLevel="4" x14ac:dyDescent="0.2">
      <c r="A437" s="17" t="s">
        <v>23</v>
      </c>
      <c r="B437" s="18" t="s">
        <v>275</v>
      </c>
      <c r="C437" s="18" t="s">
        <v>24</v>
      </c>
      <c r="D437" s="18"/>
      <c r="E437" s="18"/>
      <c r="F437" s="19">
        <f>F438</f>
        <v>514680</v>
      </c>
      <c r="G437" s="19">
        <f t="shared" ref="G437:V438" si="309">G438</f>
        <v>514680</v>
      </c>
      <c r="H437" s="19">
        <f t="shared" si="309"/>
        <v>0</v>
      </c>
      <c r="I437" s="19">
        <f t="shared" si="309"/>
        <v>0</v>
      </c>
      <c r="J437" s="19">
        <f t="shared" si="309"/>
        <v>514680</v>
      </c>
      <c r="K437" s="19">
        <f t="shared" si="309"/>
        <v>514680</v>
      </c>
      <c r="L437" s="19">
        <f>L438</f>
        <v>514680</v>
      </c>
      <c r="M437" s="19">
        <f t="shared" si="309"/>
        <v>514680</v>
      </c>
      <c r="N437" s="19">
        <f t="shared" si="309"/>
        <v>0</v>
      </c>
      <c r="O437" s="19">
        <f t="shared" si="309"/>
        <v>0</v>
      </c>
      <c r="P437" s="19">
        <f t="shared" si="309"/>
        <v>514680</v>
      </c>
      <c r="Q437" s="19">
        <f t="shared" si="309"/>
        <v>514680</v>
      </c>
      <c r="R437" s="19">
        <f>R438</f>
        <v>514680</v>
      </c>
      <c r="S437" s="19">
        <f t="shared" si="309"/>
        <v>514680</v>
      </c>
      <c r="T437" s="19">
        <f t="shared" si="309"/>
        <v>0</v>
      </c>
      <c r="U437" s="19">
        <f t="shared" si="309"/>
        <v>0</v>
      </c>
      <c r="V437" s="19">
        <f t="shared" si="309"/>
        <v>514680</v>
      </c>
      <c r="W437" s="19">
        <f t="shared" ref="S437:W438" si="310">W438</f>
        <v>514680</v>
      </c>
      <c r="X437" s="65"/>
    </row>
    <row r="438" spans="1:24" s="60" customFormat="1" ht="12" outlineLevel="5" x14ac:dyDescent="0.2">
      <c r="A438" s="17" t="s">
        <v>115</v>
      </c>
      <c r="B438" s="18" t="s">
        <v>275</v>
      </c>
      <c r="C438" s="18" t="s">
        <v>24</v>
      </c>
      <c r="D438" s="18" t="s">
        <v>85</v>
      </c>
      <c r="E438" s="18"/>
      <c r="F438" s="19">
        <f>F439</f>
        <v>514680</v>
      </c>
      <c r="G438" s="19">
        <f t="shared" si="309"/>
        <v>514680</v>
      </c>
      <c r="H438" s="19">
        <f t="shared" si="309"/>
        <v>0</v>
      </c>
      <c r="I438" s="19">
        <f t="shared" si="309"/>
        <v>0</v>
      </c>
      <c r="J438" s="19">
        <f t="shared" si="309"/>
        <v>514680</v>
      </c>
      <c r="K438" s="19">
        <f t="shared" si="309"/>
        <v>514680</v>
      </c>
      <c r="L438" s="19">
        <f>L439</f>
        <v>514680</v>
      </c>
      <c r="M438" s="19">
        <f t="shared" si="309"/>
        <v>514680</v>
      </c>
      <c r="N438" s="19">
        <f t="shared" si="309"/>
        <v>0</v>
      </c>
      <c r="O438" s="19">
        <f t="shared" si="309"/>
        <v>0</v>
      </c>
      <c r="P438" s="19">
        <f t="shared" si="309"/>
        <v>514680</v>
      </c>
      <c r="Q438" s="19">
        <f t="shared" si="309"/>
        <v>514680</v>
      </c>
      <c r="R438" s="19">
        <f>R439</f>
        <v>514680</v>
      </c>
      <c r="S438" s="19">
        <f t="shared" si="310"/>
        <v>514680</v>
      </c>
      <c r="T438" s="19">
        <f t="shared" si="310"/>
        <v>0</v>
      </c>
      <c r="U438" s="19">
        <f t="shared" si="310"/>
        <v>0</v>
      </c>
      <c r="V438" s="19">
        <f t="shared" si="310"/>
        <v>514680</v>
      </c>
      <c r="W438" s="19">
        <f t="shared" si="310"/>
        <v>514680</v>
      </c>
      <c r="X438" s="65"/>
    </row>
    <row r="439" spans="1:24" s="60" customFormat="1" ht="12" outlineLevel="6" x14ac:dyDescent="0.2">
      <c r="A439" s="17" t="s">
        <v>276</v>
      </c>
      <c r="B439" s="18" t="s">
        <v>275</v>
      </c>
      <c r="C439" s="18" t="s">
        <v>24</v>
      </c>
      <c r="D439" s="18" t="s">
        <v>85</v>
      </c>
      <c r="E439" s="18" t="s">
        <v>36</v>
      </c>
      <c r="F439" s="19">
        <f>'[1]3.разделы'!F694</f>
        <v>514680</v>
      </c>
      <c r="G439" s="19">
        <f>'[1]3.разделы'!G694</f>
        <v>514680</v>
      </c>
      <c r="H439" s="19">
        <f>'[1]3.разделы'!H694</f>
        <v>0</v>
      </c>
      <c r="I439" s="19">
        <f>'[1]3.разделы'!I694</f>
        <v>0</v>
      </c>
      <c r="J439" s="19">
        <f>'[1]3.разделы'!J694</f>
        <v>514680</v>
      </c>
      <c r="K439" s="19">
        <f>'[1]3.разделы'!K694</f>
        <v>514680</v>
      </c>
      <c r="L439" s="19">
        <f>'[1]3.разделы'!L694</f>
        <v>514680</v>
      </c>
      <c r="M439" s="19">
        <f>'[1]3.разделы'!M694</f>
        <v>514680</v>
      </c>
      <c r="N439" s="19">
        <f>'[1]3.разделы'!N694</f>
        <v>0</v>
      </c>
      <c r="O439" s="19">
        <f>'[1]3.разделы'!O694</f>
        <v>0</v>
      </c>
      <c r="P439" s="19">
        <f>'[1]3.разделы'!P694</f>
        <v>514680</v>
      </c>
      <c r="Q439" s="19">
        <f>'[1]3.разделы'!Q694</f>
        <v>514680</v>
      </c>
      <c r="R439" s="19">
        <f>'[1]3.разделы'!R694</f>
        <v>514680</v>
      </c>
      <c r="S439" s="19">
        <f>'[1]3.разделы'!S694</f>
        <v>514680</v>
      </c>
      <c r="T439" s="19">
        <f>'[1]3.разделы'!T694</f>
        <v>0</v>
      </c>
      <c r="U439" s="19">
        <f>'[1]3.разделы'!U694</f>
        <v>0</v>
      </c>
      <c r="V439" s="19">
        <f>'[1]3.разделы'!V694</f>
        <v>514680</v>
      </c>
      <c r="W439" s="19">
        <f>'[1]3.разделы'!W694</f>
        <v>514680</v>
      </c>
      <c r="X439" s="65"/>
    </row>
    <row r="440" spans="1:24" s="60" customFormat="1" ht="24" outlineLevel="4" x14ac:dyDescent="0.2">
      <c r="A440" s="17" t="s">
        <v>31</v>
      </c>
      <c r="B440" s="18" t="s">
        <v>275</v>
      </c>
      <c r="C440" s="18" t="s">
        <v>32</v>
      </c>
      <c r="D440" s="18"/>
      <c r="E440" s="18"/>
      <c r="F440" s="19">
        <f>F441</f>
        <v>343120</v>
      </c>
      <c r="G440" s="19">
        <f t="shared" ref="G440:V441" si="311">G441</f>
        <v>343120</v>
      </c>
      <c r="H440" s="19">
        <f t="shared" si="311"/>
        <v>0</v>
      </c>
      <c r="I440" s="19">
        <f t="shared" si="311"/>
        <v>0</v>
      </c>
      <c r="J440" s="19">
        <f t="shared" si="311"/>
        <v>343120</v>
      </c>
      <c r="K440" s="19">
        <f t="shared" si="311"/>
        <v>343120</v>
      </c>
      <c r="L440" s="19">
        <f>L441</f>
        <v>343120</v>
      </c>
      <c r="M440" s="19">
        <f t="shared" si="311"/>
        <v>343120</v>
      </c>
      <c r="N440" s="19">
        <f t="shared" si="311"/>
        <v>0</v>
      </c>
      <c r="O440" s="19">
        <f t="shared" si="311"/>
        <v>0</v>
      </c>
      <c r="P440" s="19">
        <f t="shared" si="311"/>
        <v>343120</v>
      </c>
      <c r="Q440" s="19">
        <f t="shared" si="311"/>
        <v>343120</v>
      </c>
      <c r="R440" s="19">
        <f>R441</f>
        <v>343120</v>
      </c>
      <c r="S440" s="19">
        <f t="shared" si="311"/>
        <v>343120</v>
      </c>
      <c r="T440" s="19">
        <f t="shared" si="311"/>
        <v>0</v>
      </c>
      <c r="U440" s="19">
        <f t="shared" si="311"/>
        <v>0</v>
      </c>
      <c r="V440" s="19">
        <f t="shared" si="311"/>
        <v>343120</v>
      </c>
      <c r="W440" s="19">
        <f t="shared" ref="S440:W441" si="312">W441</f>
        <v>343120</v>
      </c>
      <c r="X440" s="65"/>
    </row>
    <row r="441" spans="1:24" s="60" customFormat="1" ht="12" outlineLevel="5" x14ac:dyDescent="0.2">
      <c r="A441" s="17" t="s">
        <v>115</v>
      </c>
      <c r="B441" s="18" t="s">
        <v>275</v>
      </c>
      <c r="C441" s="18" t="s">
        <v>32</v>
      </c>
      <c r="D441" s="18" t="s">
        <v>85</v>
      </c>
      <c r="E441" s="18"/>
      <c r="F441" s="19">
        <f>F442</f>
        <v>343120</v>
      </c>
      <c r="G441" s="19">
        <f t="shared" si="311"/>
        <v>343120</v>
      </c>
      <c r="H441" s="19">
        <f t="shared" si="311"/>
        <v>0</v>
      </c>
      <c r="I441" s="19">
        <f t="shared" si="311"/>
        <v>0</v>
      </c>
      <c r="J441" s="19">
        <f t="shared" si="311"/>
        <v>343120</v>
      </c>
      <c r="K441" s="19">
        <f t="shared" si="311"/>
        <v>343120</v>
      </c>
      <c r="L441" s="19">
        <f>L442</f>
        <v>343120</v>
      </c>
      <c r="M441" s="19">
        <f t="shared" si="311"/>
        <v>343120</v>
      </c>
      <c r="N441" s="19">
        <f t="shared" si="311"/>
        <v>0</v>
      </c>
      <c r="O441" s="19">
        <f t="shared" si="311"/>
        <v>0</v>
      </c>
      <c r="P441" s="19">
        <f t="shared" si="311"/>
        <v>343120</v>
      </c>
      <c r="Q441" s="19">
        <f t="shared" si="311"/>
        <v>343120</v>
      </c>
      <c r="R441" s="19">
        <f>R442</f>
        <v>343120</v>
      </c>
      <c r="S441" s="19">
        <f t="shared" si="312"/>
        <v>343120</v>
      </c>
      <c r="T441" s="19">
        <f t="shared" si="312"/>
        <v>0</v>
      </c>
      <c r="U441" s="19">
        <f t="shared" si="312"/>
        <v>0</v>
      </c>
      <c r="V441" s="19">
        <f t="shared" si="312"/>
        <v>343120</v>
      </c>
      <c r="W441" s="19">
        <f t="shared" si="312"/>
        <v>343120</v>
      </c>
      <c r="X441" s="65"/>
    </row>
    <row r="442" spans="1:24" s="60" customFormat="1" ht="12" outlineLevel="6" x14ac:dyDescent="0.2">
      <c r="A442" s="17" t="s">
        <v>276</v>
      </c>
      <c r="B442" s="18" t="s">
        <v>275</v>
      </c>
      <c r="C442" s="18" t="s">
        <v>32</v>
      </c>
      <c r="D442" s="18" t="s">
        <v>85</v>
      </c>
      <c r="E442" s="18" t="s">
        <v>36</v>
      </c>
      <c r="F442" s="19">
        <f>'[1]3.разделы'!F695</f>
        <v>343120</v>
      </c>
      <c r="G442" s="19">
        <f>'[1]3.разделы'!G695</f>
        <v>343120</v>
      </c>
      <c r="H442" s="19">
        <f>'[1]3.разделы'!H695</f>
        <v>0</v>
      </c>
      <c r="I442" s="19">
        <f>'[1]3.разделы'!I695</f>
        <v>0</v>
      </c>
      <c r="J442" s="19">
        <f>'[1]3.разделы'!J695</f>
        <v>343120</v>
      </c>
      <c r="K442" s="19">
        <f>'[1]3.разделы'!K695</f>
        <v>343120</v>
      </c>
      <c r="L442" s="19">
        <f>'[1]3.разделы'!L695</f>
        <v>343120</v>
      </c>
      <c r="M442" s="19">
        <f>'[1]3.разделы'!M695</f>
        <v>343120</v>
      </c>
      <c r="N442" s="19">
        <f>'[1]3.разделы'!N695</f>
        <v>0</v>
      </c>
      <c r="O442" s="19">
        <f>'[1]3.разделы'!O695</f>
        <v>0</v>
      </c>
      <c r="P442" s="19">
        <f>'[1]3.разделы'!P695</f>
        <v>343120</v>
      </c>
      <c r="Q442" s="19">
        <f>'[1]3.разделы'!Q695</f>
        <v>343120</v>
      </c>
      <c r="R442" s="19">
        <f>'[1]3.разделы'!R695</f>
        <v>343120</v>
      </c>
      <c r="S442" s="19">
        <f>'[1]3.разделы'!S695</f>
        <v>343120</v>
      </c>
      <c r="T442" s="19">
        <f>'[1]3.разделы'!T695</f>
        <v>0</v>
      </c>
      <c r="U442" s="19">
        <f>'[1]3.разделы'!U695</f>
        <v>0</v>
      </c>
      <c r="V442" s="19">
        <f>'[1]3.разделы'!V695</f>
        <v>343120</v>
      </c>
      <c r="W442" s="19">
        <f>'[1]3.разделы'!W695</f>
        <v>343120</v>
      </c>
      <c r="X442" s="65"/>
    </row>
    <row r="443" spans="1:24" s="60" customFormat="1" ht="72" outlineLevel="3" x14ac:dyDescent="0.2">
      <c r="A443" s="17" t="s">
        <v>277</v>
      </c>
      <c r="B443" s="18" t="s">
        <v>278</v>
      </c>
      <c r="C443" s="18"/>
      <c r="D443" s="18"/>
      <c r="E443" s="18"/>
      <c r="F443" s="19">
        <f>F444</f>
        <v>34312100</v>
      </c>
      <c r="G443" s="19">
        <f t="shared" ref="G443:K445" si="313">G444</f>
        <v>34312100</v>
      </c>
      <c r="H443" s="19">
        <f t="shared" si="313"/>
        <v>0</v>
      </c>
      <c r="I443" s="19">
        <f t="shared" si="313"/>
        <v>0</v>
      </c>
      <c r="J443" s="19">
        <f t="shared" si="313"/>
        <v>34312100</v>
      </c>
      <c r="K443" s="19">
        <f t="shared" si="313"/>
        <v>34312100</v>
      </c>
      <c r="L443" s="19">
        <f>L444</f>
        <v>34312100</v>
      </c>
      <c r="M443" s="19">
        <f t="shared" ref="M443:W445" si="314">M444</f>
        <v>34312100</v>
      </c>
      <c r="N443" s="19">
        <f t="shared" si="314"/>
        <v>0</v>
      </c>
      <c r="O443" s="19">
        <f t="shared" si="314"/>
        <v>0</v>
      </c>
      <c r="P443" s="19">
        <f t="shared" si="314"/>
        <v>34312100</v>
      </c>
      <c r="Q443" s="19">
        <f t="shared" si="314"/>
        <v>34312100</v>
      </c>
      <c r="R443" s="19">
        <f>R444</f>
        <v>34312100</v>
      </c>
      <c r="S443" s="19">
        <f t="shared" si="314"/>
        <v>34312100</v>
      </c>
      <c r="T443" s="19">
        <f t="shared" si="314"/>
        <v>0</v>
      </c>
      <c r="U443" s="19">
        <f t="shared" si="314"/>
        <v>0</v>
      </c>
      <c r="V443" s="19">
        <f t="shared" si="314"/>
        <v>34312100</v>
      </c>
      <c r="W443" s="19">
        <f t="shared" si="314"/>
        <v>34312100</v>
      </c>
      <c r="X443" s="65"/>
    </row>
    <row r="444" spans="1:24" s="60" customFormat="1" ht="12" outlineLevel="4" x14ac:dyDescent="0.2">
      <c r="A444" s="17" t="s">
        <v>155</v>
      </c>
      <c r="B444" s="18" t="s">
        <v>278</v>
      </c>
      <c r="C444" s="18" t="s">
        <v>156</v>
      </c>
      <c r="D444" s="18"/>
      <c r="E444" s="18"/>
      <c r="F444" s="19">
        <f>F445</f>
        <v>34312100</v>
      </c>
      <c r="G444" s="19">
        <f t="shared" si="313"/>
        <v>34312100</v>
      </c>
      <c r="H444" s="19">
        <f t="shared" si="313"/>
        <v>0</v>
      </c>
      <c r="I444" s="19">
        <f t="shared" si="313"/>
        <v>0</v>
      </c>
      <c r="J444" s="19">
        <f t="shared" si="313"/>
        <v>34312100</v>
      </c>
      <c r="K444" s="19">
        <f t="shared" si="313"/>
        <v>34312100</v>
      </c>
      <c r="L444" s="19">
        <f>L445</f>
        <v>34312100</v>
      </c>
      <c r="M444" s="19">
        <f t="shared" si="314"/>
        <v>34312100</v>
      </c>
      <c r="N444" s="19">
        <f t="shared" si="314"/>
        <v>0</v>
      </c>
      <c r="O444" s="19">
        <f t="shared" si="314"/>
        <v>0</v>
      </c>
      <c r="P444" s="19">
        <f t="shared" si="314"/>
        <v>34312100</v>
      </c>
      <c r="Q444" s="19">
        <f t="shared" si="314"/>
        <v>34312100</v>
      </c>
      <c r="R444" s="19">
        <f>R445</f>
        <v>34312100</v>
      </c>
      <c r="S444" s="19">
        <f t="shared" si="314"/>
        <v>34312100</v>
      </c>
      <c r="T444" s="19">
        <f t="shared" si="314"/>
        <v>0</v>
      </c>
      <c r="U444" s="19">
        <f t="shared" si="314"/>
        <v>0</v>
      </c>
      <c r="V444" s="19">
        <f t="shared" si="314"/>
        <v>34312100</v>
      </c>
      <c r="W444" s="19">
        <f t="shared" si="314"/>
        <v>34312100</v>
      </c>
      <c r="X444" s="65"/>
    </row>
    <row r="445" spans="1:24" s="60" customFormat="1" ht="12" outlineLevel="5" x14ac:dyDescent="0.2">
      <c r="A445" s="17" t="s">
        <v>115</v>
      </c>
      <c r="B445" s="18" t="s">
        <v>278</v>
      </c>
      <c r="C445" s="18" t="s">
        <v>156</v>
      </c>
      <c r="D445" s="18" t="s">
        <v>85</v>
      </c>
      <c r="E445" s="18"/>
      <c r="F445" s="19">
        <f>F446</f>
        <v>34312100</v>
      </c>
      <c r="G445" s="19">
        <f t="shared" si="313"/>
        <v>34312100</v>
      </c>
      <c r="H445" s="19">
        <f t="shared" si="313"/>
        <v>0</v>
      </c>
      <c r="I445" s="19">
        <f t="shared" si="313"/>
        <v>0</v>
      </c>
      <c r="J445" s="19">
        <f t="shared" si="313"/>
        <v>34312100</v>
      </c>
      <c r="K445" s="19">
        <f t="shared" si="313"/>
        <v>34312100</v>
      </c>
      <c r="L445" s="19">
        <f>L446</f>
        <v>34312100</v>
      </c>
      <c r="M445" s="19">
        <f t="shared" si="314"/>
        <v>34312100</v>
      </c>
      <c r="N445" s="19">
        <f t="shared" si="314"/>
        <v>0</v>
      </c>
      <c r="O445" s="19">
        <f t="shared" si="314"/>
        <v>0</v>
      </c>
      <c r="P445" s="19">
        <f t="shared" si="314"/>
        <v>34312100</v>
      </c>
      <c r="Q445" s="19">
        <f t="shared" si="314"/>
        <v>34312100</v>
      </c>
      <c r="R445" s="19">
        <f>R446</f>
        <v>34312100</v>
      </c>
      <c r="S445" s="19">
        <f t="shared" si="314"/>
        <v>34312100</v>
      </c>
      <c r="T445" s="19">
        <f t="shared" si="314"/>
        <v>0</v>
      </c>
      <c r="U445" s="19">
        <f t="shared" si="314"/>
        <v>0</v>
      </c>
      <c r="V445" s="19">
        <f t="shared" si="314"/>
        <v>34312100</v>
      </c>
      <c r="W445" s="19">
        <f t="shared" si="314"/>
        <v>34312100</v>
      </c>
      <c r="X445" s="65"/>
    </row>
    <row r="446" spans="1:24" s="60" customFormat="1" ht="12" outlineLevel="6" x14ac:dyDescent="0.2">
      <c r="A446" s="17" t="s">
        <v>276</v>
      </c>
      <c r="B446" s="18" t="s">
        <v>278</v>
      </c>
      <c r="C446" s="18" t="s">
        <v>156</v>
      </c>
      <c r="D446" s="18" t="s">
        <v>85</v>
      </c>
      <c r="E446" s="18" t="s">
        <v>36</v>
      </c>
      <c r="F446" s="19">
        <f>'[1]3.разделы'!F697</f>
        <v>34312100</v>
      </c>
      <c r="G446" s="19">
        <f>'[1]3.разделы'!G697</f>
        <v>34312100</v>
      </c>
      <c r="H446" s="19">
        <f>'[1]3.разделы'!H697</f>
        <v>0</v>
      </c>
      <c r="I446" s="19">
        <f>'[1]3.разделы'!I697</f>
        <v>0</v>
      </c>
      <c r="J446" s="19">
        <f>'[1]3.разделы'!J697</f>
        <v>34312100</v>
      </c>
      <c r="K446" s="19">
        <f>'[1]3.разделы'!K697</f>
        <v>34312100</v>
      </c>
      <c r="L446" s="19">
        <f>'[1]3.разделы'!L697</f>
        <v>34312100</v>
      </c>
      <c r="M446" s="19">
        <f>'[1]3.разделы'!M697</f>
        <v>34312100</v>
      </c>
      <c r="N446" s="19">
        <f>'[1]3.разделы'!N697</f>
        <v>0</v>
      </c>
      <c r="O446" s="19">
        <f>'[1]3.разделы'!O697</f>
        <v>0</v>
      </c>
      <c r="P446" s="19">
        <f>'[1]3.разделы'!P697</f>
        <v>34312100</v>
      </c>
      <c r="Q446" s="19">
        <f>'[1]3.разделы'!Q697</f>
        <v>34312100</v>
      </c>
      <c r="R446" s="19">
        <f>'[1]3.разделы'!R697</f>
        <v>34312100</v>
      </c>
      <c r="S446" s="19">
        <f>'[1]3.разделы'!S697</f>
        <v>34312100</v>
      </c>
      <c r="T446" s="19">
        <f>'[1]3.разделы'!T697</f>
        <v>0</v>
      </c>
      <c r="U446" s="19">
        <f>'[1]3.разделы'!U697</f>
        <v>0</v>
      </c>
      <c r="V446" s="19">
        <f>'[1]3.разделы'!V697</f>
        <v>34312100</v>
      </c>
      <c r="W446" s="19">
        <f>'[1]3.разделы'!W697</f>
        <v>34312100</v>
      </c>
      <c r="X446" s="65"/>
    </row>
    <row r="447" spans="1:24" s="60" customFormat="1" ht="48" outlineLevel="3" x14ac:dyDescent="0.2">
      <c r="A447" s="17" t="s">
        <v>75</v>
      </c>
      <c r="B447" s="18" t="s">
        <v>279</v>
      </c>
      <c r="C447" s="18"/>
      <c r="D447" s="18"/>
      <c r="E447" s="18"/>
      <c r="F447" s="19">
        <f>F448</f>
        <v>540349209.43000007</v>
      </c>
      <c r="G447" s="19">
        <f t="shared" ref="G447:K449" si="315">G448</f>
        <v>0</v>
      </c>
      <c r="H447" s="19">
        <f t="shared" si="315"/>
        <v>0</v>
      </c>
      <c r="I447" s="19">
        <f t="shared" si="315"/>
        <v>0</v>
      </c>
      <c r="J447" s="19">
        <f t="shared" si="315"/>
        <v>540349209.43000007</v>
      </c>
      <c r="K447" s="19">
        <f t="shared" si="315"/>
        <v>0</v>
      </c>
      <c r="L447" s="19">
        <f>L448</f>
        <v>436290888.11000001</v>
      </c>
      <c r="M447" s="19">
        <f t="shared" ref="M447:W449" si="316">M448</f>
        <v>0</v>
      </c>
      <c r="N447" s="19">
        <f t="shared" si="316"/>
        <v>0</v>
      </c>
      <c r="O447" s="19">
        <f t="shared" si="316"/>
        <v>0</v>
      </c>
      <c r="P447" s="19">
        <f t="shared" si="316"/>
        <v>436290888.11000001</v>
      </c>
      <c r="Q447" s="19">
        <f t="shared" si="316"/>
        <v>0</v>
      </c>
      <c r="R447" s="19">
        <f>R448</f>
        <v>449036836.38999999</v>
      </c>
      <c r="S447" s="19">
        <f t="shared" si="316"/>
        <v>0</v>
      </c>
      <c r="T447" s="19">
        <f t="shared" si="316"/>
        <v>0</v>
      </c>
      <c r="U447" s="19">
        <f t="shared" si="316"/>
        <v>0</v>
      </c>
      <c r="V447" s="19">
        <f t="shared" si="316"/>
        <v>449036836.38999999</v>
      </c>
      <c r="W447" s="19">
        <f t="shared" si="316"/>
        <v>0</v>
      </c>
      <c r="X447" s="65"/>
    </row>
    <row r="448" spans="1:24" s="60" customFormat="1" ht="36" outlineLevel="4" x14ac:dyDescent="0.2">
      <c r="A448" s="17" t="s">
        <v>70</v>
      </c>
      <c r="B448" s="18" t="s">
        <v>279</v>
      </c>
      <c r="C448" s="18" t="s">
        <v>71</v>
      </c>
      <c r="D448" s="18"/>
      <c r="E448" s="18"/>
      <c r="F448" s="19">
        <f>F449</f>
        <v>540349209.43000007</v>
      </c>
      <c r="G448" s="19">
        <f t="shared" si="315"/>
        <v>0</v>
      </c>
      <c r="H448" s="19">
        <f t="shared" si="315"/>
        <v>0</v>
      </c>
      <c r="I448" s="19">
        <f t="shared" si="315"/>
        <v>0</v>
      </c>
      <c r="J448" s="19">
        <f t="shared" si="315"/>
        <v>540349209.43000007</v>
      </c>
      <c r="K448" s="19">
        <f t="shared" si="315"/>
        <v>0</v>
      </c>
      <c r="L448" s="19">
        <f>L449</f>
        <v>436290888.11000001</v>
      </c>
      <c r="M448" s="19">
        <f t="shared" si="316"/>
        <v>0</v>
      </c>
      <c r="N448" s="19">
        <f t="shared" si="316"/>
        <v>0</v>
      </c>
      <c r="O448" s="19">
        <f t="shared" si="316"/>
        <v>0</v>
      </c>
      <c r="P448" s="19">
        <f t="shared" si="316"/>
        <v>436290888.11000001</v>
      </c>
      <c r="Q448" s="19">
        <f t="shared" si="316"/>
        <v>0</v>
      </c>
      <c r="R448" s="19">
        <f>R449</f>
        <v>449036836.38999999</v>
      </c>
      <c r="S448" s="19">
        <f t="shared" si="316"/>
        <v>0</v>
      </c>
      <c r="T448" s="19">
        <f t="shared" si="316"/>
        <v>0</v>
      </c>
      <c r="U448" s="19">
        <f t="shared" si="316"/>
        <v>0</v>
      </c>
      <c r="V448" s="19">
        <f t="shared" si="316"/>
        <v>449036836.38999999</v>
      </c>
      <c r="W448" s="19">
        <f t="shared" si="316"/>
        <v>0</v>
      </c>
      <c r="X448" s="65"/>
    </row>
    <row r="449" spans="1:24" s="60" customFormat="1" ht="12" outlineLevel="5" x14ac:dyDescent="0.2">
      <c r="A449" s="17" t="s">
        <v>44</v>
      </c>
      <c r="B449" s="18" t="s">
        <v>279</v>
      </c>
      <c r="C449" s="18" t="s">
        <v>71</v>
      </c>
      <c r="D449" s="18" t="s">
        <v>45</v>
      </c>
      <c r="E449" s="18"/>
      <c r="F449" s="19">
        <f>F450</f>
        <v>540349209.43000007</v>
      </c>
      <c r="G449" s="19">
        <f t="shared" si="315"/>
        <v>0</v>
      </c>
      <c r="H449" s="19">
        <f t="shared" si="315"/>
        <v>0</v>
      </c>
      <c r="I449" s="19">
        <f t="shared" si="315"/>
        <v>0</v>
      </c>
      <c r="J449" s="19">
        <f t="shared" si="315"/>
        <v>540349209.43000007</v>
      </c>
      <c r="K449" s="19">
        <f t="shared" si="315"/>
        <v>0</v>
      </c>
      <c r="L449" s="19">
        <f>L450</f>
        <v>436290888.11000001</v>
      </c>
      <c r="M449" s="19">
        <f t="shared" si="316"/>
        <v>0</v>
      </c>
      <c r="N449" s="19">
        <f t="shared" si="316"/>
        <v>0</v>
      </c>
      <c r="O449" s="19">
        <f t="shared" si="316"/>
        <v>0</v>
      </c>
      <c r="P449" s="19">
        <f t="shared" si="316"/>
        <v>436290888.11000001</v>
      </c>
      <c r="Q449" s="19">
        <f t="shared" si="316"/>
        <v>0</v>
      </c>
      <c r="R449" s="19">
        <f>R450</f>
        <v>449036836.38999999</v>
      </c>
      <c r="S449" s="19">
        <f t="shared" si="316"/>
        <v>0</v>
      </c>
      <c r="T449" s="19">
        <f t="shared" si="316"/>
        <v>0</v>
      </c>
      <c r="U449" s="19">
        <f t="shared" si="316"/>
        <v>0</v>
      </c>
      <c r="V449" s="19">
        <f t="shared" si="316"/>
        <v>449036836.38999999</v>
      </c>
      <c r="W449" s="19">
        <f t="shared" si="316"/>
        <v>0</v>
      </c>
      <c r="X449" s="65"/>
    </row>
    <row r="450" spans="1:24" s="60" customFormat="1" ht="12" outlineLevel="6" x14ac:dyDescent="0.2">
      <c r="A450" s="17" t="s">
        <v>271</v>
      </c>
      <c r="B450" s="18" t="s">
        <v>279</v>
      </c>
      <c r="C450" s="18" t="s">
        <v>71</v>
      </c>
      <c r="D450" s="18" t="s">
        <v>45</v>
      </c>
      <c r="E450" s="18" t="s">
        <v>26</v>
      </c>
      <c r="F450" s="19">
        <f>'[1]3.разделы'!F411</f>
        <v>540349209.43000007</v>
      </c>
      <c r="G450" s="19">
        <f>'[1]3.разделы'!G411</f>
        <v>0</v>
      </c>
      <c r="H450" s="19">
        <f>'[1]3.разделы'!H411</f>
        <v>0</v>
      </c>
      <c r="I450" s="19">
        <f>'[1]3.разделы'!I411</f>
        <v>0</v>
      </c>
      <c r="J450" s="19">
        <f>'[1]3.разделы'!J411</f>
        <v>540349209.43000007</v>
      </c>
      <c r="K450" s="19">
        <f>'[1]3.разделы'!K411</f>
        <v>0</v>
      </c>
      <c r="L450" s="19">
        <f>'[1]3.разделы'!L411</f>
        <v>436290888.11000001</v>
      </c>
      <c r="M450" s="19">
        <f>'[1]3.разделы'!M411</f>
        <v>0</v>
      </c>
      <c r="N450" s="19">
        <f>'[1]3.разделы'!N411</f>
        <v>0</v>
      </c>
      <c r="O450" s="19">
        <f>'[1]3.разделы'!O411</f>
        <v>0</v>
      </c>
      <c r="P450" s="19">
        <f>'[1]3.разделы'!P411</f>
        <v>436290888.11000001</v>
      </c>
      <c r="Q450" s="19">
        <f>'[1]3.разделы'!Q411</f>
        <v>0</v>
      </c>
      <c r="R450" s="19">
        <f>'[1]3.разделы'!R411</f>
        <v>449036836.38999999</v>
      </c>
      <c r="S450" s="19">
        <f>'[1]3.разделы'!S411</f>
        <v>0</v>
      </c>
      <c r="T450" s="19">
        <f>'[1]3.разделы'!T411</f>
        <v>0</v>
      </c>
      <c r="U450" s="19">
        <f>'[1]3.разделы'!U411</f>
        <v>0</v>
      </c>
      <c r="V450" s="19">
        <f>'[1]3.разделы'!V411</f>
        <v>449036836.38999999</v>
      </c>
      <c r="W450" s="19">
        <f>'[1]3.разделы'!W411</f>
        <v>0</v>
      </c>
      <c r="X450" s="65"/>
    </row>
    <row r="451" spans="1:24" s="60" customFormat="1" ht="12" outlineLevel="2" x14ac:dyDescent="0.2">
      <c r="A451" s="17" t="s">
        <v>280</v>
      </c>
      <c r="B451" s="18" t="s">
        <v>281</v>
      </c>
      <c r="C451" s="18"/>
      <c r="D451" s="18"/>
      <c r="E451" s="18"/>
      <c r="F451" s="19">
        <f>F452+F460+F467+F475+F456+F471</f>
        <v>1147803152.25</v>
      </c>
      <c r="G451" s="19">
        <f t="shared" ref="G451:W451" si="317">G452+G460+G467+G475+G456+G471</f>
        <v>948261000</v>
      </c>
      <c r="H451" s="19">
        <f t="shared" si="317"/>
        <v>20000000</v>
      </c>
      <c r="I451" s="19">
        <f t="shared" si="317"/>
        <v>20000000</v>
      </c>
      <c r="J451" s="19">
        <f t="shared" si="317"/>
        <v>1167803152.25</v>
      </c>
      <c r="K451" s="19">
        <f t="shared" si="317"/>
        <v>968261000</v>
      </c>
      <c r="L451" s="19">
        <f t="shared" si="317"/>
        <v>1020783271.58</v>
      </c>
      <c r="M451" s="19">
        <f t="shared" si="317"/>
        <v>948261000</v>
      </c>
      <c r="N451" s="19">
        <f t="shared" si="317"/>
        <v>0</v>
      </c>
      <c r="O451" s="19">
        <f t="shared" si="317"/>
        <v>0</v>
      </c>
      <c r="P451" s="19">
        <f t="shared" si="317"/>
        <v>1020783271.58</v>
      </c>
      <c r="Q451" s="19">
        <f t="shared" si="317"/>
        <v>948261000</v>
      </c>
      <c r="R451" s="19">
        <f t="shared" si="317"/>
        <v>1020783271.58</v>
      </c>
      <c r="S451" s="19">
        <f t="shared" si="317"/>
        <v>948261000</v>
      </c>
      <c r="T451" s="19">
        <f t="shared" si="317"/>
        <v>0</v>
      </c>
      <c r="U451" s="19">
        <f t="shared" si="317"/>
        <v>0</v>
      </c>
      <c r="V451" s="19">
        <f t="shared" si="317"/>
        <v>1020783271.58</v>
      </c>
      <c r="W451" s="19">
        <f t="shared" si="317"/>
        <v>948261000</v>
      </c>
      <c r="X451" s="65"/>
    </row>
    <row r="452" spans="1:24" s="60" customFormat="1" ht="48" outlineLevel="3" x14ac:dyDescent="0.2">
      <c r="A452" s="17" t="s">
        <v>55</v>
      </c>
      <c r="B452" s="18" t="s">
        <v>282</v>
      </c>
      <c r="C452" s="18"/>
      <c r="D452" s="18"/>
      <c r="E452" s="18"/>
      <c r="F452" s="19">
        <f>F453</f>
        <v>11286000</v>
      </c>
      <c r="G452" s="19">
        <f t="shared" ref="G452:K454" si="318">G453</f>
        <v>0</v>
      </c>
      <c r="H452" s="19">
        <f t="shared" si="318"/>
        <v>0</v>
      </c>
      <c r="I452" s="19">
        <f t="shared" si="318"/>
        <v>0</v>
      </c>
      <c r="J452" s="19">
        <f t="shared" si="318"/>
        <v>11286000</v>
      </c>
      <c r="K452" s="19">
        <f t="shared" si="318"/>
        <v>0</v>
      </c>
      <c r="L452" s="19">
        <f>L453</f>
        <v>0</v>
      </c>
      <c r="M452" s="19">
        <f t="shared" ref="M452:W454" si="319">M453</f>
        <v>0</v>
      </c>
      <c r="N452" s="19">
        <f t="shared" si="319"/>
        <v>0</v>
      </c>
      <c r="O452" s="19">
        <f t="shared" si="319"/>
        <v>0</v>
      </c>
      <c r="P452" s="19">
        <f t="shared" si="319"/>
        <v>0</v>
      </c>
      <c r="Q452" s="19">
        <f t="shared" si="319"/>
        <v>0</v>
      </c>
      <c r="R452" s="19">
        <f>R453</f>
        <v>0</v>
      </c>
      <c r="S452" s="19">
        <f t="shared" si="319"/>
        <v>0</v>
      </c>
      <c r="T452" s="19">
        <f t="shared" si="319"/>
        <v>0</v>
      </c>
      <c r="U452" s="19">
        <f t="shared" si="319"/>
        <v>0</v>
      </c>
      <c r="V452" s="19">
        <f t="shared" si="319"/>
        <v>0</v>
      </c>
      <c r="W452" s="19">
        <f t="shared" si="319"/>
        <v>0</v>
      </c>
      <c r="X452" s="65"/>
    </row>
    <row r="453" spans="1:24" s="60" customFormat="1" ht="36" outlineLevel="4" x14ac:dyDescent="0.2">
      <c r="A453" s="17" t="s">
        <v>70</v>
      </c>
      <c r="B453" s="18" t="s">
        <v>282</v>
      </c>
      <c r="C453" s="18" t="s">
        <v>71</v>
      </c>
      <c r="D453" s="18"/>
      <c r="E453" s="18"/>
      <c r="F453" s="19">
        <f>F454</f>
        <v>11286000</v>
      </c>
      <c r="G453" s="19">
        <f t="shared" si="318"/>
        <v>0</v>
      </c>
      <c r="H453" s="19">
        <f t="shared" si="318"/>
        <v>0</v>
      </c>
      <c r="I453" s="19">
        <f t="shared" si="318"/>
        <v>0</v>
      </c>
      <c r="J453" s="19">
        <f t="shared" si="318"/>
        <v>11286000</v>
      </c>
      <c r="K453" s="19">
        <f t="shared" si="318"/>
        <v>0</v>
      </c>
      <c r="L453" s="19">
        <f>L454</f>
        <v>0</v>
      </c>
      <c r="M453" s="19">
        <f t="shared" si="319"/>
        <v>0</v>
      </c>
      <c r="N453" s="19">
        <f t="shared" si="319"/>
        <v>0</v>
      </c>
      <c r="O453" s="19">
        <f t="shared" si="319"/>
        <v>0</v>
      </c>
      <c r="P453" s="19">
        <f t="shared" si="319"/>
        <v>0</v>
      </c>
      <c r="Q453" s="19">
        <f t="shared" si="319"/>
        <v>0</v>
      </c>
      <c r="R453" s="19">
        <f>R454</f>
        <v>0</v>
      </c>
      <c r="S453" s="19">
        <f t="shared" si="319"/>
        <v>0</v>
      </c>
      <c r="T453" s="19">
        <f t="shared" si="319"/>
        <v>0</v>
      </c>
      <c r="U453" s="19">
        <f t="shared" si="319"/>
        <v>0</v>
      </c>
      <c r="V453" s="19">
        <f t="shared" si="319"/>
        <v>0</v>
      </c>
      <c r="W453" s="19">
        <f t="shared" si="319"/>
        <v>0</v>
      </c>
      <c r="X453" s="65"/>
    </row>
    <row r="454" spans="1:24" s="60" customFormat="1" ht="12" outlineLevel="5" x14ac:dyDescent="0.2">
      <c r="A454" s="17" t="s">
        <v>44</v>
      </c>
      <c r="B454" s="18" t="s">
        <v>282</v>
      </c>
      <c r="C454" s="18" t="s">
        <v>71</v>
      </c>
      <c r="D454" s="18" t="s">
        <v>45</v>
      </c>
      <c r="E454" s="18"/>
      <c r="F454" s="19">
        <f>F455</f>
        <v>11286000</v>
      </c>
      <c r="G454" s="19">
        <f t="shared" si="318"/>
        <v>0</v>
      </c>
      <c r="H454" s="19">
        <f t="shared" si="318"/>
        <v>0</v>
      </c>
      <c r="I454" s="19">
        <f t="shared" si="318"/>
        <v>0</v>
      </c>
      <c r="J454" s="19">
        <f t="shared" si="318"/>
        <v>11286000</v>
      </c>
      <c r="K454" s="19">
        <f t="shared" si="318"/>
        <v>0</v>
      </c>
      <c r="L454" s="19">
        <f>L455</f>
        <v>0</v>
      </c>
      <c r="M454" s="19">
        <f t="shared" si="319"/>
        <v>0</v>
      </c>
      <c r="N454" s="19">
        <f t="shared" si="319"/>
        <v>0</v>
      </c>
      <c r="O454" s="19">
        <f t="shared" si="319"/>
        <v>0</v>
      </c>
      <c r="P454" s="19">
        <f t="shared" si="319"/>
        <v>0</v>
      </c>
      <c r="Q454" s="19">
        <f t="shared" si="319"/>
        <v>0</v>
      </c>
      <c r="R454" s="19">
        <f>R455</f>
        <v>0</v>
      </c>
      <c r="S454" s="19">
        <f t="shared" si="319"/>
        <v>0</v>
      </c>
      <c r="T454" s="19">
        <f t="shared" si="319"/>
        <v>0</v>
      </c>
      <c r="U454" s="19">
        <f t="shared" si="319"/>
        <v>0</v>
      </c>
      <c r="V454" s="19">
        <f t="shared" si="319"/>
        <v>0</v>
      </c>
      <c r="W454" s="19">
        <f t="shared" si="319"/>
        <v>0</v>
      </c>
      <c r="X454" s="65"/>
    </row>
    <row r="455" spans="1:24" s="60" customFormat="1" ht="12" outlineLevel="6" x14ac:dyDescent="0.2">
      <c r="A455" s="17" t="s">
        <v>283</v>
      </c>
      <c r="B455" s="18" t="s">
        <v>282</v>
      </c>
      <c r="C455" s="18" t="s">
        <v>71</v>
      </c>
      <c r="D455" s="18" t="s">
        <v>45</v>
      </c>
      <c r="E455" s="18" t="s">
        <v>28</v>
      </c>
      <c r="F455" s="19">
        <f>'[1]3.разделы'!F428</f>
        <v>11286000</v>
      </c>
      <c r="G455" s="19">
        <f>'[1]3.разделы'!G428</f>
        <v>0</v>
      </c>
      <c r="H455" s="19">
        <f>'[1]3.разделы'!H428</f>
        <v>0</v>
      </c>
      <c r="I455" s="19">
        <f>'[1]3.разделы'!I428</f>
        <v>0</v>
      </c>
      <c r="J455" s="19">
        <f>'[1]3.разделы'!J428</f>
        <v>11286000</v>
      </c>
      <c r="K455" s="19">
        <f>'[1]3.разделы'!K428</f>
        <v>0</v>
      </c>
      <c r="L455" s="19">
        <f>'[1]3.разделы'!L428</f>
        <v>0</v>
      </c>
      <c r="M455" s="19">
        <f>'[1]3.разделы'!M428</f>
        <v>0</v>
      </c>
      <c r="N455" s="19">
        <f>'[1]3.разделы'!N428</f>
        <v>0</v>
      </c>
      <c r="O455" s="19">
        <f>'[1]3.разделы'!O428</f>
        <v>0</v>
      </c>
      <c r="P455" s="19">
        <f>'[1]3.разделы'!P428</f>
        <v>0</v>
      </c>
      <c r="Q455" s="19">
        <f>'[1]3.разделы'!Q428</f>
        <v>0</v>
      </c>
      <c r="R455" s="19">
        <f>'[1]3.разделы'!R428</f>
        <v>0</v>
      </c>
      <c r="S455" s="19">
        <f>'[1]3.разделы'!S428</f>
        <v>0</v>
      </c>
      <c r="T455" s="19">
        <f>'[1]3.разделы'!T428</f>
        <v>0</v>
      </c>
      <c r="U455" s="19">
        <f>'[1]3.разделы'!U428</f>
        <v>0</v>
      </c>
      <c r="V455" s="19">
        <f>'[1]3.разделы'!V428</f>
        <v>0</v>
      </c>
      <c r="W455" s="19">
        <f>'[1]3.разделы'!W428</f>
        <v>0</v>
      </c>
      <c r="X455" s="65"/>
    </row>
    <row r="456" spans="1:24" s="60" customFormat="1" ht="60" outlineLevel="3" x14ac:dyDescent="0.2">
      <c r="A456" s="17" t="s">
        <v>272</v>
      </c>
      <c r="B456" s="18" t="s">
        <v>284</v>
      </c>
      <c r="C456" s="18"/>
      <c r="D456" s="18"/>
      <c r="E456" s="18"/>
      <c r="F456" s="19">
        <f>F457</f>
        <v>937253500</v>
      </c>
      <c r="G456" s="19">
        <f t="shared" ref="G456:W458" si="320">G457</f>
        <v>937253500</v>
      </c>
      <c r="H456" s="19">
        <f t="shared" si="320"/>
        <v>20000000</v>
      </c>
      <c r="I456" s="19">
        <f t="shared" si="320"/>
        <v>20000000</v>
      </c>
      <c r="J456" s="19">
        <f t="shared" si="320"/>
        <v>957253500</v>
      </c>
      <c r="K456" s="19">
        <f t="shared" si="320"/>
        <v>957253500</v>
      </c>
      <c r="L456" s="19">
        <f t="shared" si="320"/>
        <v>937253500</v>
      </c>
      <c r="M456" s="19">
        <f t="shared" si="320"/>
        <v>937253500</v>
      </c>
      <c r="N456" s="19">
        <f t="shared" si="320"/>
        <v>0</v>
      </c>
      <c r="O456" s="19">
        <f t="shared" si="320"/>
        <v>0</v>
      </c>
      <c r="P456" s="19">
        <f t="shared" si="320"/>
        <v>937253500</v>
      </c>
      <c r="Q456" s="19">
        <f t="shared" si="320"/>
        <v>937253500</v>
      </c>
      <c r="R456" s="19">
        <f t="shared" si="320"/>
        <v>937253500</v>
      </c>
      <c r="S456" s="19">
        <f t="shared" si="320"/>
        <v>937253500</v>
      </c>
      <c r="T456" s="19">
        <f t="shared" si="320"/>
        <v>0</v>
      </c>
      <c r="U456" s="19">
        <f t="shared" si="320"/>
        <v>0</v>
      </c>
      <c r="V456" s="19">
        <f t="shared" si="320"/>
        <v>937253500</v>
      </c>
      <c r="W456" s="19">
        <f t="shared" si="320"/>
        <v>937253500</v>
      </c>
      <c r="X456" s="65"/>
    </row>
    <row r="457" spans="1:24" s="60" customFormat="1" ht="36" outlineLevel="4" x14ac:dyDescent="0.2">
      <c r="A457" s="17" t="s">
        <v>70</v>
      </c>
      <c r="B457" s="18" t="s">
        <v>284</v>
      </c>
      <c r="C457" s="18" t="s">
        <v>71</v>
      </c>
      <c r="D457" s="18"/>
      <c r="E457" s="18"/>
      <c r="F457" s="19">
        <f>F458</f>
        <v>937253500</v>
      </c>
      <c r="G457" s="19">
        <f t="shared" si="320"/>
        <v>937253500</v>
      </c>
      <c r="H457" s="19">
        <f t="shared" si="320"/>
        <v>20000000</v>
      </c>
      <c r="I457" s="19">
        <f t="shared" si="320"/>
        <v>20000000</v>
      </c>
      <c r="J457" s="19">
        <f t="shared" si="320"/>
        <v>957253500</v>
      </c>
      <c r="K457" s="19">
        <f t="shared" si="320"/>
        <v>957253500</v>
      </c>
      <c r="L457" s="19">
        <f t="shared" si="320"/>
        <v>937253500</v>
      </c>
      <c r="M457" s="19">
        <f t="shared" si="320"/>
        <v>937253500</v>
      </c>
      <c r="N457" s="19">
        <f t="shared" si="320"/>
        <v>0</v>
      </c>
      <c r="O457" s="19">
        <f t="shared" si="320"/>
        <v>0</v>
      </c>
      <c r="P457" s="19">
        <f t="shared" si="320"/>
        <v>937253500</v>
      </c>
      <c r="Q457" s="19">
        <f t="shared" si="320"/>
        <v>937253500</v>
      </c>
      <c r="R457" s="19">
        <f t="shared" si="320"/>
        <v>937253500</v>
      </c>
      <c r="S457" s="19">
        <f t="shared" si="320"/>
        <v>937253500</v>
      </c>
      <c r="T457" s="19">
        <f t="shared" si="320"/>
        <v>0</v>
      </c>
      <c r="U457" s="19">
        <f t="shared" si="320"/>
        <v>0</v>
      </c>
      <c r="V457" s="19">
        <f t="shared" si="320"/>
        <v>937253500</v>
      </c>
      <c r="W457" s="19">
        <f t="shared" si="320"/>
        <v>937253500</v>
      </c>
      <c r="X457" s="65"/>
    </row>
    <row r="458" spans="1:24" s="60" customFormat="1" ht="12" outlineLevel="5" x14ac:dyDescent="0.2">
      <c r="A458" s="17" t="s">
        <v>44</v>
      </c>
      <c r="B458" s="18" t="s">
        <v>284</v>
      </c>
      <c r="C458" s="18" t="s">
        <v>71</v>
      </c>
      <c r="D458" s="18" t="s">
        <v>45</v>
      </c>
      <c r="E458" s="18"/>
      <c r="F458" s="19">
        <f>F459</f>
        <v>937253500</v>
      </c>
      <c r="G458" s="19">
        <f t="shared" si="320"/>
        <v>937253500</v>
      </c>
      <c r="H458" s="19">
        <f t="shared" si="320"/>
        <v>20000000</v>
      </c>
      <c r="I458" s="19">
        <f t="shared" si="320"/>
        <v>20000000</v>
      </c>
      <c r="J458" s="19">
        <f t="shared" si="320"/>
        <v>957253500</v>
      </c>
      <c r="K458" s="19">
        <f t="shared" si="320"/>
        <v>957253500</v>
      </c>
      <c r="L458" s="19">
        <f t="shared" si="320"/>
        <v>937253500</v>
      </c>
      <c r="M458" s="19">
        <f t="shared" si="320"/>
        <v>937253500</v>
      </c>
      <c r="N458" s="19">
        <f t="shared" si="320"/>
        <v>0</v>
      </c>
      <c r="O458" s="19">
        <f t="shared" si="320"/>
        <v>0</v>
      </c>
      <c r="P458" s="19">
        <f t="shared" si="320"/>
        <v>937253500</v>
      </c>
      <c r="Q458" s="19">
        <f t="shared" si="320"/>
        <v>937253500</v>
      </c>
      <c r="R458" s="19">
        <f t="shared" si="320"/>
        <v>937253500</v>
      </c>
      <c r="S458" s="19">
        <f t="shared" si="320"/>
        <v>937253500</v>
      </c>
      <c r="T458" s="19">
        <f t="shared" si="320"/>
        <v>0</v>
      </c>
      <c r="U458" s="19">
        <f t="shared" si="320"/>
        <v>0</v>
      </c>
      <c r="V458" s="19">
        <f t="shared" si="320"/>
        <v>937253500</v>
      </c>
      <c r="W458" s="19">
        <f t="shared" si="320"/>
        <v>937253500</v>
      </c>
      <c r="X458" s="65"/>
    </row>
    <row r="459" spans="1:24" s="60" customFormat="1" ht="12" outlineLevel="6" x14ac:dyDescent="0.2">
      <c r="A459" s="17" t="s">
        <v>283</v>
      </c>
      <c r="B459" s="18" t="s">
        <v>284</v>
      </c>
      <c r="C459" s="18" t="s">
        <v>71</v>
      </c>
      <c r="D459" s="18" t="s">
        <v>45</v>
      </c>
      <c r="E459" s="18" t="s">
        <v>28</v>
      </c>
      <c r="F459" s="19">
        <f>'[1]3.разделы'!F430</f>
        <v>937253500</v>
      </c>
      <c r="G459" s="19">
        <f>'[1]3.разделы'!G430</f>
        <v>937253500</v>
      </c>
      <c r="H459" s="19">
        <f>'[1]3.разделы'!H430</f>
        <v>20000000</v>
      </c>
      <c r="I459" s="19">
        <f>'[1]3.разделы'!I430</f>
        <v>20000000</v>
      </c>
      <c r="J459" s="19">
        <f>'[1]3.разделы'!J430</f>
        <v>957253500</v>
      </c>
      <c r="K459" s="19">
        <f>'[1]3.разделы'!K430</f>
        <v>957253500</v>
      </c>
      <c r="L459" s="19">
        <f>'[1]3.разделы'!L430</f>
        <v>937253500</v>
      </c>
      <c r="M459" s="19">
        <f>'[1]3.разделы'!M430</f>
        <v>937253500</v>
      </c>
      <c r="N459" s="19">
        <f>'[1]3.разделы'!N430</f>
        <v>0</v>
      </c>
      <c r="O459" s="19">
        <f>'[1]3.разделы'!O430</f>
        <v>0</v>
      </c>
      <c r="P459" s="19">
        <f>'[1]3.разделы'!P430</f>
        <v>937253500</v>
      </c>
      <c r="Q459" s="19">
        <f>'[1]3.разделы'!Q430</f>
        <v>937253500</v>
      </c>
      <c r="R459" s="19">
        <f>'[1]3.разделы'!R430</f>
        <v>937253500</v>
      </c>
      <c r="S459" s="19">
        <f>'[1]3.разделы'!S430</f>
        <v>937253500</v>
      </c>
      <c r="T459" s="19">
        <f>'[1]3.разделы'!T430</f>
        <v>0</v>
      </c>
      <c r="U459" s="19">
        <f>'[1]3.разделы'!U430</f>
        <v>0</v>
      </c>
      <c r="V459" s="19">
        <f>'[1]3.разделы'!V430</f>
        <v>937253500</v>
      </c>
      <c r="W459" s="19">
        <f>'[1]3.разделы'!W430</f>
        <v>937253500</v>
      </c>
      <c r="X459" s="65"/>
    </row>
    <row r="460" spans="1:24" s="60" customFormat="1" ht="48" outlineLevel="3" x14ac:dyDescent="0.2">
      <c r="A460" s="17" t="s">
        <v>285</v>
      </c>
      <c r="B460" s="18" t="s">
        <v>286</v>
      </c>
      <c r="C460" s="18"/>
      <c r="D460" s="18"/>
      <c r="E460" s="18"/>
      <c r="F460" s="19">
        <f>F464+F461</f>
        <v>913500</v>
      </c>
      <c r="G460" s="19">
        <f t="shared" ref="G460:W460" si="321">G464+G461</f>
        <v>913500</v>
      </c>
      <c r="H460" s="19">
        <f t="shared" si="321"/>
        <v>0</v>
      </c>
      <c r="I460" s="19">
        <f t="shared" si="321"/>
        <v>0</v>
      </c>
      <c r="J460" s="19">
        <f t="shared" si="321"/>
        <v>913500</v>
      </c>
      <c r="K460" s="19">
        <f t="shared" si="321"/>
        <v>913500</v>
      </c>
      <c r="L460" s="19">
        <f t="shared" si="321"/>
        <v>913500</v>
      </c>
      <c r="M460" s="19">
        <f t="shared" si="321"/>
        <v>913500</v>
      </c>
      <c r="N460" s="19">
        <f t="shared" si="321"/>
        <v>0</v>
      </c>
      <c r="O460" s="19">
        <f t="shared" si="321"/>
        <v>0</v>
      </c>
      <c r="P460" s="19">
        <f t="shared" si="321"/>
        <v>913500</v>
      </c>
      <c r="Q460" s="19">
        <f t="shared" si="321"/>
        <v>913500</v>
      </c>
      <c r="R460" s="19">
        <f t="shared" si="321"/>
        <v>913500</v>
      </c>
      <c r="S460" s="19">
        <f t="shared" si="321"/>
        <v>913500</v>
      </c>
      <c r="T460" s="19">
        <f t="shared" si="321"/>
        <v>0</v>
      </c>
      <c r="U460" s="19">
        <f t="shared" si="321"/>
        <v>0</v>
      </c>
      <c r="V460" s="19">
        <f t="shared" si="321"/>
        <v>913500</v>
      </c>
      <c r="W460" s="19">
        <f t="shared" si="321"/>
        <v>913500</v>
      </c>
      <c r="X460" s="65"/>
    </row>
    <row r="461" spans="1:24" s="60" customFormat="1" ht="24" outlineLevel="3" x14ac:dyDescent="0.2">
      <c r="A461" s="17" t="s">
        <v>31</v>
      </c>
      <c r="B461" s="18" t="s">
        <v>286</v>
      </c>
      <c r="C461" s="18" t="s">
        <v>32</v>
      </c>
      <c r="D461" s="18"/>
      <c r="E461" s="18"/>
      <c r="F461" s="19">
        <f>F462</f>
        <v>13500</v>
      </c>
      <c r="G461" s="19">
        <f t="shared" ref="G461:W462" si="322">G462</f>
        <v>13500</v>
      </c>
      <c r="H461" s="19">
        <f t="shared" si="322"/>
        <v>0</v>
      </c>
      <c r="I461" s="19">
        <f t="shared" si="322"/>
        <v>0</v>
      </c>
      <c r="J461" s="19">
        <f t="shared" si="322"/>
        <v>13500</v>
      </c>
      <c r="K461" s="19">
        <f t="shared" si="322"/>
        <v>13500</v>
      </c>
      <c r="L461" s="19">
        <f t="shared" si="322"/>
        <v>13500</v>
      </c>
      <c r="M461" s="19">
        <f t="shared" si="322"/>
        <v>13500</v>
      </c>
      <c r="N461" s="19">
        <f t="shared" si="322"/>
        <v>0</v>
      </c>
      <c r="O461" s="19">
        <f t="shared" si="322"/>
        <v>0</v>
      </c>
      <c r="P461" s="19">
        <f t="shared" si="322"/>
        <v>13500</v>
      </c>
      <c r="Q461" s="19">
        <f t="shared" si="322"/>
        <v>13500</v>
      </c>
      <c r="R461" s="19">
        <f t="shared" si="322"/>
        <v>13500</v>
      </c>
      <c r="S461" s="19">
        <f t="shared" si="322"/>
        <v>13500</v>
      </c>
      <c r="T461" s="19">
        <f t="shared" si="322"/>
        <v>0</v>
      </c>
      <c r="U461" s="19">
        <f t="shared" si="322"/>
        <v>0</v>
      </c>
      <c r="V461" s="19">
        <f t="shared" si="322"/>
        <v>13500</v>
      </c>
      <c r="W461" s="19">
        <f t="shared" si="322"/>
        <v>13500</v>
      </c>
      <c r="X461" s="65"/>
    </row>
    <row r="462" spans="1:24" s="60" customFormat="1" ht="12" outlineLevel="3" x14ac:dyDescent="0.2">
      <c r="A462" s="17" t="s">
        <v>115</v>
      </c>
      <c r="B462" s="18" t="s">
        <v>286</v>
      </c>
      <c r="C462" s="18" t="s">
        <v>32</v>
      </c>
      <c r="D462" s="18" t="s">
        <v>85</v>
      </c>
      <c r="E462" s="18"/>
      <c r="F462" s="19">
        <f>F463</f>
        <v>13500</v>
      </c>
      <c r="G462" s="19">
        <f t="shared" si="322"/>
        <v>13500</v>
      </c>
      <c r="H462" s="19">
        <f t="shared" si="322"/>
        <v>0</v>
      </c>
      <c r="I462" s="19">
        <f t="shared" si="322"/>
        <v>0</v>
      </c>
      <c r="J462" s="19">
        <f t="shared" si="322"/>
        <v>13500</v>
      </c>
      <c r="K462" s="19">
        <f t="shared" si="322"/>
        <v>13500</v>
      </c>
      <c r="L462" s="19">
        <f t="shared" si="322"/>
        <v>13500</v>
      </c>
      <c r="M462" s="19">
        <f t="shared" si="322"/>
        <v>13500</v>
      </c>
      <c r="N462" s="19">
        <f t="shared" si="322"/>
        <v>0</v>
      </c>
      <c r="O462" s="19">
        <f t="shared" si="322"/>
        <v>0</v>
      </c>
      <c r="P462" s="19">
        <f t="shared" si="322"/>
        <v>13500</v>
      </c>
      <c r="Q462" s="19">
        <f t="shared" si="322"/>
        <v>13500</v>
      </c>
      <c r="R462" s="19">
        <f t="shared" si="322"/>
        <v>13500</v>
      </c>
      <c r="S462" s="19">
        <f t="shared" si="322"/>
        <v>13500</v>
      </c>
      <c r="T462" s="19">
        <f t="shared" si="322"/>
        <v>0</v>
      </c>
      <c r="U462" s="19">
        <f t="shared" si="322"/>
        <v>0</v>
      </c>
      <c r="V462" s="19">
        <f t="shared" si="322"/>
        <v>13500</v>
      </c>
      <c r="W462" s="19">
        <f t="shared" si="322"/>
        <v>13500</v>
      </c>
      <c r="X462" s="65"/>
    </row>
    <row r="463" spans="1:24" s="60" customFormat="1" ht="12" outlineLevel="3" x14ac:dyDescent="0.2">
      <c r="A463" s="17" t="s">
        <v>244</v>
      </c>
      <c r="B463" s="18" t="s">
        <v>286</v>
      </c>
      <c r="C463" s="18" t="s">
        <v>32</v>
      </c>
      <c r="D463" s="18" t="s">
        <v>85</v>
      </c>
      <c r="E463" s="18" t="s">
        <v>95</v>
      </c>
      <c r="F463" s="19">
        <f>'[1]3.разделы'!F676</f>
        <v>13500</v>
      </c>
      <c r="G463" s="19">
        <f>'[1]3.разделы'!G676</f>
        <v>13500</v>
      </c>
      <c r="H463" s="19">
        <f>'[1]3.разделы'!H676</f>
        <v>0</v>
      </c>
      <c r="I463" s="19">
        <f>'[1]3.разделы'!I676</f>
        <v>0</v>
      </c>
      <c r="J463" s="19">
        <f>'[1]3.разделы'!J676</f>
        <v>13500</v>
      </c>
      <c r="K463" s="19">
        <f>'[1]3.разделы'!K676</f>
        <v>13500</v>
      </c>
      <c r="L463" s="19">
        <f>'[1]3.разделы'!L676</f>
        <v>13500</v>
      </c>
      <c r="M463" s="19">
        <f>'[1]3.разделы'!M676</f>
        <v>13500</v>
      </c>
      <c r="N463" s="19">
        <f>'[1]3.разделы'!N676</f>
        <v>0</v>
      </c>
      <c r="O463" s="19">
        <f>'[1]3.разделы'!O676</f>
        <v>0</v>
      </c>
      <c r="P463" s="19">
        <f>'[1]3.разделы'!P676</f>
        <v>13500</v>
      </c>
      <c r="Q463" s="19">
        <f>'[1]3.разделы'!Q676</f>
        <v>13500</v>
      </c>
      <c r="R463" s="19">
        <f>'[1]3.разделы'!R676</f>
        <v>13500</v>
      </c>
      <c r="S463" s="19">
        <f>'[1]3.разделы'!S676</f>
        <v>13500</v>
      </c>
      <c r="T463" s="19">
        <f>'[1]3.разделы'!T676</f>
        <v>0</v>
      </c>
      <c r="U463" s="19">
        <f>'[1]3.разделы'!U676</f>
        <v>0</v>
      </c>
      <c r="V463" s="19">
        <f>'[1]3.разделы'!V676</f>
        <v>13500</v>
      </c>
      <c r="W463" s="19">
        <f>'[1]3.разделы'!W676</f>
        <v>13500</v>
      </c>
      <c r="X463" s="65"/>
    </row>
    <row r="464" spans="1:24" s="60" customFormat="1" ht="36" outlineLevel="4" x14ac:dyDescent="0.2">
      <c r="A464" s="17" t="s">
        <v>70</v>
      </c>
      <c r="B464" s="18" t="s">
        <v>286</v>
      </c>
      <c r="C464" s="18" t="s">
        <v>71</v>
      </c>
      <c r="D464" s="18"/>
      <c r="E464" s="18"/>
      <c r="F464" s="19">
        <f>F465</f>
        <v>900000</v>
      </c>
      <c r="G464" s="19">
        <f t="shared" ref="G464:K465" si="323">G465</f>
        <v>900000</v>
      </c>
      <c r="H464" s="19">
        <f t="shared" si="323"/>
        <v>0</v>
      </c>
      <c r="I464" s="19">
        <f t="shared" si="323"/>
        <v>0</v>
      </c>
      <c r="J464" s="19">
        <f t="shared" si="323"/>
        <v>900000</v>
      </c>
      <c r="K464" s="19">
        <f t="shared" si="323"/>
        <v>900000</v>
      </c>
      <c r="L464" s="19">
        <f>L465</f>
        <v>900000</v>
      </c>
      <c r="M464" s="19">
        <f t="shared" ref="M464:W465" si="324">M465</f>
        <v>900000</v>
      </c>
      <c r="N464" s="19">
        <f t="shared" si="324"/>
        <v>0</v>
      </c>
      <c r="O464" s="19">
        <f t="shared" si="324"/>
        <v>0</v>
      </c>
      <c r="P464" s="19">
        <f t="shared" si="324"/>
        <v>900000</v>
      </c>
      <c r="Q464" s="19">
        <f t="shared" si="324"/>
        <v>900000</v>
      </c>
      <c r="R464" s="19">
        <f>R465</f>
        <v>900000</v>
      </c>
      <c r="S464" s="19">
        <f t="shared" si="324"/>
        <v>900000</v>
      </c>
      <c r="T464" s="19">
        <f t="shared" si="324"/>
        <v>0</v>
      </c>
      <c r="U464" s="19">
        <f t="shared" si="324"/>
        <v>0</v>
      </c>
      <c r="V464" s="19">
        <f t="shared" si="324"/>
        <v>900000</v>
      </c>
      <c r="W464" s="19">
        <f t="shared" si="324"/>
        <v>900000</v>
      </c>
      <c r="X464" s="65"/>
    </row>
    <row r="465" spans="1:24" s="60" customFormat="1" ht="12" outlineLevel="5" x14ac:dyDescent="0.2">
      <c r="A465" s="17" t="s">
        <v>115</v>
      </c>
      <c r="B465" s="18" t="s">
        <v>286</v>
      </c>
      <c r="C465" s="18" t="s">
        <v>71</v>
      </c>
      <c r="D465" s="18" t="s">
        <v>85</v>
      </c>
      <c r="E465" s="18"/>
      <c r="F465" s="19">
        <f>F466</f>
        <v>900000</v>
      </c>
      <c r="G465" s="19">
        <f t="shared" si="323"/>
        <v>900000</v>
      </c>
      <c r="H465" s="19">
        <f t="shared" si="323"/>
        <v>0</v>
      </c>
      <c r="I465" s="19">
        <f t="shared" si="323"/>
        <v>0</v>
      </c>
      <c r="J465" s="19">
        <f t="shared" si="323"/>
        <v>900000</v>
      </c>
      <c r="K465" s="19">
        <f t="shared" si="323"/>
        <v>900000</v>
      </c>
      <c r="L465" s="19">
        <f>L466</f>
        <v>900000</v>
      </c>
      <c r="M465" s="19">
        <f t="shared" si="324"/>
        <v>900000</v>
      </c>
      <c r="N465" s="19">
        <f t="shared" si="324"/>
        <v>0</v>
      </c>
      <c r="O465" s="19">
        <f t="shared" si="324"/>
        <v>0</v>
      </c>
      <c r="P465" s="19">
        <f t="shared" si="324"/>
        <v>900000</v>
      </c>
      <c r="Q465" s="19">
        <f t="shared" si="324"/>
        <v>900000</v>
      </c>
      <c r="R465" s="19">
        <f>R466</f>
        <v>900000</v>
      </c>
      <c r="S465" s="19">
        <f t="shared" si="324"/>
        <v>900000</v>
      </c>
      <c r="T465" s="19">
        <f t="shared" si="324"/>
        <v>0</v>
      </c>
      <c r="U465" s="19">
        <f t="shared" si="324"/>
        <v>0</v>
      </c>
      <c r="V465" s="19">
        <f t="shared" si="324"/>
        <v>900000</v>
      </c>
      <c r="W465" s="19">
        <f t="shared" si="324"/>
        <v>900000</v>
      </c>
      <c r="X465" s="65"/>
    </row>
    <row r="466" spans="1:24" s="60" customFormat="1" ht="12" outlineLevel="6" x14ac:dyDescent="0.2">
      <c r="A466" s="17" t="s">
        <v>244</v>
      </c>
      <c r="B466" s="18" t="s">
        <v>286</v>
      </c>
      <c r="C466" s="18" t="s">
        <v>71</v>
      </c>
      <c r="D466" s="18" t="s">
        <v>85</v>
      </c>
      <c r="E466" s="18" t="s">
        <v>95</v>
      </c>
      <c r="F466" s="19">
        <f>'[1]3.разделы'!F677</f>
        <v>900000</v>
      </c>
      <c r="G466" s="19">
        <f>'[1]3.разделы'!G677</f>
        <v>900000</v>
      </c>
      <c r="H466" s="19">
        <f>'[1]3.разделы'!H677</f>
        <v>0</v>
      </c>
      <c r="I466" s="19">
        <f>'[1]3.разделы'!I677</f>
        <v>0</v>
      </c>
      <c r="J466" s="19">
        <f>'[1]3.разделы'!J677</f>
        <v>900000</v>
      </c>
      <c r="K466" s="19">
        <f>'[1]3.разделы'!K677</f>
        <v>900000</v>
      </c>
      <c r="L466" s="19">
        <f>'[1]3.разделы'!L677</f>
        <v>900000</v>
      </c>
      <c r="M466" s="19">
        <f>'[1]3.разделы'!M677</f>
        <v>900000</v>
      </c>
      <c r="N466" s="19">
        <f>'[1]3.разделы'!N677</f>
        <v>0</v>
      </c>
      <c r="O466" s="19">
        <f>'[1]3.разделы'!O677</f>
        <v>0</v>
      </c>
      <c r="P466" s="19">
        <f>'[1]3.разделы'!P677</f>
        <v>900000</v>
      </c>
      <c r="Q466" s="19">
        <f>'[1]3.разделы'!Q677</f>
        <v>900000</v>
      </c>
      <c r="R466" s="19">
        <f>'[1]3.разделы'!R677</f>
        <v>900000</v>
      </c>
      <c r="S466" s="19">
        <f>'[1]3.разделы'!S677</f>
        <v>900000</v>
      </c>
      <c r="T466" s="19">
        <f>'[1]3.разделы'!T677</f>
        <v>0</v>
      </c>
      <c r="U466" s="19">
        <f>'[1]3.разделы'!U677</f>
        <v>0</v>
      </c>
      <c r="V466" s="19">
        <f>'[1]3.разделы'!V677</f>
        <v>900000</v>
      </c>
      <c r="W466" s="19">
        <f>'[1]3.разделы'!W677</f>
        <v>900000</v>
      </c>
      <c r="X466" s="65"/>
    </row>
    <row r="467" spans="1:24" s="60" customFormat="1" ht="111.75" customHeight="1" outlineLevel="3" x14ac:dyDescent="0.2">
      <c r="A467" s="17" t="s">
        <v>287</v>
      </c>
      <c r="B467" s="18" t="s">
        <v>288</v>
      </c>
      <c r="C467" s="18"/>
      <c r="D467" s="18"/>
      <c r="E467" s="18"/>
      <c r="F467" s="19">
        <f>F468</f>
        <v>1289800</v>
      </c>
      <c r="G467" s="19">
        <f t="shared" ref="G467:K469" si="325">G468</f>
        <v>1289800</v>
      </c>
      <c r="H467" s="19">
        <f t="shared" si="325"/>
        <v>0</v>
      </c>
      <c r="I467" s="19">
        <f t="shared" si="325"/>
        <v>0</v>
      </c>
      <c r="J467" s="19">
        <f t="shared" si="325"/>
        <v>1289800</v>
      </c>
      <c r="K467" s="19">
        <f t="shared" si="325"/>
        <v>1289800</v>
      </c>
      <c r="L467" s="19">
        <f>L468</f>
        <v>1289800</v>
      </c>
      <c r="M467" s="19">
        <f t="shared" ref="M467:W469" si="326">M468</f>
        <v>1289800</v>
      </c>
      <c r="N467" s="19">
        <f t="shared" si="326"/>
        <v>0</v>
      </c>
      <c r="O467" s="19">
        <f t="shared" si="326"/>
        <v>0</v>
      </c>
      <c r="P467" s="19">
        <f t="shared" si="326"/>
        <v>1289800</v>
      </c>
      <c r="Q467" s="19">
        <f t="shared" si="326"/>
        <v>1289800</v>
      </c>
      <c r="R467" s="19">
        <f>R468</f>
        <v>1289800</v>
      </c>
      <c r="S467" s="19">
        <f t="shared" si="326"/>
        <v>1289800</v>
      </c>
      <c r="T467" s="19">
        <f t="shared" si="326"/>
        <v>0</v>
      </c>
      <c r="U467" s="19">
        <f t="shared" si="326"/>
        <v>0</v>
      </c>
      <c r="V467" s="19">
        <f t="shared" si="326"/>
        <v>1289800</v>
      </c>
      <c r="W467" s="19">
        <f t="shared" si="326"/>
        <v>1289800</v>
      </c>
      <c r="X467" s="65"/>
    </row>
    <row r="468" spans="1:24" s="60" customFormat="1" ht="36" outlineLevel="4" x14ac:dyDescent="0.2">
      <c r="A468" s="17" t="s">
        <v>70</v>
      </c>
      <c r="B468" s="18" t="s">
        <v>288</v>
      </c>
      <c r="C468" s="18" t="s">
        <v>71</v>
      </c>
      <c r="D468" s="18"/>
      <c r="E468" s="18"/>
      <c r="F468" s="19">
        <f>F469</f>
        <v>1289800</v>
      </c>
      <c r="G468" s="19">
        <f t="shared" si="325"/>
        <v>1289800</v>
      </c>
      <c r="H468" s="19">
        <f t="shared" si="325"/>
        <v>0</v>
      </c>
      <c r="I468" s="19">
        <f t="shared" si="325"/>
        <v>0</v>
      </c>
      <c r="J468" s="19">
        <f t="shared" si="325"/>
        <v>1289800</v>
      </c>
      <c r="K468" s="19">
        <f t="shared" si="325"/>
        <v>1289800</v>
      </c>
      <c r="L468" s="19">
        <f>L469</f>
        <v>1289800</v>
      </c>
      <c r="M468" s="19">
        <f t="shared" si="326"/>
        <v>1289800</v>
      </c>
      <c r="N468" s="19">
        <f t="shared" si="326"/>
        <v>0</v>
      </c>
      <c r="O468" s="19">
        <f t="shared" si="326"/>
        <v>0</v>
      </c>
      <c r="P468" s="19">
        <f t="shared" si="326"/>
        <v>1289800</v>
      </c>
      <c r="Q468" s="19">
        <f t="shared" si="326"/>
        <v>1289800</v>
      </c>
      <c r="R468" s="19">
        <f>R469</f>
        <v>1289800</v>
      </c>
      <c r="S468" s="19">
        <f t="shared" si="326"/>
        <v>1289800</v>
      </c>
      <c r="T468" s="19">
        <f t="shared" si="326"/>
        <v>0</v>
      </c>
      <c r="U468" s="19">
        <f t="shared" si="326"/>
        <v>0</v>
      </c>
      <c r="V468" s="19">
        <f t="shared" si="326"/>
        <v>1289800</v>
      </c>
      <c r="W468" s="19">
        <f t="shared" si="326"/>
        <v>1289800</v>
      </c>
      <c r="X468" s="65"/>
    </row>
    <row r="469" spans="1:24" s="60" customFormat="1" ht="12" outlineLevel="5" x14ac:dyDescent="0.2">
      <c r="A469" s="17" t="s">
        <v>44</v>
      </c>
      <c r="B469" s="18" t="s">
        <v>288</v>
      </c>
      <c r="C469" s="18" t="s">
        <v>71</v>
      </c>
      <c r="D469" s="18" t="s">
        <v>45</v>
      </c>
      <c r="E469" s="18"/>
      <c r="F469" s="19">
        <f>F470</f>
        <v>1289800</v>
      </c>
      <c r="G469" s="19">
        <f t="shared" si="325"/>
        <v>1289800</v>
      </c>
      <c r="H469" s="19">
        <f t="shared" si="325"/>
        <v>0</v>
      </c>
      <c r="I469" s="19">
        <f t="shared" si="325"/>
        <v>0</v>
      </c>
      <c r="J469" s="19">
        <f t="shared" si="325"/>
        <v>1289800</v>
      </c>
      <c r="K469" s="19">
        <f t="shared" si="325"/>
        <v>1289800</v>
      </c>
      <c r="L469" s="19">
        <f>L470</f>
        <v>1289800</v>
      </c>
      <c r="M469" s="19">
        <f t="shared" si="326"/>
        <v>1289800</v>
      </c>
      <c r="N469" s="19">
        <f t="shared" si="326"/>
        <v>0</v>
      </c>
      <c r="O469" s="19">
        <f t="shared" si="326"/>
        <v>0</v>
      </c>
      <c r="P469" s="19">
        <f t="shared" si="326"/>
        <v>1289800</v>
      </c>
      <c r="Q469" s="19">
        <f t="shared" si="326"/>
        <v>1289800</v>
      </c>
      <c r="R469" s="19">
        <f>R470</f>
        <v>1289800</v>
      </c>
      <c r="S469" s="19">
        <f t="shared" si="326"/>
        <v>1289800</v>
      </c>
      <c r="T469" s="19">
        <f t="shared" si="326"/>
        <v>0</v>
      </c>
      <c r="U469" s="19">
        <f t="shared" si="326"/>
        <v>0</v>
      </c>
      <c r="V469" s="19">
        <f t="shared" si="326"/>
        <v>1289800</v>
      </c>
      <c r="W469" s="19">
        <f t="shared" si="326"/>
        <v>1289800</v>
      </c>
      <c r="X469" s="65"/>
    </row>
    <row r="470" spans="1:24" s="60" customFormat="1" ht="12" outlineLevel="6" x14ac:dyDescent="0.2">
      <c r="A470" s="17" t="s">
        <v>283</v>
      </c>
      <c r="B470" s="18" t="s">
        <v>288</v>
      </c>
      <c r="C470" s="18" t="s">
        <v>71</v>
      </c>
      <c r="D470" s="18" t="s">
        <v>45</v>
      </c>
      <c r="E470" s="18" t="s">
        <v>28</v>
      </c>
      <c r="F470" s="19">
        <f>'[1]3.разделы'!F432</f>
        <v>1289800</v>
      </c>
      <c r="G470" s="19">
        <f>'[1]3.разделы'!G432</f>
        <v>1289800</v>
      </c>
      <c r="H470" s="19">
        <f>'[1]3.разделы'!H432</f>
        <v>0</v>
      </c>
      <c r="I470" s="19">
        <f>'[1]3.разделы'!I432</f>
        <v>0</v>
      </c>
      <c r="J470" s="19">
        <f>'[1]3.разделы'!J432</f>
        <v>1289800</v>
      </c>
      <c r="K470" s="19">
        <f>'[1]3.разделы'!K432</f>
        <v>1289800</v>
      </c>
      <c r="L470" s="19">
        <f>'[1]3.разделы'!L432</f>
        <v>1289800</v>
      </c>
      <c r="M470" s="19">
        <f>'[1]3.разделы'!M432</f>
        <v>1289800</v>
      </c>
      <c r="N470" s="19">
        <f>'[1]3.разделы'!N432</f>
        <v>0</v>
      </c>
      <c r="O470" s="19">
        <f>'[1]3.разделы'!O432</f>
        <v>0</v>
      </c>
      <c r="P470" s="19">
        <f>'[1]3.разделы'!P432</f>
        <v>1289800</v>
      </c>
      <c r="Q470" s="19">
        <f>'[1]3.разделы'!Q432</f>
        <v>1289800</v>
      </c>
      <c r="R470" s="19">
        <f>'[1]3.разделы'!R432</f>
        <v>1289800</v>
      </c>
      <c r="S470" s="19">
        <f>'[1]3.разделы'!S432</f>
        <v>1289800</v>
      </c>
      <c r="T470" s="19">
        <f>'[1]3.разделы'!T432</f>
        <v>0</v>
      </c>
      <c r="U470" s="19">
        <f>'[1]3.разделы'!U432</f>
        <v>0</v>
      </c>
      <c r="V470" s="19">
        <f>'[1]3.разделы'!V432</f>
        <v>1289800</v>
      </c>
      <c r="W470" s="19">
        <f>'[1]3.разделы'!W432</f>
        <v>1289800</v>
      </c>
      <c r="X470" s="65"/>
    </row>
    <row r="471" spans="1:24" s="60" customFormat="1" ht="156" outlineLevel="6" x14ac:dyDescent="0.2">
      <c r="A471" s="20" t="s">
        <v>57</v>
      </c>
      <c r="B471" s="24" t="s">
        <v>289</v>
      </c>
      <c r="C471" s="18"/>
      <c r="D471" s="18"/>
      <c r="E471" s="18"/>
      <c r="F471" s="19">
        <f>F472</f>
        <v>8804200</v>
      </c>
      <c r="G471" s="19">
        <f t="shared" ref="G471:W473" si="327">G472</f>
        <v>8804200</v>
      </c>
      <c r="H471" s="19">
        <f t="shared" si="327"/>
        <v>0</v>
      </c>
      <c r="I471" s="19">
        <f t="shared" si="327"/>
        <v>0</v>
      </c>
      <c r="J471" s="19">
        <f t="shared" si="327"/>
        <v>8804200</v>
      </c>
      <c r="K471" s="19">
        <f t="shared" si="327"/>
        <v>8804200</v>
      </c>
      <c r="L471" s="19">
        <f t="shared" si="327"/>
        <v>8804200</v>
      </c>
      <c r="M471" s="19">
        <f t="shared" si="327"/>
        <v>8804200</v>
      </c>
      <c r="N471" s="19">
        <f t="shared" si="327"/>
        <v>0</v>
      </c>
      <c r="O471" s="19">
        <f t="shared" si="327"/>
        <v>0</v>
      </c>
      <c r="P471" s="19">
        <f t="shared" si="327"/>
        <v>8804200</v>
      </c>
      <c r="Q471" s="19">
        <f t="shared" si="327"/>
        <v>8804200</v>
      </c>
      <c r="R471" s="19">
        <f t="shared" si="327"/>
        <v>8804200</v>
      </c>
      <c r="S471" s="19">
        <f t="shared" si="327"/>
        <v>8804200</v>
      </c>
      <c r="T471" s="19">
        <f t="shared" si="327"/>
        <v>0</v>
      </c>
      <c r="U471" s="19">
        <f t="shared" si="327"/>
        <v>0</v>
      </c>
      <c r="V471" s="19">
        <f t="shared" si="327"/>
        <v>8804200</v>
      </c>
      <c r="W471" s="19">
        <f t="shared" si="327"/>
        <v>8804200</v>
      </c>
      <c r="X471" s="65"/>
    </row>
    <row r="472" spans="1:24" s="60" customFormat="1" ht="36" outlineLevel="6" x14ac:dyDescent="0.2">
      <c r="A472" s="17" t="s">
        <v>70</v>
      </c>
      <c r="B472" s="24" t="s">
        <v>289</v>
      </c>
      <c r="C472" s="18" t="s">
        <v>71</v>
      </c>
      <c r="D472" s="18"/>
      <c r="E472" s="18"/>
      <c r="F472" s="19">
        <f>F473</f>
        <v>8804200</v>
      </c>
      <c r="G472" s="19">
        <f t="shared" si="327"/>
        <v>8804200</v>
      </c>
      <c r="H472" s="19">
        <f t="shared" si="327"/>
        <v>0</v>
      </c>
      <c r="I472" s="19">
        <f t="shared" si="327"/>
        <v>0</v>
      </c>
      <c r="J472" s="19">
        <f t="shared" si="327"/>
        <v>8804200</v>
      </c>
      <c r="K472" s="19">
        <f t="shared" si="327"/>
        <v>8804200</v>
      </c>
      <c r="L472" s="19">
        <f t="shared" si="327"/>
        <v>8804200</v>
      </c>
      <c r="M472" s="19">
        <f t="shared" si="327"/>
        <v>8804200</v>
      </c>
      <c r="N472" s="19">
        <f t="shared" si="327"/>
        <v>0</v>
      </c>
      <c r="O472" s="19">
        <f t="shared" si="327"/>
        <v>0</v>
      </c>
      <c r="P472" s="19">
        <f t="shared" si="327"/>
        <v>8804200</v>
      </c>
      <c r="Q472" s="19">
        <f t="shared" si="327"/>
        <v>8804200</v>
      </c>
      <c r="R472" s="19">
        <f t="shared" si="327"/>
        <v>8804200</v>
      </c>
      <c r="S472" s="19">
        <f t="shared" si="327"/>
        <v>8804200</v>
      </c>
      <c r="T472" s="19">
        <f t="shared" si="327"/>
        <v>0</v>
      </c>
      <c r="U472" s="19">
        <f t="shared" si="327"/>
        <v>0</v>
      </c>
      <c r="V472" s="19">
        <f t="shared" si="327"/>
        <v>8804200</v>
      </c>
      <c r="W472" s="19">
        <f t="shared" si="327"/>
        <v>8804200</v>
      </c>
      <c r="X472" s="65"/>
    </row>
    <row r="473" spans="1:24" s="60" customFormat="1" ht="12" outlineLevel="6" x14ac:dyDescent="0.2">
      <c r="A473" s="17" t="s">
        <v>44</v>
      </c>
      <c r="B473" s="24" t="s">
        <v>289</v>
      </c>
      <c r="C473" s="18" t="s">
        <v>71</v>
      </c>
      <c r="D473" s="18" t="s">
        <v>45</v>
      </c>
      <c r="E473" s="18"/>
      <c r="F473" s="19">
        <f>F474</f>
        <v>8804200</v>
      </c>
      <c r="G473" s="19">
        <f t="shared" si="327"/>
        <v>8804200</v>
      </c>
      <c r="H473" s="19">
        <f t="shared" si="327"/>
        <v>0</v>
      </c>
      <c r="I473" s="19">
        <f t="shared" si="327"/>
        <v>0</v>
      </c>
      <c r="J473" s="19">
        <f t="shared" si="327"/>
        <v>8804200</v>
      </c>
      <c r="K473" s="19">
        <f t="shared" si="327"/>
        <v>8804200</v>
      </c>
      <c r="L473" s="19">
        <f t="shared" si="327"/>
        <v>8804200</v>
      </c>
      <c r="M473" s="19">
        <f t="shared" si="327"/>
        <v>8804200</v>
      </c>
      <c r="N473" s="19">
        <f t="shared" si="327"/>
        <v>0</v>
      </c>
      <c r="O473" s="19">
        <f t="shared" si="327"/>
        <v>0</v>
      </c>
      <c r="P473" s="19">
        <f t="shared" si="327"/>
        <v>8804200</v>
      </c>
      <c r="Q473" s="19">
        <f t="shared" si="327"/>
        <v>8804200</v>
      </c>
      <c r="R473" s="19">
        <f t="shared" si="327"/>
        <v>8804200</v>
      </c>
      <c r="S473" s="19">
        <f t="shared" si="327"/>
        <v>8804200</v>
      </c>
      <c r="T473" s="19">
        <f t="shared" si="327"/>
        <v>0</v>
      </c>
      <c r="U473" s="19">
        <f t="shared" si="327"/>
        <v>0</v>
      </c>
      <c r="V473" s="19">
        <f t="shared" si="327"/>
        <v>8804200</v>
      </c>
      <c r="W473" s="19">
        <f t="shared" si="327"/>
        <v>8804200</v>
      </c>
      <c r="X473" s="65"/>
    </row>
    <row r="474" spans="1:24" s="60" customFormat="1" ht="12" outlineLevel="6" x14ac:dyDescent="0.2">
      <c r="A474" s="17" t="s">
        <v>283</v>
      </c>
      <c r="B474" s="24" t="s">
        <v>289</v>
      </c>
      <c r="C474" s="18" t="s">
        <v>71</v>
      </c>
      <c r="D474" s="18" t="s">
        <v>45</v>
      </c>
      <c r="E474" s="18" t="s">
        <v>28</v>
      </c>
      <c r="F474" s="19">
        <f>'[1]3.разделы'!F434</f>
        <v>8804200</v>
      </c>
      <c r="G474" s="19">
        <f>'[1]3.разделы'!G434</f>
        <v>8804200</v>
      </c>
      <c r="H474" s="19">
        <f>'[1]3.разделы'!H434</f>
        <v>0</v>
      </c>
      <c r="I474" s="19">
        <f>'[1]3.разделы'!I434</f>
        <v>0</v>
      </c>
      <c r="J474" s="19">
        <f>'[1]3.разделы'!J434</f>
        <v>8804200</v>
      </c>
      <c r="K474" s="19">
        <f>'[1]3.разделы'!K434</f>
        <v>8804200</v>
      </c>
      <c r="L474" s="19">
        <f>'[1]3.разделы'!L434</f>
        <v>8804200</v>
      </c>
      <c r="M474" s="19">
        <f>'[1]3.разделы'!M434</f>
        <v>8804200</v>
      </c>
      <c r="N474" s="19">
        <f>'[1]3.разделы'!N434</f>
        <v>0</v>
      </c>
      <c r="O474" s="19">
        <f>'[1]3.разделы'!O434</f>
        <v>0</v>
      </c>
      <c r="P474" s="19">
        <f>'[1]3.разделы'!P434</f>
        <v>8804200</v>
      </c>
      <c r="Q474" s="19">
        <f>'[1]3.разделы'!Q434</f>
        <v>8804200</v>
      </c>
      <c r="R474" s="19">
        <f>'[1]3.разделы'!R434</f>
        <v>8804200</v>
      </c>
      <c r="S474" s="19">
        <f>'[1]3.разделы'!S434</f>
        <v>8804200</v>
      </c>
      <c r="T474" s="19">
        <f>'[1]3.разделы'!T434</f>
        <v>0</v>
      </c>
      <c r="U474" s="19">
        <f>'[1]3.разделы'!U434</f>
        <v>0</v>
      </c>
      <c r="V474" s="19">
        <f>'[1]3.разделы'!V434</f>
        <v>8804200</v>
      </c>
      <c r="W474" s="19">
        <f>'[1]3.разделы'!W434</f>
        <v>8804200</v>
      </c>
      <c r="X474" s="65"/>
    </row>
    <row r="475" spans="1:24" s="60" customFormat="1" ht="48" outlineLevel="3" x14ac:dyDescent="0.2">
      <c r="A475" s="17" t="s">
        <v>75</v>
      </c>
      <c r="B475" s="18" t="s">
        <v>290</v>
      </c>
      <c r="C475" s="18"/>
      <c r="D475" s="18"/>
      <c r="E475" s="18"/>
      <c r="F475" s="19">
        <f>F476</f>
        <v>188256152.25</v>
      </c>
      <c r="G475" s="19">
        <f t="shared" ref="G475:K477" si="328">G476</f>
        <v>0</v>
      </c>
      <c r="H475" s="19">
        <f t="shared" si="328"/>
        <v>0</v>
      </c>
      <c r="I475" s="19">
        <f t="shared" si="328"/>
        <v>0</v>
      </c>
      <c r="J475" s="19">
        <f t="shared" si="328"/>
        <v>188256152.25</v>
      </c>
      <c r="K475" s="19">
        <f t="shared" si="328"/>
        <v>0</v>
      </c>
      <c r="L475" s="19">
        <f>L476</f>
        <v>72522271.579999998</v>
      </c>
      <c r="M475" s="19">
        <f t="shared" ref="M475:W477" si="329">M476</f>
        <v>0</v>
      </c>
      <c r="N475" s="19">
        <f t="shared" si="329"/>
        <v>0</v>
      </c>
      <c r="O475" s="19">
        <f t="shared" si="329"/>
        <v>0</v>
      </c>
      <c r="P475" s="19">
        <f t="shared" si="329"/>
        <v>72522271.579999998</v>
      </c>
      <c r="Q475" s="19">
        <f t="shared" si="329"/>
        <v>0</v>
      </c>
      <c r="R475" s="19">
        <f>R476</f>
        <v>72522271.579999998</v>
      </c>
      <c r="S475" s="19">
        <f t="shared" si="329"/>
        <v>0</v>
      </c>
      <c r="T475" s="19">
        <f t="shared" si="329"/>
        <v>0</v>
      </c>
      <c r="U475" s="19">
        <f t="shared" si="329"/>
        <v>0</v>
      </c>
      <c r="V475" s="19">
        <f t="shared" si="329"/>
        <v>72522271.579999998</v>
      </c>
      <c r="W475" s="19">
        <f t="shared" si="329"/>
        <v>0</v>
      </c>
      <c r="X475" s="65"/>
    </row>
    <row r="476" spans="1:24" s="60" customFormat="1" ht="36" outlineLevel="4" x14ac:dyDescent="0.2">
      <c r="A476" s="17" t="s">
        <v>70</v>
      </c>
      <c r="B476" s="18" t="s">
        <v>290</v>
      </c>
      <c r="C476" s="18" t="s">
        <v>71</v>
      </c>
      <c r="D476" s="18"/>
      <c r="E476" s="18"/>
      <c r="F476" s="19">
        <f>F477</f>
        <v>188256152.25</v>
      </c>
      <c r="G476" s="19">
        <f t="shared" si="328"/>
        <v>0</v>
      </c>
      <c r="H476" s="19">
        <f t="shared" si="328"/>
        <v>0</v>
      </c>
      <c r="I476" s="19">
        <f t="shared" si="328"/>
        <v>0</v>
      </c>
      <c r="J476" s="19">
        <f t="shared" si="328"/>
        <v>188256152.25</v>
      </c>
      <c r="K476" s="19">
        <f t="shared" si="328"/>
        <v>0</v>
      </c>
      <c r="L476" s="19">
        <f>L477</f>
        <v>72522271.579999998</v>
      </c>
      <c r="M476" s="19">
        <f t="shared" si="329"/>
        <v>0</v>
      </c>
      <c r="N476" s="19">
        <f t="shared" si="329"/>
        <v>0</v>
      </c>
      <c r="O476" s="19">
        <f t="shared" si="329"/>
        <v>0</v>
      </c>
      <c r="P476" s="19">
        <f t="shared" si="329"/>
        <v>72522271.579999998</v>
      </c>
      <c r="Q476" s="19">
        <f t="shared" si="329"/>
        <v>0</v>
      </c>
      <c r="R476" s="19">
        <f>R477</f>
        <v>72522271.579999998</v>
      </c>
      <c r="S476" s="19">
        <f t="shared" si="329"/>
        <v>0</v>
      </c>
      <c r="T476" s="19">
        <f t="shared" si="329"/>
        <v>0</v>
      </c>
      <c r="U476" s="19">
        <f t="shared" si="329"/>
        <v>0</v>
      </c>
      <c r="V476" s="19">
        <f t="shared" si="329"/>
        <v>72522271.579999998</v>
      </c>
      <c r="W476" s="19">
        <f t="shared" si="329"/>
        <v>0</v>
      </c>
      <c r="X476" s="65"/>
    </row>
    <row r="477" spans="1:24" s="60" customFormat="1" ht="12" outlineLevel="5" x14ac:dyDescent="0.2">
      <c r="A477" s="17" t="s">
        <v>44</v>
      </c>
      <c r="B477" s="18" t="s">
        <v>290</v>
      </c>
      <c r="C477" s="18" t="s">
        <v>71</v>
      </c>
      <c r="D477" s="18" t="s">
        <v>45</v>
      </c>
      <c r="E477" s="18"/>
      <c r="F477" s="19">
        <f>F478</f>
        <v>188256152.25</v>
      </c>
      <c r="G477" s="19">
        <f t="shared" si="328"/>
        <v>0</v>
      </c>
      <c r="H477" s="19">
        <f t="shared" si="328"/>
        <v>0</v>
      </c>
      <c r="I477" s="19">
        <f t="shared" si="328"/>
        <v>0</v>
      </c>
      <c r="J477" s="19">
        <f t="shared" si="328"/>
        <v>188256152.25</v>
      </c>
      <c r="K477" s="19">
        <f t="shared" si="328"/>
        <v>0</v>
      </c>
      <c r="L477" s="19">
        <f>L478</f>
        <v>72522271.579999998</v>
      </c>
      <c r="M477" s="19">
        <f t="shared" si="329"/>
        <v>0</v>
      </c>
      <c r="N477" s="19">
        <f t="shared" si="329"/>
        <v>0</v>
      </c>
      <c r="O477" s="19">
        <f t="shared" si="329"/>
        <v>0</v>
      </c>
      <c r="P477" s="19">
        <f t="shared" si="329"/>
        <v>72522271.579999998</v>
      </c>
      <c r="Q477" s="19">
        <f t="shared" si="329"/>
        <v>0</v>
      </c>
      <c r="R477" s="19">
        <f>R478</f>
        <v>72522271.579999998</v>
      </c>
      <c r="S477" s="19">
        <f t="shared" si="329"/>
        <v>0</v>
      </c>
      <c r="T477" s="19">
        <f t="shared" si="329"/>
        <v>0</v>
      </c>
      <c r="U477" s="19">
        <f t="shared" si="329"/>
        <v>0</v>
      </c>
      <c r="V477" s="19">
        <f t="shared" si="329"/>
        <v>72522271.579999998</v>
      </c>
      <c r="W477" s="19">
        <f t="shared" si="329"/>
        <v>0</v>
      </c>
      <c r="X477" s="65"/>
    </row>
    <row r="478" spans="1:24" s="60" customFormat="1" ht="12" outlineLevel="6" x14ac:dyDescent="0.2">
      <c r="A478" s="17" t="s">
        <v>283</v>
      </c>
      <c r="B478" s="18" t="s">
        <v>290</v>
      </c>
      <c r="C478" s="18" t="s">
        <v>71</v>
      </c>
      <c r="D478" s="18" t="s">
        <v>45</v>
      </c>
      <c r="E478" s="18" t="s">
        <v>28</v>
      </c>
      <c r="F478" s="19">
        <f>'[1]3.разделы'!F436</f>
        <v>188256152.25</v>
      </c>
      <c r="G478" s="19">
        <f>'[1]3.разделы'!G436</f>
        <v>0</v>
      </c>
      <c r="H478" s="19">
        <f>'[1]3.разделы'!H436</f>
        <v>0</v>
      </c>
      <c r="I478" s="19">
        <f>'[1]3.разделы'!I436</f>
        <v>0</v>
      </c>
      <c r="J478" s="19">
        <f>'[1]3.разделы'!J436</f>
        <v>188256152.25</v>
      </c>
      <c r="K478" s="19">
        <f>'[1]3.разделы'!K436</f>
        <v>0</v>
      </c>
      <c r="L478" s="19">
        <f>'[1]3.разделы'!L436</f>
        <v>72522271.579999998</v>
      </c>
      <c r="M478" s="19">
        <f>'[1]3.разделы'!M436</f>
        <v>0</v>
      </c>
      <c r="N478" s="19">
        <f>'[1]3.разделы'!N436</f>
        <v>0</v>
      </c>
      <c r="O478" s="19">
        <f>'[1]3.разделы'!O436</f>
        <v>0</v>
      </c>
      <c r="P478" s="19">
        <f>'[1]3.разделы'!P436</f>
        <v>72522271.579999998</v>
      </c>
      <c r="Q478" s="19">
        <f>'[1]3.разделы'!Q436</f>
        <v>0</v>
      </c>
      <c r="R478" s="19">
        <f>'[1]3.разделы'!R436</f>
        <v>72522271.579999998</v>
      </c>
      <c r="S478" s="19">
        <f>'[1]3.разделы'!S436</f>
        <v>0</v>
      </c>
      <c r="T478" s="19">
        <f>'[1]3.разделы'!T436</f>
        <v>0</v>
      </c>
      <c r="U478" s="19">
        <f>'[1]3.разделы'!U436</f>
        <v>0</v>
      </c>
      <c r="V478" s="19">
        <f>'[1]3.разделы'!V436</f>
        <v>72522271.579999998</v>
      </c>
      <c r="W478" s="19">
        <f>'[1]3.разделы'!W436</f>
        <v>0</v>
      </c>
      <c r="X478" s="65"/>
    </row>
    <row r="479" spans="1:24" s="60" customFormat="1" ht="12" outlineLevel="2" x14ac:dyDescent="0.2">
      <c r="A479" s="17" t="s">
        <v>291</v>
      </c>
      <c r="B479" s="18" t="s">
        <v>292</v>
      </c>
      <c r="C479" s="18"/>
      <c r="D479" s="18"/>
      <c r="E479" s="18"/>
      <c r="F479" s="19">
        <f>F480+F488+F492+F484</f>
        <v>183152231.94</v>
      </c>
      <c r="G479" s="19">
        <f t="shared" ref="G479:W479" si="330">G480+G488+G492+G484</f>
        <v>1257700</v>
      </c>
      <c r="H479" s="19">
        <f t="shared" si="330"/>
        <v>0</v>
      </c>
      <c r="I479" s="19">
        <f t="shared" si="330"/>
        <v>0</v>
      </c>
      <c r="J479" s="19">
        <f t="shared" si="330"/>
        <v>183152231.94</v>
      </c>
      <c r="K479" s="19">
        <f t="shared" si="330"/>
        <v>1257700</v>
      </c>
      <c r="L479" s="19">
        <f t="shared" si="330"/>
        <v>166010391.71000001</v>
      </c>
      <c r="M479" s="19">
        <f t="shared" si="330"/>
        <v>1257700</v>
      </c>
      <c r="N479" s="19">
        <f t="shared" si="330"/>
        <v>0</v>
      </c>
      <c r="O479" s="19">
        <f t="shared" si="330"/>
        <v>0</v>
      </c>
      <c r="P479" s="19">
        <f t="shared" si="330"/>
        <v>166010391.71000001</v>
      </c>
      <c r="Q479" s="19">
        <f t="shared" si="330"/>
        <v>1257700</v>
      </c>
      <c r="R479" s="19">
        <f t="shared" si="330"/>
        <v>166010391.71000001</v>
      </c>
      <c r="S479" s="19">
        <f t="shared" si="330"/>
        <v>1257700</v>
      </c>
      <c r="T479" s="19">
        <f t="shared" si="330"/>
        <v>0</v>
      </c>
      <c r="U479" s="19">
        <f t="shared" si="330"/>
        <v>0</v>
      </c>
      <c r="V479" s="19">
        <f t="shared" si="330"/>
        <v>166010391.71000001</v>
      </c>
      <c r="W479" s="19">
        <f t="shared" si="330"/>
        <v>1257700</v>
      </c>
      <c r="X479" s="65"/>
    </row>
    <row r="480" spans="1:24" s="60" customFormat="1" ht="48" outlineLevel="3" x14ac:dyDescent="0.2">
      <c r="A480" s="17" t="s">
        <v>55</v>
      </c>
      <c r="B480" s="18" t="s">
        <v>293</v>
      </c>
      <c r="C480" s="18"/>
      <c r="D480" s="18"/>
      <c r="E480" s="18"/>
      <c r="F480" s="19">
        <f>F481</f>
        <v>2075200</v>
      </c>
      <c r="G480" s="19">
        <f t="shared" ref="G480:K482" si="331">G481</f>
        <v>0</v>
      </c>
      <c r="H480" s="19">
        <f t="shared" si="331"/>
        <v>0</v>
      </c>
      <c r="I480" s="19">
        <f t="shared" si="331"/>
        <v>0</v>
      </c>
      <c r="J480" s="19">
        <f t="shared" si="331"/>
        <v>2075200</v>
      </c>
      <c r="K480" s="19">
        <f t="shared" si="331"/>
        <v>0</v>
      </c>
      <c r="L480" s="19">
        <f>L481</f>
        <v>0</v>
      </c>
      <c r="M480" s="19">
        <f t="shared" ref="M480:W482" si="332">M481</f>
        <v>0</v>
      </c>
      <c r="N480" s="19">
        <f t="shared" si="332"/>
        <v>0</v>
      </c>
      <c r="O480" s="19">
        <f t="shared" si="332"/>
        <v>0</v>
      </c>
      <c r="P480" s="19">
        <f t="shared" si="332"/>
        <v>0</v>
      </c>
      <c r="Q480" s="19">
        <f t="shared" si="332"/>
        <v>0</v>
      </c>
      <c r="R480" s="19">
        <f>R481</f>
        <v>0</v>
      </c>
      <c r="S480" s="19">
        <f t="shared" si="332"/>
        <v>0</v>
      </c>
      <c r="T480" s="19">
        <f t="shared" si="332"/>
        <v>0</v>
      </c>
      <c r="U480" s="19">
        <f t="shared" si="332"/>
        <v>0</v>
      </c>
      <c r="V480" s="19">
        <f t="shared" si="332"/>
        <v>0</v>
      </c>
      <c r="W480" s="19">
        <f t="shared" si="332"/>
        <v>0</v>
      </c>
      <c r="X480" s="65"/>
    </row>
    <row r="481" spans="1:24" s="60" customFormat="1" ht="36" outlineLevel="4" x14ac:dyDescent="0.2">
      <c r="A481" s="17" t="s">
        <v>70</v>
      </c>
      <c r="B481" s="18" t="s">
        <v>293</v>
      </c>
      <c r="C481" s="18" t="s">
        <v>71</v>
      </c>
      <c r="D481" s="18"/>
      <c r="E481" s="18"/>
      <c r="F481" s="19">
        <f>F482</f>
        <v>2075200</v>
      </c>
      <c r="G481" s="19">
        <f t="shared" si="331"/>
        <v>0</v>
      </c>
      <c r="H481" s="19">
        <f t="shared" si="331"/>
        <v>0</v>
      </c>
      <c r="I481" s="19">
        <f t="shared" si="331"/>
        <v>0</v>
      </c>
      <c r="J481" s="19">
        <f t="shared" si="331"/>
        <v>2075200</v>
      </c>
      <c r="K481" s="19">
        <f t="shared" si="331"/>
        <v>0</v>
      </c>
      <c r="L481" s="19">
        <f>L482</f>
        <v>0</v>
      </c>
      <c r="M481" s="19">
        <f t="shared" si="332"/>
        <v>0</v>
      </c>
      <c r="N481" s="19">
        <f t="shared" si="332"/>
        <v>0</v>
      </c>
      <c r="O481" s="19">
        <f t="shared" si="332"/>
        <v>0</v>
      </c>
      <c r="P481" s="19">
        <f t="shared" si="332"/>
        <v>0</v>
      </c>
      <c r="Q481" s="19">
        <f t="shared" si="332"/>
        <v>0</v>
      </c>
      <c r="R481" s="19">
        <f>R482</f>
        <v>0</v>
      </c>
      <c r="S481" s="19">
        <f t="shared" si="332"/>
        <v>0</v>
      </c>
      <c r="T481" s="19">
        <f t="shared" si="332"/>
        <v>0</v>
      </c>
      <c r="U481" s="19">
        <f t="shared" si="332"/>
        <v>0</v>
      </c>
      <c r="V481" s="19">
        <f t="shared" si="332"/>
        <v>0</v>
      </c>
      <c r="W481" s="19">
        <f t="shared" si="332"/>
        <v>0</v>
      </c>
      <c r="X481" s="65"/>
    </row>
    <row r="482" spans="1:24" s="60" customFormat="1" ht="12" outlineLevel="5" x14ac:dyDescent="0.2">
      <c r="A482" s="17" t="s">
        <v>44</v>
      </c>
      <c r="B482" s="18" t="s">
        <v>293</v>
      </c>
      <c r="C482" s="18" t="s">
        <v>71</v>
      </c>
      <c r="D482" s="18" t="s">
        <v>45</v>
      </c>
      <c r="E482" s="18"/>
      <c r="F482" s="19">
        <f>F483</f>
        <v>2075200</v>
      </c>
      <c r="G482" s="19">
        <f t="shared" si="331"/>
        <v>0</v>
      </c>
      <c r="H482" s="19">
        <f t="shared" si="331"/>
        <v>0</v>
      </c>
      <c r="I482" s="19">
        <f t="shared" si="331"/>
        <v>0</v>
      </c>
      <c r="J482" s="19">
        <f t="shared" si="331"/>
        <v>2075200</v>
      </c>
      <c r="K482" s="19">
        <f t="shared" si="331"/>
        <v>0</v>
      </c>
      <c r="L482" s="19">
        <f>L483</f>
        <v>0</v>
      </c>
      <c r="M482" s="19">
        <f t="shared" si="332"/>
        <v>0</v>
      </c>
      <c r="N482" s="19">
        <f t="shared" si="332"/>
        <v>0</v>
      </c>
      <c r="O482" s="19">
        <f t="shared" si="332"/>
        <v>0</v>
      </c>
      <c r="P482" s="19">
        <f t="shared" si="332"/>
        <v>0</v>
      </c>
      <c r="Q482" s="19">
        <f t="shared" si="332"/>
        <v>0</v>
      </c>
      <c r="R482" s="19">
        <f>R483</f>
        <v>0</v>
      </c>
      <c r="S482" s="19">
        <f t="shared" si="332"/>
        <v>0</v>
      </c>
      <c r="T482" s="19">
        <f t="shared" si="332"/>
        <v>0</v>
      </c>
      <c r="U482" s="19">
        <f t="shared" si="332"/>
        <v>0</v>
      </c>
      <c r="V482" s="19">
        <f t="shared" si="332"/>
        <v>0</v>
      </c>
      <c r="W482" s="19">
        <f t="shared" si="332"/>
        <v>0</v>
      </c>
      <c r="X482" s="65"/>
    </row>
    <row r="483" spans="1:24" s="60" customFormat="1" ht="12" outlineLevel="6" x14ac:dyDescent="0.2">
      <c r="A483" s="17" t="s">
        <v>94</v>
      </c>
      <c r="B483" s="18" t="s">
        <v>293</v>
      </c>
      <c r="C483" s="18" t="s">
        <v>71</v>
      </c>
      <c r="D483" s="18" t="s">
        <v>45</v>
      </c>
      <c r="E483" s="18" t="s">
        <v>95</v>
      </c>
      <c r="F483" s="19">
        <f>'[1]3.разделы'!F491</f>
        <v>2075200</v>
      </c>
      <c r="G483" s="19">
        <f>'[1]3.разделы'!G491</f>
        <v>0</v>
      </c>
      <c r="H483" s="19">
        <f>'[1]3.разделы'!H491</f>
        <v>0</v>
      </c>
      <c r="I483" s="19">
        <f>'[1]3.разделы'!I491</f>
        <v>0</v>
      </c>
      <c r="J483" s="19">
        <f>'[1]3.разделы'!J491</f>
        <v>2075200</v>
      </c>
      <c r="K483" s="19">
        <f>'[1]3.разделы'!K491</f>
        <v>0</v>
      </c>
      <c r="L483" s="19">
        <f>'[1]3.разделы'!L491</f>
        <v>0</v>
      </c>
      <c r="M483" s="19">
        <f>'[1]3.разделы'!M491</f>
        <v>0</v>
      </c>
      <c r="N483" s="19">
        <f>'[1]3.разделы'!N491</f>
        <v>0</v>
      </c>
      <c r="O483" s="19">
        <f>'[1]3.разделы'!O491</f>
        <v>0</v>
      </c>
      <c r="P483" s="19">
        <f>'[1]3.разделы'!P491</f>
        <v>0</v>
      </c>
      <c r="Q483" s="19">
        <f>'[1]3.разделы'!Q491</f>
        <v>0</v>
      </c>
      <c r="R483" s="19">
        <f>'[1]3.разделы'!R491</f>
        <v>0</v>
      </c>
      <c r="S483" s="19">
        <f>'[1]3.разделы'!S491</f>
        <v>0</v>
      </c>
      <c r="T483" s="19">
        <f>'[1]3.разделы'!T491</f>
        <v>0</v>
      </c>
      <c r="U483" s="19">
        <f>'[1]3.разделы'!U491</f>
        <v>0</v>
      </c>
      <c r="V483" s="19">
        <f>'[1]3.разделы'!V491</f>
        <v>0</v>
      </c>
      <c r="W483" s="19">
        <f>'[1]3.разделы'!W491</f>
        <v>0</v>
      </c>
      <c r="X483" s="65"/>
    </row>
    <row r="484" spans="1:24" s="60" customFormat="1" ht="156" outlineLevel="6" x14ac:dyDescent="0.2">
      <c r="A484" s="20" t="s">
        <v>57</v>
      </c>
      <c r="B484" s="24" t="s">
        <v>294</v>
      </c>
      <c r="C484" s="18"/>
      <c r="D484" s="18"/>
      <c r="E484" s="18"/>
      <c r="F484" s="19">
        <f>F485</f>
        <v>1257700</v>
      </c>
      <c r="G484" s="19">
        <f t="shared" ref="G484:W486" si="333">G485</f>
        <v>1257700</v>
      </c>
      <c r="H484" s="19">
        <f t="shared" si="333"/>
        <v>0</v>
      </c>
      <c r="I484" s="19">
        <f t="shared" si="333"/>
        <v>0</v>
      </c>
      <c r="J484" s="19">
        <f t="shared" si="333"/>
        <v>1257700</v>
      </c>
      <c r="K484" s="19">
        <f t="shared" si="333"/>
        <v>1257700</v>
      </c>
      <c r="L484" s="19">
        <f t="shared" si="333"/>
        <v>1257700</v>
      </c>
      <c r="M484" s="19">
        <f t="shared" si="333"/>
        <v>1257700</v>
      </c>
      <c r="N484" s="19">
        <f t="shared" si="333"/>
        <v>0</v>
      </c>
      <c r="O484" s="19">
        <f t="shared" si="333"/>
        <v>0</v>
      </c>
      <c r="P484" s="19">
        <f t="shared" si="333"/>
        <v>1257700</v>
      </c>
      <c r="Q484" s="19">
        <f t="shared" si="333"/>
        <v>1257700</v>
      </c>
      <c r="R484" s="19">
        <f t="shared" si="333"/>
        <v>1257700</v>
      </c>
      <c r="S484" s="19">
        <f t="shared" si="333"/>
        <v>1257700</v>
      </c>
      <c r="T484" s="19">
        <f t="shared" si="333"/>
        <v>0</v>
      </c>
      <c r="U484" s="19">
        <f t="shared" si="333"/>
        <v>0</v>
      </c>
      <c r="V484" s="19">
        <f t="shared" si="333"/>
        <v>1257700</v>
      </c>
      <c r="W484" s="19">
        <f t="shared" si="333"/>
        <v>1257700</v>
      </c>
      <c r="X484" s="65"/>
    </row>
    <row r="485" spans="1:24" s="60" customFormat="1" ht="36" outlineLevel="6" x14ac:dyDescent="0.2">
      <c r="A485" s="17" t="s">
        <v>70</v>
      </c>
      <c r="B485" s="24" t="s">
        <v>294</v>
      </c>
      <c r="C485" s="18" t="s">
        <v>71</v>
      </c>
      <c r="D485" s="18"/>
      <c r="E485" s="18"/>
      <c r="F485" s="19">
        <f>F486</f>
        <v>1257700</v>
      </c>
      <c r="G485" s="19">
        <f t="shared" si="333"/>
        <v>1257700</v>
      </c>
      <c r="H485" s="19">
        <f t="shared" si="333"/>
        <v>0</v>
      </c>
      <c r="I485" s="19">
        <f t="shared" si="333"/>
        <v>0</v>
      </c>
      <c r="J485" s="19">
        <f t="shared" si="333"/>
        <v>1257700</v>
      </c>
      <c r="K485" s="19">
        <f t="shared" si="333"/>
        <v>1257700</v>
      </c>
      <c r="L485" s="19">
        <f t="shared" si="333"/>
        <v>1257700</v>
      </c>
      <c r="M485" s="19">
        <f t="shared" si="333"/>
        <v>1257700</v>
      </c>
      <c r="N485" s="19">
        <f t="shared" si="333"/>
        <v>0</v>
      </c>
      <c r="O485" s="19">
        <f t="shared" si="333"/>
        <v>0</v>
      </c>
      <c r="P485" s="19">
        <f t="shared" si="333"/>
        <v>1257700</v>
      </c>
      <c r="Q485" s="19">
        <f t="shared" si="333"/>
        <v>1257700</v>
      </c>
      <c r="R485" s="19">
        <f t="shared" si="333"/>
        <v>1257700</v>
      </c>
      <c r="S485" s="19">
        <f t="shared" si="333"/>
        <v>1257700</v>
      </c>
      <c r="T485" s="19">
        <f t="shared" si="333"/>
        <v>0</v>
      </c>
      <c r="U485" s="19">
        <f t="shared" si="333"/>
        <v>0</v>
      </c>
      <c r="V485" s="19">
        <f t="shared" si="333"/>
        <v>1257700</v>
      </c>
      <c r="W485" s="19">
        <f t="shared" si="333"/>
        <v>1257700</v>
      </c>
      <c r="X485" s="65"/>
    </row>
    <row r="486" spans="1:24" s="60" customFormat="1" ht="12" outlineLevel="6" x14ac:dyDescent="0.2">
      <c r="A486" s="17" t="s">
        <v>44</v>
      </c>
      <c r="B486" s="24" t="s">
        <v>294</v>
      </c>
      <c r="C486" s="18" t="s">
        <v>71</v>
      </c>
      <c r="D486" s="18" t="s">
        <v>45</v>
      </c>
      <c r="E486" s="18"/>
      <c r="F486" s="19">
        <f>F487</f>
        <v>1257700</v>
      </c>
      <c r="G486" s="19">
        <f t="shared" si="333"/>
        <v>1257700</v>
      </c>
      <c r="H486" s="19">
        <f t="shared" si="333"/>
        <v>0</v>
      </c>
      <c r="I486" s="19">
        <f t="shared" si="333"/>
        <v>0</v>
      </c>
      <c r="J486" s="19">
        <f t="shared" si="333"/>
        <v>1257700</v>
      </c>
      <c r="K486" s="19">
        <f t="shared" si="333"/>
        <v>1257700</v>
      </c>
      <c r="L486" s="19">
        <f t="shared" si="333"/>
        <v>1257700</v>
      </c>
      <c r="M486" s="19">
        <f t="shared" si="333"/>
        <v>1257700</v>
      </c>
      <c r="N486" s="19">
        <f t="shared" si="333"/>
        <v>0</v>
      </c>
      <c r="O486" s="19">
        <f t="shared" si="333"/>
        <v>0</v>
      </c>
      <c r="P486" s="19">
        <f t="shared" si="333"/>
        <v>1257700</v>
      </c>
      <c r="Q486" s="19">
        <f t="shared" si="333"/>
        <v>1257700</v>
      </c>
      <c r="R486" s="19">
        <f t="shared" si="333"/>
        <v>1257700</v>
      </c>
      <c r="S486" s="19">
        <f t="shared" si="333"/>
        <v>1257700</v>
      </c>
      <c r="T486" s="19">
        <f t="shared" si="333"/>
        <v>0</v>
      </c>
      <c r="U486" s="19">
        <f t="shared" si="333"/>
        <v>0</v>
      </c>
      <c r="V486" s="19">
        <f t="shared" si="333"/>
        <v>1257700</v>
      </c>
      <c r="W486" s="19">
        <f t="shared" si="333"/>
        <v>1257700</v>
      </c>
      <c r="X486" s="65"/>
    </row>
    <row r="487" spans="1:24" s="60" customFormat="1" ht="12" outlineLevel="6" x14ac:dyDescent="0.2">
      <c r="A487" s="17" t="s">
        <v>94</v>
      </c>
      <c r="B487" s="24" t="s">
        <v>294</v>
      </c>
      <c r="C487" s="18" t="s">
        <v>71</v>
      </c>
      <c r="D487" s="18" t="s">
        <v>45</v>
      </c>
      <c r="E487" s="18" t="s">
        <v>95</v>
      </c>
      <c r="F487" s="19">
        <f>'[1]3.разделы'!F493</f>
        <v>1257700</v>
      </c>
      <c r="G487" s="19">
        <f>'[1]3.разделы'!G493</f>
        <v>1257700</v>
      </c>
      <c r="H487" s="19">
        <f>'[1]3.разделы'!H493</f>
        <v>0</v>
      </c>
      <c r="I487" s="19">
        <f>'[1]3.разделы'!I493</f>
        <v>0</v>
      </c>
      <c r="J487" s="19">
        <f>'[1]3.разделы'!J493</f>
        <v>1257700</v>
      </c>
      <c r="K487" s="19">
        <f>'[1]3.разделы'!K493</f>
        <v>1257700</v>
      </c>
      <c r="L487" s="19">
        <f>'[1]3.разделы'!L493</f>
        <v>1257700</v>
      </c>
      <c r="M487" s="19">
        <f>'[1]3.разделы'!M493</f>
        <v>1257700</v>
      </c>
      <c r="N487" s="19">
        <f>'[1]3.разделы'!N493</f>
        <v>0</v>
      </c>
      <c r="O487" s="19">
        <f>'[1]3.разделы'!O493</f>
        <v>0</v>
      </c>
      <c r="P487" s="19">
        <f>'[1]3.разделы'!P493</f>
        <v>1257700</v>
      </c>
      <c r="Q487" s="19">
        <f>'[1]3.разделы'!Q493</f>
        <v>1257700</v>
      </c>
      <c r="R487" s="19">
        <f>'[1]3.разделы'!R493</f>
        <v>1257700</v>
      </c>
      <c r="S487" s="19">
        <f>'[1]3.разделы'!S493</f>
        <v>1257700</v>
      </c>
      <c r="T487" s="19">
        <f>'[1]3.разделы'!T493</f>
        <v>0</v>
      </c>
      <c r="U487" s="19">
        <f>'[1]3.разделы'!U493</f>
        <v>0</v>
      </c>
      <c r="V487" s="19">
        <f>'[1]3.разделы'!V493</f>
        <v>1257700</v>
      </c>
      <c r="W487" s="19">
        <f>'[1]3.разделы'!W493</f>
        <v>1257700</v>
      </c>
      <c r="X487" s="65"/>
    </row>
    <row r="488" spans="1:24" s="60" customFormat="1" ht="48" outlineLevel="3" x14ac:dyDescent="0.2">
      <c r="A488" s="17" t="s">
        <v>75</v>
      </c>
      <c r="B488" s="18" t="s">
        <v>295</v>
      </c>
      <c r="C488" s="18"/>
      <c r="D488" s="18"/>
      <c r="E488" s="18"/>
      <c r="F488" s="19">
        <f>F489</f>
        <v>168019093.94</v>
      </c>
      <c r="G488" s="19">
        <f t="shared" ref="G488:K490" si="334">G489</f>
        <v>0</v>
      </c>
      <c r="H488" s="19">
        <f t="shared" si="334"/>
        <v>0</v>
      </c>
      <c r="I488" s="19">
        <f t="shared" si="334"/>
        <v>0</v>
      </c>
      <c r="J488" s="19">
        <f t="shared" si="334"/>
        <v>168019093.94</v>
      </c>
      <c r="K488" s="19">
        <f t="shared" si="334"/>
        <v>0</v>
      </c>
      <c r="L488" s="19">
        <f>L489</f>
        <v>152952453.71000001</v>
      </c>
      <c r="M488" s="19">
        <f t="shared" ref="M488:W490" si="335">M489</f>
        <v>0</v>
      </c>
      <c r="N488" s="19">
        <f t="shared" si="335"/>
        <v>0</v>
      </c>
      <c r="O488" s="19">
        <f t="shared" si="335"/>
        <v>0</v>
      </c>
      <c r="P488" s="19">
        <f t="shared" si="335"/>
        <v>152952453.71000001</v>
      </c>
      <c r="Q488" s="19">
        <f t="shared" si="335"/>
        <v>0</v>
      </c>
      <c r="R488" s="19">
        <f>R489</f>
        <v>152952453.71000001</v>
      </c>
      <c r="S488" s="19">
        <f t="shared" si="335"/>
        <v>0</v>
      </c>
      <c r="T488" s="19">
        <f t="shared" si="335"/>
        <v>0</v>
      </c>
      <c r="U488" s="19">
        <f t="shared" si="335"/>
        <v>0</v>
      </c>
      <c r="V488" s="19">
        <f t="shared" si="335"/>
        <v>152952453.71000001</v>
      </c>
      <c r="W488" s="19">
        <f t="shared" si="335"/>
        <v>0</v>
      </c>
      <c r="X488" s="65"/>
    </row>
    <row r="489" spans="1:24" s="60" customFormat="1" ht="36" outlineLevel="4" x14ac:dyDescent="0.2">
      <c r="A489" s="17" t="s">
        <v>70</v>
      </c>
      <c r="B489" s="18" t="s">
        <v>295</v>
      </c>
      <c r="C489" s="18" t="s">
        <v>71</v>
      </c>
      <c r="D489" s="18"/>
      <c r="E489" s="18"/>
      <c r="F489" s="19">
        <f>F490</f>
        <v>168019093.94</v>
      </c>
      <c r="G489" s="19">
        <f t="shared" si="334"/>
        <v>0</v>
      </c>
      <c r="H489" s="19">
        <f t="shared" si="334"/>
        <v>0</v>
      </c>
      <c r="I489" s="19">
        <f t="shared" si="334"/>
        <v>0</v>
      </c>
      <c r="J489" s="19">
        <f t="shared" si="334"/>
        <v>168019093.94</v>
      </c>
      <c r="K489" s="19">
        <f t="shared" si="334"/>
        <v>0</v>
      </c>
      <c r="L489" s="19">
        <f>L490</f>
        <v>152952453.71000001</v>
      </c>
      <c r="M489" s="19">
        <f t="shared" si="335"/>
        <v>0</v>
      </c>
      <c r="N489" s="19">
        <f t="shared" si="335"/>
        <v>0</v>
      </c>
      <c r="O489" s="19">
        <f t="shared" si="335"/>
        <v>0</v>
      </c>
      <c r="P489" s="19">
        <f t="shared" si="335"/>
        <v>152952453.71000001</v>
      </c>
      <c r="Q489" s="19">
        <f t="shared" si="335"/>
        <v>0</v>
      </c>
      <c r="R489" s="19">
        <f>R490</f>
        <v>152952453.71000001</v>
      </c>
      <c r="S489" s="19">
        <f t="shared" si="335"/>
        <v>0</v>
      </c>
      <c r="T489" s="19">
        <f t="shared" si="335"/>
        <v>0</v>
      </c>
      <c r="U489" s="19">
        <f t="shared" si="335"/>
        <v>0</v>
      </c>
      <c r="V489" s="19">
        <f t="shared" si="335"/>
        <v>152952453.71000001</v>
      </c>
      <c r="W489" s="19">
        <f t="shared" si="335"/>
        <v>0</v>
      </c>
      <c r="X489" s="65"/>
    </row>
    <row r="490" spans="1:24" s="60" customFormat="1" ht="12" outlineLevel="5" x14ac:dyDescent="0.2">
      <c r="A490" s="17" t="s">
        <v>44</v>
      </c>
      <c r="B490" s="18" t="s">
        <v>295</v>
      </c>
      <c r="C490" s="18" t="s">
        <v>71</v>
      </c>
      <c r="D490" s="18" t="s">
        <v>45</v>
      </c>
      <c r="E490" s="18"/>
      <c r="F490" s="19">
        <f>F491</f>
        <v>168019093.94</v>
      </c>
      <c r="G490" s="19">
        <f t="shared" si="334"/>
        <v>0</v>
      </c>
      <c r="H490" s="19">
        <f t="shared" si="334"/>
        <v>0</v>
      </c>
      <c r="I490" s="19">
        <f t="shared" si="334"/>
        <v>0</v>
      </c>
      <c r="J490" s="19">
        <f t="shared" si="334"/>
        <v>168019093.94</v>
      </c>
      <c r="K490" s="19">
        <f t="shared" si="334"/>
        <v>0</v>
      </c>
      <c r="L490" s="19">
        <f>L491</f>
        <v>152952453.71000001</v>
      </c>
      <c r="M490" s="19">
        <f t="shared" si="335"/>
        <v>0</v>
      </c>
      <c r="N490" s="19">
        <f t="shared" si="335"/>
        <v>0</v>
      </c>
      <c r="O490" s="19">
        <f t="shared" si="335"/>
        <v>0</v>
      </c>
      <c r="P490" s="19">
        <f t="shared" si="335"/>
        <v>152952453.71000001</v>
      </c>
      <c r="Q490" s="19">
        <f t="shared" si="335"/>
        <v>0</v>
      </c>
      <c r="R490" s="19">
        <f>R491</f>
        <v>152952453.71000001</v>
      </c>
      <c r="S490" s="19">
        <f t="shared" si="335"/>
        <v>0</v>
      </c>
      <c r="T490" s="19">
        <f t="shared" si="335"/>
        <v>0</v>
      </c>
      <c r="U490" s="19">
        <f t="shared" si="335"/>
        <v>0</v>
      </c>
      <c r="V490" s="19">
        <f t="shared" si="335"/>
        <v>152952453.71000001</v>
      </c>
      <c r="W490" s="19">
        <f t="shared" si="335"/>
        <v>0</v>
      </c>
      <c r="X490" s="65"/>
    </row>
    <row r="491" spans="1:24" s="60" customFormat="1" ht="12" outlineLevel="6" x14ac:dyDescent="0.2">
      <c r="A491" s="17" t="s">
        <v>94</v>
      </c>
      <c r="B491" s="18" t="s">
        <v>295</v>
      </c>
      <c r="C491" s="18" t="s">
        <v>71</v>
      </c>
      <c r="D491" s="18" t="s">
        <v>45</v>
      </c>
      <c r="E491" s="18" t="s">
        <v>95</v>
      </c>
      <c r="F491" s="19">
        <f>'[1]3.разделы'!F495</f>
        <v>168019093.94</v>
      </c>
      <c r="G491" s="19">
        <f>'[1]3.разделы'!G495</f>
        <v>0</v>
      </c>
      <c r="H491" s="19">
        <f>'[1]3.разделы'!H495</f>
        <v>0</v>
      </c>
      <c r="I491" s="19">
        <f>'[1]3.разделы'!I495</f>
        <v>0</v>
      </c>
      <c r="J491" s="19">
        <f>'[1]3.разделы'!J495</f>
        <v>168019093.94</v>
      </c>
      <c r="K491" s="19">
        <f>'[1]3.разделы'!K495</f>
        <v>0</v>
      </c>
      <c r="L491" s="19">
        <f>'[1]3.разделы'!L495</f>
        <v>152952453.71000001</v>
      </c>
      <c r="M491" s="19">
        <f>'[1]3.разделы'!M495</f>
        <v>0</v>
      </c>
      <c r="N491" s="19">
        <f>'[1]3.разделы'!N495</f>
        <v>0</v>
      </c>
      <c r="O491" s="19">
        <f>'[1]3.разделы'!O495</f>
        <v>0</v>
      </c>
      <c r="P491" s="19">
        <f>'[1]3.разделы'!P495</f>
        <v>152952453.71000001</v>
      </c>
      <c r="Q491" s="19">
        <f>'[1]3.разделы'!Q495</f>
        <v>0</v>
      </c>
      <c r="R491" s="19">
        <f>'[1]3.разделы'!R495</f>
        <v>152952453.71000001</v>
      </c>
      <c r="S491" s="19">
        <f>'[1]3.разделы'!S495</f>
        <v>0</v>
      </c>
      <c r="T491" s="19">
        <f>'[1]3.разделы'!T495</f>
        <v>0</v>
      </c>
      <c r="U491" s="19">
        <f>'[1]3.разделы'!U495</f>
        <v>0</v>
      </c>
      <c r="V491" s="19">
        <f>'[1]3.разделы'!V495</f>
        <v>152952453.71000001</v>
      </c>
      <c r="W491" s="19">
        <f>'[1]3.разделы'!W495</f>
        <v>0</v>
      </c>
      <c r="X491" s="65"/>
    </row>
    <row r="492" spans="1:24" s="60" customFormat="1" ht="36" outlineLevel="3" x14ac:dyDescent="0.2">
      <c r="A492" s="17" t="s">
        <v>296</v>
      </c>
      <c r="B492" s="18" t="s">
        <v>297</v>
      </c>
      <c r="C492" s="18"/>
      <c r="D492" s="18"/>
      <c r="E492" s="18"/>
      <c r="F492" s="19">
        <f>F493+F496</f>
        <v>11800238</v>
      </c>
      <c r="G492" s="19">
        <f t="shared" ref="G492:K492" si="336">G493+G496</f>
        <v>0</v>
      </c>
      <c r="H492" s="19">
        <f t="shared" si="336"/>
        <v>0</v>
      </c>
      <c r="I492" s="19">
        <f t="shared" si="336"/>
        <v>0</v>
      </c>
      <c r="J492" s="19">
        <f t="shared" si="336"/>
        <v>11800238</v>
      </c>
      <c r="K492" s="19">
        <f t="shared" si="336"/>
        <v>0</v>
      </c>
      <c r="L492" s="19">
        <f>L493+L496</f>
        <v>11800238</v>
      </c>
      <c r="M492" s="19">
        <f t="shared" ref="M492:Q492" si="337">M493+M496</f>
        <v>0</v>
      </c>
      <c r="N492" s="19">
        <f t="shared" si="337"/>
        <v>0</v>
      </c>
      <c r="O492" s="19">
        <f t="shared" si="337"/>
        <v>0</v>
      </c>
      <c r="P492" s="19">
        <f t="shared" si="337"/>
        <v>11800238</v>
      </c>
      <c r="Q492" s="19">
        <f t="shared" si="337"/>
        <v>0</v>
      </c>
      <c r="R492" s="19">
        <f>R493+R496</f>
        <v>11800238</v>
      </c>
      <c r="S492" s="19">
        <f t="shared" ref="S492:W492" si="338">S493+S496</f>
        <v>0</v>
      </c>
      <c r="T492" s="19">
        <f t="shared" si="338"/>
        <v>0</v>
      </c>
      <c r="U492" s="19">
        <f t="shared" si="338"/>
        <v>0</v>
      </c>
      <c r="V492" s="19">
        <f t="shared" si="338"/>
        <v>11800238</v>
      </c>
      <c r="W492" s="19">
        <f t="shared" si="338"/>
        <v>0</v>
      </c>
      <c r="X492" s="65"/>
    </row>
    <row r="493" spans="1:24" s="60" customFormat="1" ht="36" outlineLevel="4" x14ac:dyDescent="0.2">
      <c r="A493" s="17" t="s">
        <v>70</v>
      </c>
      <c r="B493" s="18" t="s">
        <v>297</v>
      </c>
      <c r="C493" s="18" t="s">
        <v>71</v>
      </c>
      <c r="D493" s="18"/>
      <c r="E493" s="18"/>
      <c r="F493" s="19">
        <f>F494</f>
        <v>1099880.33</v>
      </c>
      <c r="G493" s="19">
        <f t="shared" ref="G493:V494" si="339">G494</f>
        <v>0</v>
      </c>
      <c r="H493" s="19">
        <f t="shared" si="339"/>
        <v>0</v>
      </c>
      <c r="I493" s="19">
        <f t="shared" si="339"/>
        <v>0</v>
      </c>
      <c r="J493" s="19">
        <f t="shared" si="339"/>
        <v>1099880.33</v>
      </c>
      <c r="K493" s="19">
        <f t="shared" si="339"/>
        <v>0</v>
      </c>
      <c r="L493" s="19">
        <f>L494</f>
        <v>1099880.33</v>
      </c>
      <c r="M493" s="19">
        <f t="shared" si="339"/>
        <v>0</v>
      </c>
      <c r="N493" s="19">
        <f t="shared" si="339"/>
        <v>0</v>
      </c>
      <c r="O493" s="19">
        <f t="shared" si="339"/>
        <v>0</v>
      </c>
      <c r="P493" s="19">
        <f t="shared" si="339"/>
        <v>1099880.33</v>
      </c>
      <c r="Q493" s="19">
        <f t="shared" si="339"/>
        <v>0</v>
      </c>
      <c r="R493" s="19">
        <f>R494</f>
        <v>1099880.33</v>
      </c>
      <c r="S493" s="19">
        <f t="shared" si="339"/>
        <v>0</v>
      </c>
      <c r="T493" s="19">
        <f t="shared" si="339"/>
        <v>0</v>
      </c>
      <c r="U493" s="19">
        <f t="shared" si="339"/>
        <v>0</v>
      </c>
      <c r="V493" s="19">
        <f t="shared" si="339"/>
        <v>1099880.33</v>
      </c>
      <c r="W493" s="19">
        <f t="shared" ref="S493:W494" si="340">W494</f>
        <v>0</v>
      </c>
      <c r="X493" s="65"/>
    </row>
    <row r="494" spans="1:24" s="60" customFormat="1" ht="12" outlineLevel="5" x14ac:dyDescent="0.2">
      <c r="A494" s="17" t="s">
        <v>44</v>
      </c>
      <c r="B494" s="18" t="s">
        <v>297</v>
      </c>
      <c r="C494" s="18" t="s">
        <v>71</v>
      </c>
      <c r="D494" s="18" t="s">
        <v>45</v>
      </c>
      <c r="E494" s="18"/>
      <c r="F494" s="19">
        <f>F495</f>
        <v>1099880.33</v>
      </c>
      <c r="G494" s="19">
        <f t="shared" si="339"/>
        <v>0</v>
      </c>
      <c r="H494" s="19">
        <f t="shared" si="339"/>
        <v>0</v>
      </c>
      <c r="I494" s="19">
        <f t="shared" si="339"/>
        <v>0</v>
      </c>
      <c r="J494" s="19">
        <f t="shared" si="339"/>
        <v>1099880.33</v>
      </c>
      <c r="K494" s="19">
        <f t="shared" si="339"/>
        <v>0</v>
      </c>
      <c r="L494" s="19">
        <f>L495</f>
        <v>1099880.33</v>
      </c>
      <c r="M494" s="19">
        <f t="shared" si="339"/>
        <v>0</v>
      </c>
      <c r="N494" s="19">
        <f t="shared" si="339"/>
        <v>0</v>
      </c>
      <c r="O494" s="19">
        <f t="shared" si="339"/>
        <v>0</v>
      </c>
      <c r="P494" s="19">
        <f t="shared" si="339"/>
        <v>1099880.33</v>
      </c>
      <c r="Q494" s="19">
        <f t="shared" si="339"/>
        <v>0</v>
      </c>
      <c r="R494" s="19">
        <f>R495</f>
        <v>1099880.33</v>
      </c>
      <c r="S494" s="19">
        <f t="shared" si="340"/>
        <v>0</v>
      </c>
      <c r="T494" s="19">
        <f t="shared" si="340"/>
        <v>0</v>
      </c>
      <c r="U494" s="19">
        <f t="shared" si="340"/>
        <v>0</v>
      </c>
      <c r="V494" s="19">
        <f t="shared" si="340"/>
        <v>1099880.33</v>
      </c>
      <c r="W494" s="19">
        <f t="shared" si="340"/>
        <v>0</v>
      </c>
      <c r="X494" s="65"/>
    </row>
    <row r="495" spans="1:24" s="60" customFormat="1" ht="12" outlineLevel="6" x14ac:dyDescent="0.2">
      <c r="A495" s="17" t="s">
        <v>94</v>
      </c>
      <c r="B495" s="18" t="s">
        <v>297</v>
      </c>
      <c r="C495" s="18" t="s">
        <v>71</v>
      </c>
      <c r="D495" s="18" t="s">
        <v>45</v>
      </c>
      <c r="E495" s="18" t="s">
        <v>95</v>
      </c>
      <c r="F495" s="19">
        <f>'[1]3.разделы'!F497</f>
        <v>1099880.33</v>
      </c>
      <c r="G495" s="19">
        <f>'[1]3.разделы'!G497</f>
        <v>0</v>
      </c>
      <c r="H495" s="19">
        <f>'[1]3.разделы'!H497</f>
        <v>0</v>
      </c>
      <c r="I495" s="19">
        <f>'[1]3.разделы'!I497</f>
        <v>0</v>
      </c>
      <c r="J495" s="19">
        <f>'[1]3.разделы'!J497</f>
        <v>1099880.33</v>
      </c>
      <c r="K495" s="19">
        <f>'[1]3.разделы'!K497</f>
        <v>0</v>
      </c>
      <c r="L495" s="19">
        <f>'[1]3.разделы'!L497</f>
        <v>1099880.33</v>
      </c>
      <c r="M495" s="19">
        <f>'[1]3.разделы'!M497</f>
        <v>0</v>
      </c>
      <c r="N495" s="19">
        <f>'[1]3.разделы'!N497</f>
        <v>0</v>
      </c>
      <c r="O495" s="19">
        <f>'[1]3.разделы'!O497</f>
        <v>0</v>
      </c>
      <c r="P495" s="19">
        <f>'[1]3.разделы'!P497</f>
        <v>1099880.33</v>
      </c>
      <c r="Q495" s="19">
        <f>'[1]3.разделы'!Q497</f>
        <v>0</v>
      </c>
      <c r="R495" s="19">
        <f>'[1]3.разделы'!R497</f>
        <v>1099880.33</v>
      </c>
      <c r="S495" s="19">
        <f>'[1]3.разделы'!S497</f>
        <v>0</v>
      </c>
      <c r="T495" s="19">
        <f>'[1]3.разделы'!T497</f>
        <v>0</v>
      </c>
      <c r="U495" s="19">
        <f>'[1]3.разделы'!U497</f>
        <v>0</v>
      </c>
      <c r="V495" s="19">
        <f>'[1]3.разделы'!V497</f>
        <v>1099880.33</v>
      </c>
      <c r="W495" s="19">
        <f>'[1]3.разделы'!W497</f>
        <v>0</v>
      </c>
      <c r="X495" s="65"/>
    </row>
    <row r="496" spans="1:24" s="60" customFormat="1" ht="12" outlineLevel="4" x14ac:dyDescent="0.2">
      <c r="A496" s="17" t="s">
        <v>65</v>
      </c>
      <c r="B496" s="18" t="s">
        <v>297</v>
      </c>
      <c r="C496" s="18" t="s">
        <v>66</v>
      </c>
      <c r="D496" s="18"/>
      <c r="E496" s="18"/>
      <c r="F496" s="19">
        <f>F497</f>
        <v>10700357.67</v>
      </c>
      <c r="G496" s="19">
        <f t="shared" ref="G496:V497" si="341">G497</f>
        <v>0</v>
      </c>
      <c r="H496" s="19">
        <f t="shared" si="341"/>
        <v>0</v>
      </c>
      <c r="I496" s="19">
        <f t="shared" si="341"/>
        <v>0</v>
      </c>
      <c r="J496" s="19">
        <f t="shared" si="341"/>
        <v>10700357.67</v>
      </c>
      <c r="K496" s="19">
        <f t="shared" si="341"/>
        <v>0</v>
      </c>
      <c r="L496" s="19">
        <f>L497</f>
        <v>10700357.67</v>
      </c>
      <c r="M496" s="19">
        <f t="shared" si="341"/>
        <v>0</v>
      </c>
      <c r="N496" s="19">
        <f t="shared" si="341"/>
        <v>0</v>
      </c>
      <c r="O496" s="19">
        <f t="shared" si="341"/>
        <v>0</v>
      </c>
      <c r="P496" s="19">
        <f t="shared" si="341"/>
        <v>10700357.67</v>
      </c>
      <c r="Q496" s="19">
        <f t="shared" si="341"/>
        <v>0</v>
      </c>
      <c r="R496" s="19">
        <f>R497</f>
        <v>10700357.67</v>
      </c>
      <c r="S496" s="19">
        <f t="shared" si="341"/>
        <v>0</v>
      </c>
      <c r="T496" s="19">
        <f t="shared" si="341"/>
        <v>0</v>
      </c>
      <c r="U496" s="19">
        <f t="shared" si="341"/>
        <v>0</v>
      </c>
      <c r="V496" s="19">
        <f t="shared" si="341"/>
        <v>10700357.67</v>
      </c>
      <c r="W496" s="19">
        <f t="shared" ref="S496:W497" si="342">W497</f>
        <v>0</v>
      </c>
      <c r="X496" s="65"/>
    </row>
    <row r="497" spans="1:24" s="60" customFormat="1" ht="12" outlineLevel="5" x14ac:dyDescent="0.2">
      <c r="A497" s="17" t="s">
        <v>44</v>
      </c>
      <c r="B497" s="18" t="s">
        <v>297</v>
      </c>
      <c r="C497" s="18" t="s">
        <v>66</v>
      </c>
      <c r="D497" s="18" t="s">
        <v>45</v>
      </c>
      <c r="E497" s="18"/>
      <c r="F497" s="19">
        <f>F498</f>
        <v>10700357.67</v>
      </c>
      <c r="G497" s="19">
        <f t="shared" si="341"/>
        <v>0</v>
      </c>
      <c r="H497" s="19">
        <f t="shared" si="341"/>
        <v>0</v>
      </c>
      <c r="I497" s="19">
        <f t="shared" si="341"/>
        <v>0</v>
      </c>
      <c r="J497" s="19">
        <f t="shared" si="341"/>
        <v>10700357.67</v>
      </c>
      <c r="K497" s="19">
        <f t="shared" si="341"/>
        <v>0</v>
      </c>
      <c r="L497" s="19">
        <f>L498</f>
        <v>10700357.67</v>
      </c>
      <c r="M497" s="19">
        <f t="shared" si="341"/>
        <v>0</v>
      </c>
      <c r="N497" s="19">
        <f t="shared" si="341"/>
        <v>0</v>
      </c>
      <c r="O497" s="19">
        <f t="shared" si="341"/>
        <v>0</v>
      </c>
      <c r="P497" s="19">
        <f t="shared" si="341"/>
        <v>10700357.67</v>
      </c>
      <c r="Q497" s="19">
        <f t="shared" si="341"/>
        <v>0</v>
      </c>
      <c r="R497" s="19">
        <f>R498</f>
        <v>10700357.67</v>
      </c>
      <c r="S497" s="19">
        <f t="shared" si="342"/>
        <v>0</v>
      </c>
      <c r="T497" s="19">
        <f t="shared" si="342"/>
        <v>0</v>
      </c>
      <c r="U497" s="19">
        <f t="shared" si="342"/>
        <v>0</v>
      </c>
      <c r="V497" s="19">
        <f t="shared" si="342"/>
        <v>10700357.67</v>
      </c>
      <c r="W497" s="19">
        <f t="shared" si="342"/>
        <v>0</v>
      </c>
      <c r="X497" s="65"/>
    </row>
    <row r="498" spans="1:24" s="60" customFormat="1" ht="12" outlineLevel="6" x14ac:dyDescent="0.2">
      <c r="A498" s="17" t="s">
        <v>94</v>
      </c>
      <c r="B498" s="18" t="s">
        <v>297</v>
      </c>
      <c r="C498" s="18" t="s">
        <v>66</v>
      </c>
      <c r="D498" s="18" t="s">
        <v>45</v>
      </c>
      <c r="E498" s="18" t="s">
        <v>95</v>
      </c>
      <c r="F498" s="19">
        <f>'[1]3.разделы'!F498</f>
        <v>10700357.67</v>
      </c>
      <c r="G498" s="19">
        <f>'[1]3.разделы'!G498</f>
        <v>0</v>
      </c>
      <c r="H498" s="19">
        <f>'[1]3.разделы'!H498</f>
        <v>0</v>
      </c>
      <c r="I498" s="19">
        <f>'[1]3.разделы'!I498</f>
        <v>0</v>
      </c>
      <c r="J498" s="19">
        <f>'[1]3.разделы'!J498</f>
        <v>10700357.67</v>
      </c>
      <c r="K498" s="19">
        <f>'[1]3.разделы'!K498</f>
        <v>0</v>
      </c>
      <c r="L498" s="19">
        <f>'[1]3.разделы'!L498</f>
        <v>10700357.67</v>
      </c>
      <c r="M498" s="19">
        <f>'[1]3.разделы'!M498</f>
        <v>0</v>
      </c>
      <c r="N498" s="19">
        <f>'[1]3.разделы'!N498</f>
        <v>0</v>
      </c>
      <c r="O498" s="19">
        <f>'[1]3.разделы'!O498</f>
        <v>0</v>
      </c>
      <c r="P498" s="19">
        <f>'[1]3.разделы'!P498</f>
        <v>10700357.67</v>
      </c>
      <c r="Q498" s="19">
        <f>'[1]3.разделы'!Q498</f>
        <v>0</v>
      </c>
      <c r="R498" s="19">
        <f>'[1]3.разделы'!R498</f>
        <v>10700357.67</v>
      </c>
      <c r="S498" s="19">
        <f>'[1]3.разделы'!S498</f>
        <v>0</v>
      </c>
      <c r="T498" s="19">
        <f>'[1]3.разделы'!T498</f>
        <v>0</v>
      </c>
      <c r="U498" s="19">
        <f>'[1]3.разделы'!U498</f>
        <v>0</v>
      </c>
      <c r="V498" s="19">
        <f>'[1]3.разделы'!V498</f>
        <v>10700357.67</v>
      </c>
      <c r="W498" s="19">
        <f>'[1]3.разделы'!W498</f>
        <v>0</v>
      </c>
      <c r="X498" s="65"/>
    </row>
    <row r="499" spans="1:24" s="60" customFormat="1" ht="12" outlineLevel="2" x14ac:dyDescent="0.2">
      <c r="A499" s="17" t="s">
        <v>298</v>
      </c>
      <c r="B499" s="18" t="s">
        <v>299</v>
      </c>
      <c r="C499" s="18"/>
      <c r="D499" s="18"/>
      <c r="E499" s="18"/>
      <c r="F499" s="19">
        <f>F500+F504+F508+F512+F516+F520+F524+F528+F532+F536</f>
        <v>148095020.22999999</v>
      </c>
      <c r="G499" s="19">
        <f>G500+G504+G508+G512+G516+G520+G524+G528+G532+G536</f>
        <v>137694300</v>
      </c>
      <c r="H499" s="19">
        <f t="shared" ref="H499:K499" si="343">H500+H504+H508+H512+H516+H520+H524+H528+H532+H536</f>
        <v>1096700</v>
      </c>
      <c r="I499" s="19">
        <f t="shared" si="343"/>
        <v>1096700</v>
      </c>
      <c r="J499" s="19">
        <f t="shared" si="343"/>
        <v>149191720.22999999</v>
      </c>
      <c r="K499" s="19">
        <f t="shared" si="343"/>
        <v>138791000</v>
      </c>
      <c r="L499" s="19">
        <f>L500+L504+L508+L512+L516+L520+L524+L528+L532+L536</f>
        <v>150813429.53</v>
      </c>
      <c r="M499" s="19">
        <f t="shared" ref="M499:Q499" si="344">M500+M504+M508+M512+M516+M520+M524+M528+M532+M536</f>
        <v>138631200</v>
      </c>
      <c r="N499" s="19">
        <f t="shared" si="344"/>
        <v>655600</v>
      </c>
      <c r="O499" s="19">
        <f t="shared" si="344"/>
        <v>655600</v>
      </c>
      <c r="P499" s="19">
        <f t="shared" si="344"/>
        <v>151469029.53</v>
      </c>
      <c r="Q499" s="19">
        <f t="shared" si="344"/>
        <v>139286800</v>
      </c>
      <c r="R499" s="19">
        <f>R500+R504+R508+R512+R516+R520+R524+R528+R532+R536</f>
        <v>153058729.53</v>
      </c>
      <c r="S499" s="19">
        <f t="shared" ref="S499:W499" si="345">S500+S504+S508+S512+S516+S520+S524+S528+S532+S536</f>
        <v>141074700</v>
      </c>
      <c r="T499" s="19">
        <f t="shared" si="345"/>
        <v>-549000</v>
      </c>
      <c r="U499" s="19">
        <f t="shared" si="345"/>
        <v>-549000</v>
      </c>
      <c r="V499" s="19">
        <f t="shared" si="345"/>
        <v>152509729.53</v>
      </c>
      <c r="W499" s="19">
        <f t="shared" si="345"/>
        <v>140525700</v>
      </c>
      <c r="X499" s="65"/>
    </row>
    <row r="500" spans="1:24" s="60" customFormat="1" ht="48" outlineLevel="3" x14ac:dyDescent="0.2">
      <c r="A500" s="17" t="s">
        <v>55</v>
      </c>
      <c r="B500" s="18" t="s">
        <v>300</v>
      </c>
      <c r="C500" s="18"/>
      <c r="D500" s="18"/>
      <c r="E500" s="18"/>
      <c r="F500" s="19">
        <f>F501</f>
        <v>1060200</v>
      </c>
      <c r="G500" s="19">
        <f t="shared" ref="G500:K502" si="346">G501</f>
        <v>0</v>
      </c>
      <c r="H500" s="19">
        <f t="shared" si="346"/>
        <v>0</v>
      </c>
      <c r="I500" s="19">
        <f t="shared" si="346"/>
        <v>0</v>
      </c>
      <c r="J500" s="19">
        <f t="shared" si="346"/>
        <v>1060200</v>
      </c>
      <c r="K500" s="19">
        <f t="shared" si="346"/>
        <v>0</v>
      </c>
      <c r="L500" s="19">
        <f>L501</f>
        <v>0</v>
      </c>
      <c r="M500" s="19">
        <f t="shared" ref="M500:W502" si="347">M501</f>
        <v>0</v>
      </c>
      <c r="N500" s="19">
        <f t="shared" si="347"/>
        <v>0</v>
      </c>
      <c r="O500" s="19">
        <f t="shared" si="347"/>
        <v>0</v>
      </c>
      <c r="P500" s="19">
        <f t="shared" si="347"/>
        <v>0</v>
      </c>
      <c r="Q500" s="19">
        <f t="shared" si="347"/>
        <v>0</v>
      </c>
      <c r="R500" s="19">
        <f>R501</f>
        <v>0</v>
      </c>
      <c r="S500" s="19">
        <f t="shared" si="347"/>
        <v>0</v>
      </c>
      <c r="T500" s="19">
        <f t="shared" si="347"/>
        <v>0</v>
      </c>
      <c r="U500" s="19">
        <f t="shared" si="347"/>
        <v>0</v>
      </c>
      <c r="V500" s="19">
        <f t="shared" si="347"/>
        <v>0</v>
      </c>
      <c r="W500" s="19">
        <f t="shared" si="347"/>
        <v>0</v>
      </c>
      <c r="X500" s="65"/>
    </row>
    <row r="501" spans="1:24" s="60" customFormat="1" ht="36" outlineLevel="4" x14ac:dyDescent="0.2">
      <c r="A501" s="17" t="s">
        <v>70</v>
      </c>
      <c r="B501" s="18" t="s">
        <v>300</v>
      </c>
      <c r="C501" s="18" t="s">
        <v>71</v>
      </c>
      <c r="D501" s="18"/>
      <c r="E501" s="18"/>
      <c r="F501" s="19">
        <f>F502</f>
        <v>1060200</v>
      </c>
      <c r="G501" s="19">
        <f t="shared" si="346"/>
        <v>0</v>
      </c>
      <c r="H501" s="19">
        <f t="shared" si="346"/>
        <v>0</v>
      </c>
      <c r="I501" s="19">
        <f t="shared" si="346"/>
        <v>0</v>
      </c>
      <c r="J501" s="19">
        <f t="shared" si="346"/>
        <v>1060200</v>
      </c>
      <c r="K501" s="19">
        <f t="shared" si="346"/>
        <v>0</v>
      </c>
      <c r="L501" s="19">
        <f>L502</f>
        <v>0</v>
      </c>
      <c r="M501" s="19">
        <f t="shared" si="347"/>
        <v>0</v>
      </c>
      <c r="N501" s="19">
        <f t="shared" si="347"/>
        <v>0</v>
      </c>
      <c r="O501" s="19">
        <f t="shared" si="347"/>
        <v>0</v>
      </c>
      <c r="P501" s="19">
        <f t="shared" si="347"/>
        <v>0</v>
      </c>
      <c r="Q501" s="19">
        <f t="shared" si="347"/>
        <v>0</v>
      </c>
      <c r="R501" s="19">
        <f>R502</f>
        <v>0</v>
      </c>
      <c r="S501" s="19">
        <f t="shared" si="347"/>
        <v>0</v>
      </c>
      <c r="T501" s="19">
        <f t="shared" si="347"/>
        <v>0</v>
      </c>
      <c r="U501" s="19">
        <f t="shared" si="347"/>
        <v>0</v>
      </c>
      <c r="V501" s="19">
        <f t="shared" si="347"/>
        <v>0</v>
      </c>
      <c r="W501" s="19">
        <f t="shared" si="347"/>
        <v>0</v>
      </c>
      <c r="X501" s="65"/>
    </row>
    <row r="502" spans="1:24" s="60" customFormat="1" ht="12" outlineLevel="5" x14ac:dyDescent="0.2">
      <c r="A502" s="17" t="s">
        <v>44</v>
      </c>
      <c r="B502" s="18" t="s">
        <v>300</v>
      </c>
      <c r="C502" s="18" t="s">
        <v>71</v>
      </c>
      <c r="D502" s="18" t="s">
        <v>45</v>
      </c>
      <c r="E502" s="18"/>
      <c r="F502" s="19">
        <f>F503</f>
        <v>1060200</v>
      </c>
      <c r="G502" s="19">
        <f t="shared" si="346"/>
        <v>0</v>
      </c>
      <c r="H502" s="19">
        <f t="shared" si="346"/>
        <v>0</v>
      </c>
      <c r="I502" s="19">
        <f t="shared" si="346"/>
        <v>0</v>
      </c>
      <c r="J502" s="19">
        <f t="shared" si="346"/>
        <v>1060200</v>
      </c>
      <c r="K502" s="19">
        <f t="shared" si="346"/>
        <v>0</v>
      </c>
      <c r="L502" s="19">
        <f>L503</f>
        <v>0</v>
      </c>
      <c r="M502" s="19">
        <f t="shared" si="347"/>
        <v>0</v>
      </c>
      <c r="N502" s="19">
        <f t="shared" si="347"/>
        <v>0</v>
      </c>
      <c r="O502" s="19">
        <f t="shared" si="347"/>
        <v>0</v>
      </c>
      <c r="P502" s="19">
        <f t="shared" si="347"/>
        <v>0</v>
      </c>
      <c r="Q502" s="19">
        <f t="shared" si="347"/>
        <v>0</v>
      </c>
      <c r="R502" s="19">
        <f>R503</f>
        <v>0</v>
      </c>
      <c r="S502" s="19">
        <f t="shared" si="347"/>
        <v>0</v>
      </c>
      <c r="T502" s="19">
        <f t="shared" si="347"/>
        <v>0</v>
      </c>
      <c r="U502" s="19">
        <f t="shared" si="347"/>
        <v>0</v>
      </c>
      <c r="V502" s="19">
        <f t="shared" si="347"/>
        <v>0</v>
      </c>
      <c r="W502" s="19">
        <f t="shared" si="347"/>
        <v>0</v>
      </c>
      <c r="X502" s="65"/>
    </row>
    <row r="503" spans="1:24" s="60" customFormat="1" ht="12" outlineLevel="6" x14ac:dyDescent="0.2">
      <c r="A503" s="17" t="s">
        <v>46</v>
      </c>
      <c r="B503" s="18" t="s">
        <v>300</v>
      </c>
      <c r="C503" s="18" t="s">
        <v>71</v>
      </c>
      <c r="D503" s="18" t="s">
        <v>45</v>
      </c>
      <c r="E503" s="18" t="s">
        <v>47</v>
      </c>
      <c r="F503" s="19">
        <f>'[1]3.разделы'!F546</f>
        <v>1060200</v>
      </c>
      <c r="G503" s="19">
        <f>'[1]3.разделы'!G546</f>
        <v>0</v>
      </c>
      <c r="H503" s="19">
        <f>'[1]3.разделы'!H546</f>
        <v>0</v>
      </c>
      <c r="I503" s="19">
        <f>'[1]3.разделы'!I546</f>
        <v>0</v>
      </c>
      <c r="J503" s="19">
        <f>'[1]3.разделы'!J546</f>
        <v>1060200</v>
      </c>
      <c r="K503" s="19">
        <f>'[1]3.разделы'!K546</f>
        <v>0</v>
      </c>
      <c r="L503" s="19">
        <f>'[1]3.разделы'!L546</f>
        <v>0</v>
      </c>
      <c r="M503" s="19">
        <f>'[1]3.разделы'!M546</f>
        <v>0</v>
      </c>
      <c r="N503" s="19">
        <f>'[1]3.разделы'!N546</f>
        <v>0</v>
      </c>
      <c r="O503" s="19">
        <f>'[1]3.разделы'!O546</f>
        <v>0</v>
      </c>
      <c r="P503" s="19">
        <f>'[1]3.разделы'!P546</f>
        <v>0</v>
      </c>
      <c r="Q503" s="19">
        <f>'[1]3.разделы'!Q546</f>
        <v>0</v>
      </c>
      <c r="R503" s="19">
        <f>'[1]3.разделы'!R546</f>
        <v>0</v>
      </c>
      <c r="S503" s="19">
        <f>'[1]3.разделы'!S546</f>
        <v>0</v>
      </c>
      <c r="T503" s="19">
        <f>'[1]3.разделы'!T546</f>
        <v>0</v>
      </c>
      <c r="U503" s="19">
        <f>'[1]3.разделы'!U546</f>
        <v>0</v>
      </c>
      <c r="V503" s="19">
        <f>'[1]3.разделы'!V546</f>
        <v>0</v>
      </c>
      <c r="W503" s="19">
        <f>'[1]3.разделы'!W546</f>
        <v>0</v>
      </c>
      <c r="X503" s="65"/>
    </row>
    <row r="504" spans="1:24" s="60" customFormat="1" ht="67.5" outlineLevel="3" x14ac:dyDescent="0.2">
      <c r="A504" s="25" t="s">
        <v>301</v>
      </c>
      <c r="B504" s="18" t="s">
        <v>302</v>
      </c>
      <c r="C504" s="18"/>
      <c r="D504" s="18"/>
      <c r="E504" s="18"/>
      <c r="F504" s="19">
        <f>F505</f>
        <v>2397200</v>
      </c>
      <c r="G504" s="19">
        <f t="shared" ref="G504:K506" si="348">G505</f>
        <v>2397200</v>
      </c>
      <c r="H504" s="19">
        <f t="shared" si="348"/>
        <v>0</v>
      </c>
      <c r="I504" s="19">
        <f t="shared" si="348"/>
        <v>0</v>
      </c>
      <c r="J504" s="19">
        <f t="shared" si="348"/>
        <v>2397200</v>
      </c>
      <c r="K504" s="19">
        <f t="shared" si="348"/>
        <v>2397200</v>
      </c>
      <c r="L504" s="19">
        <f>L505</f>
        <v>2578800</v>
      </c>
      <c r="M504" s="19">
        <f t="shared" ref="M504:W506" si="349">M505</f>
        <v>2578800</v>
      </c>
      <c r="N504" s="19">
        <f t="shared" si="349"/>
        <v>0</v>
      </c>
      <c r="O504" s="19">
        <f t="shared" si="349"/>
        <v>0</v>
      </c>
      <c r="P504" s="19">
        <f t="shared" si="349"/>
        <v>2578800</v>
      </c>
      <c r="Q504" s="19">
        <f t="shared" si="349"/>
        <v>2578800</v>
      </c>
      <c r="R504" s="19">
        <f>R505</f>
        <v>2821900</v>
      </c>
      <c r="S504" s="19">
        <f t="shared" si="349"/>
        <v>2821900</v>
      </c>
      <c r="T504" s="19">
        <f t="shared" si="349"/>
        <v>0</v>
      </c>
      <c r="U504" s="19">
        <f t="shared" si="349"/>
        <v>0</v>
      </c>
      <c r="V504" s="19">
        <f t="shared" si="349"/>
        <v>2821900</v>
      </c>
      <c r="W504" s="19">
        <f t="shared" si="349"/>
        <v>2821900</v>
      </c>
      <c r="X504" s="65"/>
    </row>
    <row r="505" spans="1:24" s="60" customFormat="1" ht="36" outlineLevel="4" x14ac:dyDescent="0.2">
      <c r="A505" s="17" t="s">
        <v>70</v>
      </c>
      <c r="B505" s="18" t="s">
        <v>302</v>
      </c>
      <c r="C505" s="18" t="s">
        <v>71</v>
      </c>
      <c r="D505" s="18"/>
      <c r="E505" s="18"/>
      <c r="F505" s="19">
        <f>F506</f>
        <v>2397200</v>
      </c>
      <c r="G505" s="19">
        <f t="shared" si="348"/>
        <v>2397200</v>
      </c>
      <c r="H505" s="19">
        <f t="shared" si="348"/>
        <v>0</v>
      </c>
      <c r="I505" s="19">
        <f t="shared" si="348"/>
        <v>0</v>
      </c>
      <c r="J505" s="19">
        <f t="shared" si="348"/>
        <v>2397200</v>
      </c>
      <c r="K505" s="19">
        <f t="shared" si="348"/>
        <v>2397200</v>
      </c>
      <c r="L505" s="19">
        <f>L506</f>
        <v>2578800</v>
      </c>
      <c r="M505" s="19">
        <f t="shared" si="349"/>
        <v>2578800</v>
      </c>
      <c r="N505" s="19">
        <f t="shared" si="349"/>
        <v>0</v>
      </c>
      <c r="O505" s="19">
        <f t="shared" si="349"/>
        <v>0</v>
      </c>
      <c r="P505" s="19">
        <f t="shared" si="349"/>
        <v>2578800</v>
      </c>
      <c r="Q505" s="19">
        <f t="shared" si="349"/>
        <v>2578800</v>
      </c>
      <c r="R505" s="19">
        <f>R506</f>
        <v>2821900</v>
      </c>
      <c r="S505" s="19">
        <f t="shared" si="349"/>
        <v>2821900</v>
      </c>
      <c r="T505" s="19">
        <f t="shared" si="349"/>
        <v>0</v>
      </c>
      <c r="U505" s="19">
        <f t="shared" si="349"/>
        <v>0</v>
      </c>
      <c r="V505" s="19">
        <f t="shared" si="349"/>
        <v>2821900</v>
      </c>
      <c r="W505" s="19">
        <f t="shared" si="349"/>
        <v>2821900</v>
      </c>
      <c r="X505" s="65"/>
    </row>
    <row r="506" spans="1:24" s="60" customFormat="1" ht="12" outlineLevel="5" x14ac:dyDescent="0.2">
      <c r="A506" s="17" t="s">
        <v>44</v>
      </c>
      <c r="B506" s="18" t="s">
        <v>302</v>
      </c>
      <c r="C506" s="18" t="s">
        <v>71</v>
      </c>
      <c r="D506" s="18" t="s">
        <v>45</v>
      </c>
      <c r="E506" s="18"/>
      <c r="F506" s="19">
        <f>F507</f>
        <v>2397200</v>
      </c>
      <c r="G506" s="19">
        <f t="shared" si="348"/>
        <v>2397200</v>
      </c>
      <c r="H506" s="19">
        <f t="shared" si="348"/>
        <v>0</v>
      </c>
      <c r="I506" s="19">
        <f t="shared" si="348"/>
        <v>0</v>
      </c>
      <c r="J506" s="19">
        <f t="shared" si="348"/>
        <v>2397200</v>
      </c>
      <c r="K506" s="19">
        <f t="shared" si="348"/>
        <v>2397200</v>
      </c>
      <c r="L506" s="19">
        <f>L507</f>
        <v>2578800</v>
      </c>
      <c r="M506" s="19">
        <f t="shared" si="349"/>
        <v>2578800</v>
      </c>
      <c r="N506" s="19">
        <f t="shared" si="349"/>
        <v>0</v>
      </c>
      <c r="O506" s="19">
        <f t="shared" si="349"/>
        <v>0</v>
      </c>
      <c r="P506" s="19">
        <f t="shared" si="349"/>
        <v>2578800</v>
      </c>
      <c r="Q506" s="19">
        <f t="shared" si="349"/>
        <v>2578800</v>
      </c>
      <c r="R506" s="19">
        <f>R507</f>
        <v>2821900</v>
      </c>
      <c r="S506" s="19">
        <f t="shared" si="349"/>
        <v>2821900</v>
      </c>
      <c r="T506" s="19">
        <f t="shared" si="349"/>
        <v>0</v>
      </c>
      <c r="U506" s="19">
        <f t="shared" si="349"/>
        <v>0</v>
      </c>
      <c r="V506" s="19">
        <f t="shared" si="349"/>
        <v>2821900</v>
      </c>
      <c r="W506" s="19">
        <f t="shared" si="349"/>
        <v>2821900</v>
      </c>
      <c r="X506" s="65"/>
    </row>
    <row r="507" spans="1:24" s="60" customFormat="1" ht="12" outlineLevel="6" x14ac:dyDescent="0.2">
      <c r="A507" s="17" t="s">
        <v>283</v>
      </c>
      <c r="B507" s="18" t="s">
        <v>302</v>
      </c>
      <c r="C507" s="18" t="s">
        <v>71</v>
      </c>
      <c r="D507" s="18" t="s">
        <v>45</v>
      </c>
      <c r="E507" s="18" t="s">
        <v>28</v>
      </c>
      <c r="F507" s="19">
        <f>'[1]3.разделы'!F439</f>
        <v>2397200</v>
      </c>
      <c r="G507" s="19">
        <f>'[1]3.разделы'!G439</f>
        <v>2397200</v>
      </c>
      <c r="H507" s="19">
        <f>'[1]3.разделы'!H439</f>
        <v>0</v>
      </c>
      <c r="I507" s="19">
        <f>'[1]3.разделы'!I439</f>
        <v>0</v>
      </c>
      <c r="J507" s="19">
        <f>'[1]3.разделы'!J439</f>
        <v>2397200</v>
      </c>
      <c r="K507" s="19">
        <f>'[1]3.разделы'!K439</f>
        <v>2397200</v>
      </c>
      <c r="L507" s="19">
        <f>'[1]3.разделы'!L439</f>
        <v>2578800</v>
      </c>
      <c r="M507" s="19">
        <f>'[1]3.разделы'!M439</f>
        <v>2578800</v>
      </c>
      <c r="N507" s="19">
        <f>'[1]3.разделы'!N439</f>
        <v>0</v>
      </c>
      <c r="O507" s="19">
        <f>'[1]3.разделы'!O439</f>
        <v>0</v>
      </c>
      <c r="P507" s="19">
        <f>'[1]3.разделы'!P439</f>
        <v>2578800</v>
      </c>
      <c r="Q507" s="19">
        <f>'[1]3.разделы'!Q439</f>
        <v>2578800</v>
      </c>
      <c r="R507" s="19">
        <f>'[1]3.разделы'!R439</f>
        <v>2821900</v>
      </c>
      <c r="S507" s="19">
        <f>'[1]3.разделы'!S439</f>
        <v>2821900</v>
      </c>
      <c r="T507" s="19">
        <f>'[1]3.разделы'!T439</f>
        <v>0</v>
      </c>
      <c r="U507" s="19">
        <f>'[1]3.разделы'!U439</f>
        <v>0</v>
      </c>
      <c r="V507" s="19">
        <f>'[1]3.разделы'!V439</f>
        <v>2821900</v>
      </c>
      <c r="W507" s="19">
        <f>'[1]3.разделы'!W439</f>
        <v>2821900</v>
      </c>
      <c r="X507" s="65"/>
    </row>
    <row r="508" spans="1:24" s="60" customFormat="1" ht="60" outlineLevel="3" x14ac:dyDescent="0.2">
      <c r="A508" s="17" t="s">
        <v>303</v>
      </c>
      <c r="B508" s="18" t="s">
        <v>304</v>
      </c>
      <c r="C508" s="18"/>
      <c r="D508" s="18"/>
      <c r="E508" s="18"/>
      <c r="F508" s="19">
        <f>F509</f>
        <v>19272200</v>
      </c>
      <c r="G508" s="19">
        <f t="shared" ref="G508:K510" si="350">G509</f>
        <v>19272200</v>
      </c>
      <c r="H508" s="19">
        <f t="shared" si="350"/>
        <v>-1029100</v>
      </c>
      <c r="I508" s="19">
        <f t="shared" si="350"/>
        <v>-1029100</v>
      </c>
      <c r="J508" s="19">
        <f t="shared" si="350"/>
        <v>18243100</v>
      </c>
      <c r="K508" s="19">
        <f t="shared" si="350"/>
        <v>18243100</v>
      </c>
      <c r="L508" s="19">
        <f>L509</f>
        <v>19272200</v>
      </c>
      <c r="M508" s="19">
        <f t="shared" ref="M508:W510" si="351">M509</f>
        <v>19272200</v>
      </c>
      <c r="N508" s="19">
        <f t="shared" si="351"/>
        <v>-1029100</v>
      </c>
      <c r="O508" s="19">
        <f t="shared" si="351"/>
        <v>-1029100</v>
      </c>
      <c r="P508" s="19">
        <f t="shared" si="351"/>
        <v>18243100</v>
      </c>
      <c r="Q508" s="19">
        <f t="shared" si="351"/>
        <v>18243100</v>
      </c>
      <c r="R508" s="19">
        <f>R509</f>
        <v>19272200</v>
      </c>
      <c r="S508" s="19">
        <f t="shared" si="351"/>
        <v>19272200</v>
      </c>
      <c r="T508" s="19">
        <f t="shared" si="351"/>
        <v>-1029100</v>
      </c>
      <c r="U508" s="19">
        <f t="shared" si="351"/>
        <v>-1029100</v>
      </c>
      <c r="V508" s="19">
        <f t="shared" si="351"/>
        <v>18243100</v>
      </c>
      <c r="W508" s="19">
        <f t="shared" si="351"/>
        <v>18243100</v>
      </c>
      <c r="X508" s="65"/>
    </row>
    <row r="509" spans="1:24" s="60" customFormat="1" ht="36" outlineLevel="4" x14ac:dyDescent="0.2">
      <c r="A509" s="17" t="s">
        <v>70</v>
      </c>
      <c r="B509" s="18" t="s">
        <v>304</v>
      </c>
      <c r="C509" s="18" t="s">
        <v>71</v>
      </c>
      <c r="D509" s="18"/>
      <c r="E509" s="18"/>
      <c r="F509" s="19">
        <f>F510</f>
        <v>19272200</v>
      </c>
      <c r="G509" s="19">
        <f t="shared" si="350"/>
        <v>19272200</v>
      </c>
      <c r="H509" s="19">
        <f t="shared" si="350"/>
        <v>-1029100</v>
      </c>
      <c r="I509" s="19">
        <f t="shared" si="350"/>
        <v>-1029100</v>
      </c>
      <c r="J509" s="19">
        <f t="shared" si="350"/>
        <v>18243100</v>
      </c>
      <c r="K509" s="19">
        <f t="shared" si="350"/>
        <v>18243100</v>
      </c>
      <c r="L509" s="19">
        <f>L510</f>
        <v>19272200</v>
      </c>
      <c r="M509" s="19">
        <f t="shared" si="351"/>
        <v>19272200</v>
      </c>
      <c r="N509" s="19">
        <f t="shared" si="351"/>
        <v>-1029100</v>
      </c>
      <c r="O509" s="19">
        <f t="shared" si="351"/>
        <v>-1029100</v>
      </c>
      <c r="P509" s="19">
        <f t="shared" si="351"/>
        <v>18243100</v>
      </c>
      <c r="Q509" s="19">
        <f t="shared" si="351"/>
        <v>18243100</v>
      </c>
      <c r="R509" s="19">
        <f>R510</f>
        <v>19272200</v>
      </c>
      <c r="S509" s="19">
        <f t="shared" si="351"/>
        <v>19272200</v>
      </c>
      <c r="T509" s="19">
        <f t="shared" si="351"/>
        <v>-1029100</v>
      </c>
      <c r="U509" s="19">
        <f t="shared" si="351"/>
        <v>-1029100</v>
      </c>
      <c r="V509" s="19">
        <f t="shared" si="351"/>
        <v>18243100</v>
      </c>
      <c r="W509" s="19">
        <f t="shared" si="351"/>
        <v>18243100</v>
      </c>
      <c r="X509" s="65"/>
    </row>
    <row r="510" spans="1:24" s="60" customFormat="1" ht="12" outlineLevel="5" x14ac:dyDescent="0.2">
      <c r="A510" s="17" t="s">
        <v>44</v>
      </c>
      <c r="B510" s="18" t="s">
        <v>304</v>
      </c>
      <c r="C510" s="18" t="s">
        <v>71</v>
      </c>
      <c r="D510" s="18" t="s">
        <v>45</v>
      </c>
      <c r="E510" s="18"/>
      <c r="F510" s="19">
        <f>F511</f>
        <v>19272200</v>
      </c>
      <c r="G510" s="19">
        <f t="shared" si="350"/>
        <v>19272200</v>
      </c>
      <c r="H510" s="19">
        <f t="shared" si="350"/>
        <v>-1029100</v>
      </c>
      <c r="I510" s="19">
        <f t="shared" si="350"/>
        <v>-1029100</v>
      </c>
      <c r="J510" s="19">
        <f t="shared" si="350"/>
        <v>18243100</v>
      </c>
      <c r="K510" s="19">
        <f t="shared" si="350"/>
        <v>18243100</v>
      </c>
      <c r="L510" s="19">
        <f>L511</f>
        <v>19272200</v>
      </c>
      <c r="M510" s="19">
        <f t="shared" si="351"/>
        <v>19272200</v>
      </c>
      <c r="N510" s="19">
        <f t="shared" si="351"/>
        <v>-1029100</v>
      </c>
      <c r="O510" s="19">
        <f t="shared" si="351"/>
        <v>-1029100</v>
      </c>
      <c r="P510" s="19">
        <f t="shared" si="351"/>
        <v>18243100</v>
      </c>
      <c r="Q510" s="19">
        <f t="shared" si="351"/>
        <v>18243100</v>
      </c>
      <c r="R510" s="19">
        <f>R511</f>
        <v>19272200</v>
      </c>
      <c r="S510" s="19">
        <f t="shared" si="351"/>
        <v>19272200</v>
      </c>
      <c r="T510" s="19">
        <f t="shared" si="351"/>
        <v>-1029100</v>
      </c>
      <c r="U510" s="19">
        <f t="shared" si="351"/>
        <v>-1029100</v>
      </c>
      <c r="V510" s="19">
        <f t="shared" si="351"/>
        <v>18243100</v>
      </c>
      <c r="W510" s="19">
        <f t="shared" si="351"/>
        <v>18243100</v>
      </c>
      <c r="X510" s="65"/>
    </row>
    <row r="511" spans="1:24" s="60" customFormat="1" ht="12" outlineLevel="6" x14ac:dyDescent="0.2">
      <c r="A511" s="17" t="s">
        <v>283</v>
      </c>
      <c r="B511" s="18" t="s">
        <v>304</v>
      </c>
      <c r="C511" s="18" t="s">
        <v>71</v>
      </c>
      <c r="D511" s="18" t="s">
        <v>45</v>
      </c>
      <c r="E511" s="18" t="s">
        <v>28</v>
      </c>
      <c r="F511" s="19">
        <f>'[1]3.разделы'!F441</f>
        <v>19272200</v>
      </c>
      <c r="G511" s="19">
        <f>'[1]3.разделы'!G441</f>
        <v>19272200</v>
      </c>
      <c r="H511" s="19">
        <f>'[1]3.разделы'!H441</f>
        <v>-1029100</v>
      </c>
      <c r="I511" s="19">
        <f>'[1]3.разделы'!I441</f>
        <v>-1029100</v>
      </c>
      <c r="J511" s="19">
        <f>'[1]3.разделы'!J441</f>
        <v>18243100</v>
      </c>
      <c r="K511" s="19">
        <f>'[1]3.разделы'!K441</f>
        <v>18243100</v>
      </c>
      <c r="L511" s="19">
        <f>'[1]3.разделы'!L441</f>
        <v>19272200</v>
      </c>
      <c r="M511" s="19">
        <f>'[1]3.разделы'!M441</f>
        <v>19272200</v>
      </c>
      <c r="N511" s="19">
        <f>'[1]3.разделы'!N441</f>
        <v>-1029100</v>
      </c>
      <c r="O511" s="19">
        <f>'[1]3.разделы'!O441</f>
        <v>-1029100</v>
      </c>
      <c r="P511" s="19">
        <f>'[1]3.разделы'!P441</f>
        <v>18243100</v>
      </c>
      <c r="Q511" s="19">
        <f>'[1]3.разделы'!Q441</f>
        <v>18243100</v>
      </c>
      <c r="R511" s="19">
        <f>'[1]3.разделы'!R441</f>
        <v>19272200</v>
      </c>
      <c r="S511" s="19">
        <f>'[1]3.разделы'!S441</f>
        <v>19272200</v>
      </c>
      <c r="T511" s="19">
        <f>'[1]3.разделы'!T441</f>
        <v>-1029100</v>
      </c>
      <c r="U511" s="19">
        <f>'[1]3.разделы'!U441</f>
        <v>-1029100</v>
      </c>
      <c r="V511" s="19">
        <f>'[1]3.разделы'!V441</f>
        <v>18243100</v>
      </c>
      <c r="W511" s="19">
        <f>'[1]3.разделы'!W441</f>
        <v>18243100</v>
      </c>
      <c r="X511" s="65"/>
    </row>
    <row r="512" spans="1:24" s="60" customFormat="1" ht="36" outlineLevel="3" x14ac:dyDescent="0.2">
      <c r="A512" s="17" t="s">
        <v>305</v>
      </c>
      <c r="B512" s="18" t="s">
        <v>306</v>
      </c>
      <c r="C512" s="18"/>
      <c r="D512" s="18"/>
      <c r="E512" s="18"/>
      <c r="F512" s="19">
        <f>F513</f>
        <v>61709700</v>
      </c>
      <c r="G512" s="19">
        <f t="shared" ref="G512:K514" si="352">G513</f>
        <v>61709700</v>
      </c>
      <c r="H512" s="19">
        <f t="shared" si="352"/>
        <v>480100</v>
      </c>
      <c r="I512" s="19">
        <f t="shared" si="352"/>
        <v>480100</v>
      </c>
      <c r="J512" s="19">
        <f t="shared" si="352"/>
        <v>62189800</v>
      </c>
      <c r="K512" s="19">
        <f t="shared" si="352"/>
        <v>62189800</v>
      </c>
      <c r="L512" s="19">
        <f>L513</f>
        <v>61709700</v>
      </c>
      <c r="M512" s="19">
        <f t="shared" ref="M512:W514" si="353">M513</f>
        <v>61709700</v>
      </c>
      <c r="N512" s="19">
        <f t="shared" si="353"/>
        <v>480100</v>
      </c>
      <c r="O512" s="19">
        <f t="shared" si="353"/>
        <v>480100</v>
      </c>
      <c r="P512" s="19">
        <f t="shared" si="353"/>
        <v>62189800</v>
      </c>
      <c r="Q512" s="19">
        <f t="shared" si="353"/>
        <v>62189800</v>
      </c>
      <c r="R512" s="19">
        <f>R513</f>
        <v>61709700</v>
      </c>
      <c r="S512" s="19">
        <f t="shared" si="353"/>
        <v>61709700</v>
      </c>
      <c r="T512" s="19">
        <f t="shared" si="353"/>
        <v>480100</v>
      </c>
      <c r="U512" s="19">
        <f t="shared" si="353"/>
        <v>480100</v>
      </c>
      <c r="V512" s="19">
        <f t="shared" si="353"/>
        <v>62189800</v>
      </c>
      <c r="W512" s="19">
        <f t="shared" si="353"/>
        <v>62189800</v>
      </c>
      <c r="X512" s="65"/>
    </row>
    <row r="513" spans="1:24" s="60" customFormat="1" ht="36" outlineLevel="4" x14ac:dyDescent="0.2">
      <c r="A513" s="17" t="s">
        <v>70</v>
      </c>
      <c r="B513" s="18" t="s">
        <v>306</v>
      </c>
      <c r="C513" s="18" t="s">
        <v>71</v>
      </c>
      <c r="D513" s="18"/>
      <c r="E513" s="18"/>
      <c r="F513" s="19">
        <f>F514</f>
        <v>61709700</v>
      </c>
      <c r="G513" s="19">
        <f t="shared" si="352"/>
        <v>61709700</v>
      </c>
      <c r="H513" s="19">
        <f t="shared" si="352"/>
        <v>480100</v>
      </c>
      <c r="I513" s="19">
        <f t="shared" si="352"/>
        <v>480100</v>
      </c>
      <c r="J513" s="19">
        <f t="shared" si="352"/>
        <v>62189800</v>
      </c>
      <c r="K513" s="19">
        <f t="shared" si="352"/>
        <v>62189800</v>
      </c>
      <c r="L513" s="19">
        <f>L514</f>
        <v>61709700</v>
      </c>
      <c r="M513" s="19">
        <f t="shared" si="353"/>
        <v>61709700</v>
      </c>
      <c r="N513" s="19">
        <f t="shared" si="353"/>
        <v>480100</v>
      </c>
      <c r="O513" s="19">
        <f t="shared" si="353"/>
        <v>480100</v>
      </c>
      <c r="P513" s="19">
        <f t="shared" si="353"/>
        <v>62189800</v>
      </c>
      <c r="Q513" s="19">
        <f t="shared" si="353"/>
        <v>62189800</v>
      </c>
      <c r="R513" s="19">
        <f>R514</f>
        <v>61709700</v>
      </c>
      <c r="S513" s="19">
        <f t="shared" si="353"/>
        <v>61709700</v>
      </c>
      <c r="T513" s="19">
        <f t="shared" si="353"/>
        <v>480100</v>
      </c>
      <c r="U513" s="19">
        <f t="shared" si="353"/>
        <v>480100</v>
      </c>
      <c r="V513" s="19">
        <f t="shared" si="353"/>
        <v>62189800</v>
      </c>
      <c r="W513" s="19">
        <f t="shared" si="353"/>
        <v>62189800</v>
      </c>
      <c r="X513" s="65"/>
    </row>
    <row r="514" spans="1:24" s="60" customFormat="1" ht="12" outlineLevel="5" x14ac:dyDescent="0.2">
      <c r="A514" s="17" t="s">
        <v>44</v>
      </c>
      <c r="B514" s="18" t="s">
        <v>306</v>
      </c>
      <c r="C514" s="18" t="s">
        <v>71</v>
      </c>
      <c r="D514" s="18" t="s">
        <v>45</v>
      </c>
      <c r="E514" s="18"/>
      <c r="F514" s="19">
        <f>F515</f>
        <v>61709700</v>
      </c>
      <c r="G514" s="19">
        <f t="shared" si="352"/>
        <v>61709700</v>
      </c>
      <c r="H514" s="19">
        <f t="shared" si="352"/>
        <v>480100</v>
      </c>
      <c r="I514" s="19">
        <f t="shared" si="352"/>
        <v>480100</v>
      </c>
      <c r="J514" s="19">
        <f t="shared" si="352"/>
        <v>62189800</v>
      </c>
      <c r="K514" s="19">
        <f t="shared" si="352"/>
        <v>62189800</v>
      </c>
      <c r="L514" s="19">
        <f>L515</f>
        <v>61709700</v>
      </c>
      <c r="M514" s="19">
        <f t="shared" si="353"/>
        <v>61709700</v>
      </c>
      <c r="N514" s="19">
        <f t="shared" si="353"/>
        <v>480100</v>
      </c>
      <c r="O514" s="19">
        <f t="shared" si="353"/>
        <v>480100</v>
      </c>
      <c r="P514" s="19">
        <f t="shared" si="353"/>
        <v>62189800</v>
      </c>
      <c r="Q514" s="19">
        <f t="shared" si="353"/>
        <v>62189800</v>
      </c>
      <c r="R514" s="19">
        <f>R515</f>
        <v>61709700</v>
      </c>
      <c r="S514" s="19">
        <f t="shared" si="353"/>
        <v>61709700</v>
      </c>
      <c r="T514" s="19">
        <f t="shared" si="353"/>
        <v>480100</v>
      </c>
      <c r="U514" s="19">
        <f t="shared" si="353"/>
        <v>480100</v>
      </c>
      <c r="V514" s="19">
        <f t="shared" si="353"/>
        <v>62189800</v>
      </c>
      <c r="W514" s="19">
        <f t="shared" si="353"/>
        <v>62189800</v>
      </c>
      <c r="X514" s="65"/>
    </row>
    <row r="515" spans="1:24" s="60" customFormat="1" ht="12" outlineLevel="6" x14ac:dyDescent="0.2">
      <c r="A515" s="17" t="s">
        <v>283</v>
      </c>
      <c r="B515" s="18" t="s">
        <v>306</v>
      </c>
      <c r="C515" s="18" t="s">
        <v>71</v>
      </c>
      <c r="D515" s="18" t="s">
        <v>45</v>
      </c>
      <c r="E515" s="18" t="s">
        <v>28</v>
      </c>
      <c r="F515" s="19">
        <f>'[1]3.разделы'!F443</f>
        <v>61709700</v>
      </c>
      <c r="G515" s="19">
        <f>'[1]3.разделы'!G443</f>
        <v>61709700</v>
      </c>
      <c r="H515" s="19">
        <f>'[1]3.разделы'!H443</f>
        <v>480100</v>
      </c>
      <c r="I515" s="19">
        <f>'[1]3.разделы'!I443</f>
        <v>480100</v>
      </c>
      <c r="J515" s="19">
        <f>'[1]3.разделы'!J443</f>
        <v>62189800</v>
      </c>
      <c r="K515" s="19">
        <f>'[1]3.разделы'!K443</f>
        <v>62189800</v>
      </c>
      <c r="L515" s="19">
        <f>'[1]3.разделы'!L443</f>
        <v>61709700</v>
      </c>
      <c r="M515" s="19">
        <f>'[1]3.разделы'!M443</f>
        <v>61709700</v>
      </c>
      <c r="N515" s="19">
        <f>'[1]3.разделы'!N443</f>
        <v>480100</v>
      </c>
      <c r="O515" s="19">
        <f>'[1]3.разделы'!O443</f>
        <v>480100</v>
      </c>
      <c r="P515" s="19">
        <f>'[1]3.разделы'!P443</f>
        <v>62189800</v>
      </c>
      <c r="Q515" s="19">
        <f>'[1]3.разделы'!Q443</f>
        <v>62189800</v>
      </c>
      <c r="R515" s="19">
        <f>'[1]3.разделы'!R443</f>
        <v>61709700</v>
      </c>
      <c r="S515" s="19">
        <f>'[1]3.разделы'!S443</f>
        <v>61709700</v>
      </c>
      <c r="T515" s="19">
        <f>'[1]3.разделы'!T443</f>
        <v>480100</v>
      </c>
      <c r="U515" s="19">
        <f>'[1]3.разделы'!U443</f>
        <v>480100</v>
      </c>
      <c r="V515" s="19">
        <f>'[1]3.разделы'!V443</f>
        <v>62189800</v>
      </c>
      <c r="W515" s="19">
        <f>'[1]3.разделы'!W443</f>
        <v>62189800</v>
      </c>
      <c r="X515" s="65"/>
    </row>
    <row r="516" spans="1:24" s="60" customFormat="1" ht="48" outlineLevel="3" x14ac:dyDescent="0.2">
      <c r="A516" s="17" t="s">
        <v>307</v>
      </c>
      <c r="B516" s="18" t="s">
        <v>308</v>
      </c>
      <c r="C516" s="18"/>
      <c r="D516" s="18"/>
      <c r="E516" s="18"/>
      <c r="F516" s="19">
        <f>F517</f>
        <v>54036500</v>
      </c>
      <c r="G516" s="19">
        <f t="shared" ref="G516:K518" si="354">G517</f>
        <v>52955700</v>
      </c>
      <c r="H516" s="19">
        <f t="shared" si="354"/>
        <v>0</v>
      </c>
      <c r="I516" s="19">
        <f t="shared" si="354"/>
        <v>0</v>
      </c>
      <c r="J516" s="19">
        <f t="shared" si="354"/>
        <v>54036500</v>
      </c>
      <c r="K516" s="19">
        <f t="shared" si="354"/>
        <v>52955700</v>
      </c>
      <c r="L516" s="19">
        <f>L517</f>
        <v>56194400</v>
      </c>
      <c r="M516" s="19">
        <f t="shared" ref="M516:W518" si="355">M517</f>
        <v>55070500</v>
      </c>
      <c r="N516" s="19">
        <f t="shared" si="355"/>
        <v>0</v>
      </c>
      <c r="O516" s="19">
        <f t="shared" si="355"/>
        <v>0</v>
      </c>
      <c r="P516" s="19">
        <f t="shared" si="355"/>
        <v>56194400</v>
      </c>
      <c r="Q516" s="19">
        <f t="shared" si="355"/>
        <v>55070500</v>
      </c>
      <c r="R516" s="19">
        <f>R517</f>
        <v>58439700</v>
      </c>
      <c r="S516" s="19">
        <f t="shared" si="355"/>
        <v>57270900</v>
      </c>
      <c r="T516" s="19">
        <f t="shared" si="355"/>
        <v>0</v>
      </c>
      <c r="U516" s="19">
        <f t="shared" si="355"/>
        <v>0</v>
      </c>
      <c r="V516" s="19">
        <f t="shared" si="355"/>
        <v>58439700</v>
      </c>
      <c r="W516" s="19">
        <f t="shared" si="355"/>
        <v>57270900</v>
      </c>
      <c r="X516" s="65"/>
    </row>
    <row r="517" spans="1:24" s="60" customFormat="1" ht="36" outlineLevel="4" x14ac:dyDescent="0.2">
      <c r="A517" s="17" t="s">
        <v>70</v>
      </c>
      <c r="B517" s="18" t="s">
        <v>308</v>
      </c>
      <c r="C517" s="18" t="s">
        <v>71</v>
      </c>
      <c r="D517" s="18"/>
      <c r="E517" s="18"/>
      <c r="F517" s="19">
        <f>F518</f>
        <v>54036500</v>
      </c>
      <c r="G517" s="19">
        <f t="shared" si="354"/>
        <v>52955700</v>
      </c>
      <c r="H517" s="19">
        <f t="shared" si="354"/>
        <v>0</v>
      </c>
      <c r="I517" s="19">
        <f t="shared" si="354"/>
        <v>0</v>
      </c>
      <c r="J517" s="19">
        <f t="shared" si="354"/>
        <v>54036500</v>
      </c>
      <c r="K517" s="19">
        <f t="shared" si="354"/>
        <v>52955700</v>
      </c>
      <c r="L517" s="19">
        <f>L518</f>
        <v>56194400</v>
      </c>
      <c r="M517" s="19">
        <f t="shared" si="355"/>
        <v>55070500</v>
      </c>
      <c r="N517" s="19">
        <f t="shared" si="355"/>
        <v>0</v>
      </c>
      <c r="O517" s="19">
        <f t="shared" si="355"/>
        <v>0</v>
      </c>
      <c r="P517" s="19">
        <f t="shared" si="355"/>
        <v>56194400</v>
      </c>
      <c r="Q517" s="19">
        <f t="shared" si="355"/>
        <v>55070500</v>
      </c>
      <c r="R517" s="19">
        <f>R518</f>
        <v>58439700</v>
      </c>
      <c r="S517" s="19">
        <f t="shared" si="355"/>
        <v>57270900</v>
      </c>
      <c r="T517" s="19">
        <f t="shared" si="355"/>
        <v>0</v>
      </c>
      <c r="U517" s="19">
        <f t="shared" si="355"/>
        <v>0</v>
      </c>
      <c r="V517" s="19">
        <f t="shared" si="355"/>
        <v>58439700</v>
      </c>
      <c r="W517" s="19">
        <f t="shared" si="355"/>
        <v>57270900</v>
      </c>
      <c r="X517" s="65"/>
    </row>
    <row r="518" spans="1:24" s="60" customFormat="1" ht="12" outlineLevel="5" x14ac:dyDescent="0.2">
      <c r="A518" s="17" t="s">
        <v>44</v>
      </c>
      <c r="B518" s="18" t="s">
        <v>308</v>
      </c>
      <c r="C518" s="18" t="s">
        <v>71</v>
      </c>
      <c r="D518" s="18" t="s">
        <v>45</v>
      </c>
      <c r="E518" s="18"/>
      <c r="F518" s="19">
        <f>F519</f>
        <v>54036500</v>
      </c>
      <c r="G518" s="19">
        <f t="shared" si="354"/>
        <v>52955700</v>
      </c>
      <c r="H518" s="19">
        <f t="shared" si="354"/>
        <v>0</v>
      </c>
      <c r="I518" s="19">
        <f t="shared" si="354"/>
        <v>0</v>
      </c>
      <c r="J518" s="19">
        <f t="shared" si="354"/>
        <v>54036500</v>
      </c>
      <c r="K518" s="19">
        <f t="shared" si="354"/>
        <v>52955700</v>
      </c>
      <c r="L518" s="19">
        <f>L519</f>
        <v>56194400</v>
      </c>
      <c r="M518" s="19">
        <f t="shared" si="355"/>
        <v>55070500</v>
      </c>
      <c r="N518" s="19">
        <f t="shared" si="355"/>
        <v>0</v>
      </c>
      <c r="O518" s="19">
        <f t="shared" si="355"/>
        <v>0</v>
      </c>
      <c r="P518" s="19">
        <f t="shared" si="355"/>
        <v>56194400</v>
      </c>
      <c r="Q518" s="19">
        <f t="shared" si="355"/>
        <v>55070500</v>
      </c>
      <c r="R518" s="19">
        <f>R519</f>
        <v>58439700</v>
      </c>
      <c r="S518" s="19">
        <f t="shared" si="355"/>
        <v>57270900</v>
      </c>
      <c r="T518" s="19">
        <f t="shared" si="355"/>
        <v>0</v>
      </c>
      <c r="U518" s="19">
        <f t="shared" si="355"/>
        <v>0</v>
      </c>
      <c r="V518" s="19">
        <f t="shared" si="355"/>
        <v>58439700</v>
      </c>
      <c r="W518" s="19">
        <f t="shared" si="355"/>
        <v>57270900</v>
      </c>
      <c r="X518" s="65"/>
    </row>
    <row r="519" spans="1:24" s="60" customFormat="1" ht="12" outlineLevel="6" x14ac:dyDescent="0.2">
      <c r="A519" s="17" t="s">
        <v>283</v>
      </c>
      <c r="B519" s="18" t="s">
        <v>308</v>
      </c>
      <c r="C519" s="18" t="s">
        <v>71</v>
      </c>
      <c r="D519" s="18" t="s">
        <v>45</v>
      </c>
      <c r="E519" s="18" t="s">
        <v>28</v>
      </c>
      <c r="F519" s="19">
        <f>'[1]3.разделы'!F445</f>
        <v>54036500</v>
      </c>
      <c r="G519" s="19">
        <f>'[1]3.разделы'!G445</f>
        <v>52955700</v>
      </c>
      <c r="H519" s="19">
        <f>'[1]3.разделы'!H445</f>
        <v>0</v>
      </c>
      <c r="I519" s="19">
        <f>'[1]3.разделы'!I445</f>
        <v>0</v>
      </c>
      <c r="J519" s="19">
        <f>'[1]3.разделы'!J445</f>
        <v>54036500</v>
      </c>
      <c r="K519" s="19">
        <f>'[1]3.разделы'!K445</f>
        <v>52955700</v>
      </c>
      <c r="L519" s="19">
        <f>'[1]3.разделы'!L445</f>
        <v>56194400</v>
      </c>
      <c r="M519" s="19">
        <f>'[1]3.разделы'!M445</f>
        <v>55070500</v>
      </c>
      <c r="N519" s="19">
        <f>'[1]3.разделы'!N445</f>
        <v>0</v>
      </c>
      <c r="O519" s="19">
        <f>'[1]3.разделы'!O445</f>
        <v>0</v>
      </c>
      <c r="P519" s="19">
        <f>'[1]3.разделы'!P445</f>
        <v>56194400</v>
      </c>
      <c r="Q519" s="19">
        <f>'[1]3.разделы'!Q445</f>
        <v>55070500</v>
      </c>
      <c r="R519" s="19">
        <f>'[1]3.разделы'!R445</f>
        <v>58439700</v>
      </c>
      <c r="S519" s="19">
        <f>'[1]3.разделы'!S445</f>
        <v>57270900</v>
      </c>
      <c r="T519" s="19">
        <f>'[1]3.разделы'!T445</f>
        <v>0</v>
      </c>
      <c r="U519" s="19">
        <f>'[1]3.разделы'!U445</f>
        <v>0</v>
      </c>
      <c r="V519" s="19">
        <f>'[1]3.разделы'!V445</f>
        <v>58439700</v>
      </c>
      <c r="W519" s="19">
        <f>'[1]3.разделы'!W445</f>
        <v>57270900</v>
      </c>
      <c r="X519" s="65"/>
    </row>
    <row r="520" spans="1:24" s="60" customFormat="1" ht="84" outlineLevel="3" x14ac:dyDescent="0.2">
      <c r="A520" s="17" t="s">
        <v>309</v>
      </c>
      <c r="B520" s="18" t="s">
        <v>310</v>
      </c>
      <c r="C520" s="18"/>
      <c r="D520" s="18"/>
      <c r="E520" s="18"/>
      <c r="F520" s="19">
        <f>F521</f>
        <v>7692590.7000000002</v>
      </c>
      <c r="G520" s="19">
        <f t="shared" ref="G520:K522" si="356">G521</f>
        <v>0</v>
      </c>
      <c r="H520" s="19">
        <f t="shared" si="356"/>
        <v>0</v>
      </c>
      <c r="I520" s="19">
        <f t="shared" si="356"/>
        <v>0</v>
      </c>
      <c r="J520" s="19">
        <f t="shared" si="356"/>
        <v>7692590.7000000002</v>
      </c>
      <c r="K520" s="19">
        <f t="shared" si="356"/>
        <v>0</v>
      </c>
      <c r="L520" s="19">
        <f>L521</f>
        <v>7511000</v>
      </c>
      <c r="M520" s="19">
        <f t="shared" ref="M520:W522" si="357">M521</f>
        <v>0</v>
      </c>
      <c r="N520" s="19">
        <f t="shared" si="357"/>
        <v>0</v>
      </c>
      <c r="O520" s="19">
        <f t="shared" si="357"/>
        <v>0</v>
      </c>
      <c r="P520" s="19">
        <f t="shared" si="357"/>
        <v>7511000</v>
      </c>
      <c r="Q520" s="19">
        <f t="shared" si="357"/>
        <v>0</v>
      </c>
      <c r="R520" s="19">
        <f>R521</f>
        <v>7267900</v>
      </c>
      <c r="S520" s="19">
        <f t="shared" si="357"/>
        <v>0</v>
      </c>
      <c r="T520" s="19">
        <f t="shared" si="357"/>
        <v>0</v>
      </c>
      <c r="U520" s="19">
        <f t="shared" si="357"/>
        <v>0</v>
      </c>
      <c r="V520" s="19">
        <f t="shared" si="357"/>
        <v>7267900</v>
      </c>
      <c r="W520" s="19">
        <f t="shared" si="357"/>
        <v>0</v>
      </c>
      <c r="X520" s="65"/>
    </row>
    <row r="521" spans="1:24" s="60" customFormat="1" ht="36" outlineLevel="4" x14ac:dyDescent="0.2">
      <c r="A521" s="17" t="s">
        <v>70</v>
      </c>
      <c r="B521" s="18" t="s">
        <v>310</v>
      </c>
      <c r="C521" s="18" t="s">
        <v>71</v>
      </c>
      <c r="D521" s="18"/>
      <c r="E521" s="18"/>
      <c r="F521" s="19">
        <f>F522</f>
        <v>7692590.7000000002</v>
      </c>
      <c r="G521" s="19">
        <f t="shared" si="356"/>
        <v>0</v>
      </c>
      <c r="H521" s="19">
        <f t="shared" si="356"/>
        <v>0</v>
      </c>
      <c r="I521" s="19">
        <f t="shared" si="356"/>
        <v>0</v>
      </c>
      <c r="J521" s="19">
        <f t="shared" si="356"/>
        <v>7692590.7000000002</v>
      </c>
      <c r="K521" s="19">
        <f t="shared" si="356"/>
        <v>0</v>
      </c>
      <c r="L521" s="19">
        <f>L522</f>
        <v>7511000</v>
      </c>
      <c r="M521" s="19">
        <f t="shared" si="357"/>
        <v>0</v>
      </c>
      <c r="N521" s="19">
        <f t="shared" si="357"/>
        <v>0</v>
      </c>
      <c r="O521" s="19">
        <f t="shared" si="357"/>
        <v>0</v>
      </c>
      <c r="P521" s="19">
        <f t="shared" si="357"/>
        <v>7511000</v>
      </c>
      <c r="Q521" s="19">
        <f t="shared" si="357"/>
        <v>0</v>
      </c>
      <c r="R521" s="19">
        <f>R522</f>
        <v>7267900</v>
      </c>
      <c r="S521" s="19">
        <f t="shared" si="357"/>
        <v>0</v>
      </c>
      <c r="T521" s="19">
        <f t="shared" si="357"/>
        <v>0</v>
      </c>
      <c r="U521" s="19">
        <f t="shared" si="357"/>
        <v>0</v>
      </c>
      <c r="V521" s="19">
        <f t="shared" si="357"/>
        <v>7267900</v>
      </c>
      <c r="W521" s="19">
        <f t="shared" si="357"/>
        <v>0</v>
      </c>
      <c r="X521" s="65"/>
    </row>
    <row r="522" spans="1:24" s="60" customFormat="1" ht="12" outlineLevel="5" x14ac:dyDescent="0.2">
      <c r="A522" s="17" t="s">
        <v>44</v>
      </c>
      <c r="B522" s="18" t="s">
        <v>310</v>
      </c>
      <c r="C522" s="18" t="s">
        <v>71</v>
      </c>
      <c r="D522" s="18" t="s">
        <v>45</v>
      </c>
      <c r="E522" s="18"/>
      <c r="F522" s="19">
        <f>F523</f>
        <v>7692590.7000000002</v>
      </c>
      <c r="G522" s="19">
        <f t="shared" si="356"/>
        <v>0</v>
      </c>
      <c r="H522" s="19">
        <f t="shared" si="356"/>
        <v>0</v>
      </c>
      <c r="I522" s="19">
        <f t="shared" si="356"/>
        <v>0</v>
      </c>
      <c r="J522" s="19">
        <f t="shared" si="356"/>
        <v>7692590.7000000002</v>
      </c>
      <c r="K522" s="19">
        <f t="shared" si="356"/>
        <v>0</v>
      </c>
      <c r="L522" s="19">
        <f>L523</f>
        <v>7511000</v>
      </c>
      <c r="M522" s="19">
        <f t="shared" si="357"/>
        <v>0</v>
      </c>
      <c r="N522" s="19">
        <f t="shared" si="357"/>
        <v>0</v>
      </c>
      <c r="O522" s="19">
        <f t="shared" si="357"/>
        <v>0</v>
      </c>
      <c r="P522" s="19">
        <f t="shared" si="357"/>
        <v>7511000</v>
      </c>
      <c r="Q522" s="19">
        <f t="shared" si="357"/>
        <v>0</v>
      </c>
      <c r="R522" s="19">
        <f>R523</f>
        <v>7267900</v>
      </c>
      <c r="S522" s="19">
        <f t="shared" si="357"/>
        <v>0</v>
      </c>
      <c r="T522" s="19">
        <f t="shared" si="357"/>
        <v>0</v>
      </c>
      <c r="U522" s="19">
        <f t="shared" si="357"/>
        <v>0</v>
      </c>
      <c r="V522" s="19">
        <f t="shared" si="357"/>
        <v>7267900</v>
      </c>
      <c r="W522" s="19">
        <f t="shared" si="357"/>
        <v>0</v>
      </c>
      <c r="X522" s="65"/>
    </row>
    <row r="523" spans="1:24" s="60" customFormat="1" ht="12" outlineLevel="6" x14ac:dyDescent="0.2">
      <c r="A523" s="17" t="s">
        <v>283</v>
      </c>
      <c r="B523" s="18" t="s">
        <v>310</v>
      </c>
      <c r="C523" s="18" t="s">
        <v>71</v>
      </c>
      <c r="D523" s="18" t="s">
        <v>45</v>
      </c>
      <c r="E523" s="18" t="s">
        <v>28</v>
      </c>
      <c r="F523" s="19">
        <f>'[1]3.разделы'!F447</f>
        <v>7692590.7000000002</v>
      </c>
      <c r="G523" s="19">
        <f>'[1]3.разделы'!G447</f>
        <v>0</v>
      </c>
      <c r="H523" s="19">
        <f>'[1]3.разделы'!H447</f>
        <v>0</v>
      </c>
      <c r="I523" s="19">
        <f>'[1]3.разделы'!I447</f>
        <v>0</v>
      </c>
      <c r="J523" s="19">
        <f>'[1]3.разделы'!J447</f>
        <v>7692590.7000000002</v>
      </c>
      <c r="K523" s="19">
        <f>'[1]3.разделы'!K447</f>
        <v>0</v>
      </c>
      <c r="L523" s="19">
        <f>'[1]3.разделы'!L447</f>
        <v>7511000</v>
      </c>
      <c r="M523" s="19">
        <f>'[1]3.разделы'!M447</f>
        <v>0</v>
      </c>
      <c r="N523" s="19">
        <f>'[1]3.разделы'!N447</f>
        <v>0</v>
      </c>
      <c r="O523" s="19">
        <f>'[1]3.разделы'!O447</f>
        <v>0</v>
      </c>
      <c r="P523" s="19">
        <f>'[1]3.разделы'!P447</f>
        <v>7511000</v>
      </c>
      <c r="Q523" s="19">
        <f>'[1]3.разделы'!Q447</f>
        <v>0</v>
      </c>
      <c r="R523" s="19">
        <f>'[1]3.разделы'!R447</f>
        <v>7267900</v>
      </c>
      <c r="S523" s="19">
        <f>'[1]3.разделы'!S447</f>
        <v>0</v>
      </c>
      <c r="T523" s="19">
        <f>'[1]3.разделы'!T447</f>
        <v>0</v>
      </c>
      <c r="U523" s="19">
        <f>'[1]3.разделы'!U447</f>
        <v>0</v>
      </c>
      <c r="V523" s="19">
        <f>'[1]3.разделы'!V447</f>
        <v>7267900</v>
      </c>
      <c r="W523" s="19">
        <f>'[1]3.разделы'!W447</f>
        <v>0</v>
      </c>
      <c r="X523" s="65"/>
    </row>
    <row r="524" spans="1:24" s="60" customFormat="1" ht="60" outlineLevel="3" x14ac:dyDescent="0.2">
      <c r="A524" s="17" t="s">
        <v>311</v>
      </c>
      <c r="B524" s="18" t="s">
        <v>312</v>
      </c>
      <c r="C524" s="18"/>
      <c r="D524" s="18"/>
      <c r="E524" s="18"/>
      <c r="F524" s="19">
        <f>F525</f>
        <v>393400</v>
      </c>
      <c r="G524" s="19">
        <f t="shared" ref="G524:K526" si="358">G525</f>
        <v>0</v>
      </c>
      <c r="H524" s="19">
        <f t="shared" si="358"/>
        <v>-21000</v>
      </c>
      <c r="I524" s="19">
        <f t="shared" si="358"/>
        <v>0</v>
      </c>
      <c r="J524" s="19">
        <f t="shared" si="358"/>
        <v>372400</v>
      </c>
      <c r="K524" s="19">
        <f t="shared" si="358"/>
        <v>0</v>
      </c>
      <c r="L524" s="19">
        <f>L525</f>
        <v>393400</v>
      </c>
      <c r="M524" s="19">
        <f t="shared" ref="M524:W526" si="359">M525</f>
        <v>0</v>
      </c>
      <c r="N524" s="19">
        <f t="shared" si="359"/>
        <v>-21000</v>
      </c>
      <c r="O524" s="19">
        <f t="shared" si="359"/>
        <v>0</v>
      </c>
      <c r="P524" s="19">
        <f t="shared" si="359"/>
        <v>372400</v>
      </c>
      <c r="Q524" s="19">
        <f t="shared" si="359"/>
        <v>0</v>
      </c>
      <c r="R524" s="19">
        <f>R525</f>
        <v>393400</v>
      </c>
      <c r="S524" s="19">
        <f t="shared" si="359"/>
        <v>0</v>
      </c>
      <c r="T524" s="19">
        <f t="shared" si="359"/>
        <v>-21000</v>
      </c>
      <c r="U524" s="19">
        <f t="shared" si="359"/>
        <v>0</v>
      </c>
      <c r="V524" s="19">
        <f t="shared" si="359"/>
        <v>372400</v>
      </c>
      <c r="W524" s="19">
        <f t="shared" si="359"/>
        <v>0</v>
      </c>
      <c r="X524" s="65"/>
    </row>
    <row r="525" spans="1:24" s="60" customFormat="1" ht="36" outlineLevel="4" x14ac:dyDescent="0.2">
      <c r="A525" s="17" t="s">
        <v>70</v>
      </c>
      <c r="B525" s="18" t="s">
        <v>312</v>
      </c>
      <c r="C525" s="18" t="s">
        <v>71</v>
      </c>
      <c r="D525" s="18"/>
      <c r="E525" s="18"/>
      <c r="F525" s="19">
        <f>F526</f>
        <v>393400</v>
      </c>
      <c r="G525" s="19">
        <f t="shared" si="358"/>
        <v>0</v>
      </c>
      <c r="H525" s="19">
        <f t="shared" si="358"/>
        <v>-21000</v>
      </c>
      <c r="I525" s="19">
        <f t="shared" si="358"/>
        <v>0</v>
      </c>
      <c r="J525" s="19">
        <f t="shared" si="358"/>
        <v>372400</v>
      </c>
      <c r="K525" s="19">
        <f t="shared" si="358"/>
        <v>0</v>
      </c>
      <c r="L525" s="19">
        <f>L526</f>
        <v>393400</v>
      </c>
      <c r="M525" s="19">
        <f t="shared" si="359"/>
        <v>0</v>
      </c>
      <c r="N525" s="19">
        <f t="shared" si="359"/>
        <v>-21000</v>
      </c>
      <c r="O525" s="19">
        <f t="shared" si="359"/>
        <v>0</v>
      </c>
      <c r="P525" s="19">
        <f t="shared" si="359"/>
        <v>372400</v>
      </c>
      <c r="Q525" s="19">
        <f t="shared" si="359"/>
        <v>0</v>
      </c>
      <c r="R525" s="19">
        <f>R526</f>
        <v>393400</v>
      </c>
      <c r="S525" s="19">
        <f t="shared" si="359"/>
        <v>0</v>
      </c>
      <c r="T525" s="19">
        <f t="shared" si="359"/>
        <v>-21000</v>
      </c>
      <c r="U525" s="19">
        <f t="shared" si="359"/>
        <v>0</v>
      </c>
      <c r="V525" s="19">
        <f t="shared" si="359"/>
        <v>372400</v>
      </c>
      <c r="W525" s="19">
        <f t="shared" si="359"/>
        <v>0</v>
      </c>
      <c r="X525" s="65"/>
    </row>
    <row r="526" spans="1:24" s="60" customFormat="1" ht="12" outlineLevel="5" x14ac:dyDescent="0.2">
      <c r="A526" s="17" t="s">
        <v>44</v>
      </c>
      <c r="B526" s="18" t="s">
        <v>312</v>
      </c>
      <c r="C526" s="18" t="s">
        <v>71</v>
      </c>
      <c r="D526" s="18" t="s">
        <v>45</v>
      </c>
      <c r="E526" s="18"/>
      <c r="F526" s="19">
        <f>F527</f>
        <v>393400</v>
      </c>
      <c r="G526" s="19">
        <f t="shared" si="358"/>
        <v>0</v>
      </c>
      <c r="H526" s="19">
        <f t="shared" si="358"/>
        <v>-21000</v>
      </c>
      <c r="I526" s="19">
        <f t="shared" si="358"/>
        <v>0</v>
      </c>
      <c r="J526" s="19">
        <f t="shared" si="358"/>
        <v>372400</v>
      </c>
      <c r="K526" s="19">
        <f t="shared" si="358"/>
        <v>0</v>
      </c>
      <c r="L526" s="19">
        <f>L527</f>
        <v>393400</v>
      </c>
      <c r="M526" s="19">
        <f t="shared" si="359"/>
        <v>0</v>
      </c>
      <c r="N526" s="19">
        <f t="shared" si="359"/>
        <v>-21000</v>
      </c>
      <c r="O526" s="19">
        <f t="shared" si="359"/>
        <v>0</v>
      </c>
      <c r="P526" s="19">
        <f t="shared" si="359"/>
        <v>372400</v>
      </c>
      <c r="Q526" s="19">
        <f t="shared" si="359"/>
        <v>0</v>
      </c>
      <c r="R526" s="19">
        <f>R527</f>
        <v>393400</v>
      </c>
      <c r="S526" s="19">
        <f t="shared" si="359"/>
        <v>0</v>
      </c>
      <c r="T526" s="19">
        <f t="shared" si="359"/>
        <v>-21000</v>
      </c>
      <c r="U526" s="19">
        <f t="shared" si="359"/>
        <v>0</v>
      </c>
      <c r="V526" s="19">
        <f t="shared" si="359"/>
        <v>372400</v>
      </c>
      <c r="W526" s="19">
        <f t="shared" si="359"/>
        <v>0</v>
      </c>
      <c r="X526" s="65"/>
    </row>
    <row r="527" spans="1:24" s="60" customFormat="1" ht="12" outlineLevel="6" x14ac:dyDescent="0.2">
      <c r="A527" s="17" t="s">
        <v>283</v>
      </c>
      <c r="B527" s="18" t="s">
        <v>312</v>
      </c>
      <c r="C527" s="18" t="s">
        <v>71</v>
      </c>
      <c r="D527" s="18" t="s">
        <v>45</v>
      </c>
      <c r="E527" s="18" t="s">
        <v>28</v>
      </c>
      <c r="F527" s="19">
        <f>'[1]3.разделы'!F449</f>
        <v>393400</v>
      </c>
      <c r="G527" s="19">
        <f>'[1]3.разделы'!G449</f>
        <v>0</v>
      </c>
      <c r="H527" s="19">
        <f>'[1]3.разделы'!H449</f>
        <v>-21000</v>
      </c>
      <c r="I527" s="19">
        <f>'[1]3.разделы'!I449</f>
        <v>0</v>
      </c>
      <c r="J527" s="19">
        <f>'[1]3.разделы'!J449</f>
        <v>372400</v>
      </c>
      <c r="K527" s="19">
        <f>'[1]3.разделы'!K449</f>
        <v>0</v>
      </c>
      <c r="L527" s="19">
        <f>'[1]3.разделы'!L449</f>
        <v>393400</v>
      </c>
      <c r="M527" s="19">
        <f>'[1]3.разделы'!M449</f>
        <v>0</v>
      </c>
      <c r="N527" s="19">
        <f>'[1]3.разделы'!N449</f>
        <v>-21000</v>
      </c>
      <c r="O527" s="19">
        <f>'[1]3.разделы'!O449</f>
        <v>0</v>
      </c>
      <c r="P527" s="19">
        <f>'[1]3.разделы'!P449</f>
        <v>372400</v>
      </c>
      <c r="Q527" s="19">
        <f>'[1]3.разделы'!Q449</f>
        <v>0</v>
      </c>
      <c r="R527" s="19">
        <f>'[1]3.разделы'!R449</f>
        <v>393400</v>
      </c>
      <c r="S527" s="19">
        <f>'[1]3.разделы'!S449</f>
        <v>0</v>
      </c>
      <c r="T527" s="19">
        <f>'[1]3.разделы'!T449</f>
        <v>-21000</v>
      </c>
      <c r="U527" s="19">
        <f>'[1]3.разделы'!U449</f>
        <v>0</v>
      </c>
      <c r="V527" s="19">
        <f>'[1]3.разделы'!V449</f>
        <v>372400</v>
      </c>
      <c r="W527" s="19">
        <f>'[1]3.разделы'!W449</f>
        <v>0</v>
      </c>
      <c r="X527" s="65"/>
    </row>
    <row r="528" spans="1:24" s="60" customFormat="1" ht="72" outlineLevel="3" x14ac:dyDescent="0.2">
      <c r="A528" s="17" t="s">
        <v>313</v>
      </c>
      <c r="B528" s="18" t="s">
        <v>314</v>
      </c>
      <c r="C528" s="18"/>
      <c r="D528" s="18"/>
      <c r="E528" s="18"/>
      <c r="F528" s="19">
        <f>F529</f>
        <v>27800</v>
      </c>
      <c r="G528" s="19">
        <f t="shared" ref="G528:K530" si="360">G529</f>
        <v>0</v>
      </c>
      <c r="H528" s="19">
        <f t="shared" si="360"/>
        <v>33700</v>
      </c>
      <c r="I528" s="19">
        <f t="shared" si="360"/>
        <v>0</v>
      </c>
      <c r="J528" s="19">
        <f t="shared" si="360"/>
        <v>61500</v>
      </c>
      <c r="K528" s="19">
        <f t="shared" si="360"/>
        <v>0</v>
      </c>
      <c r="L528" s="19">
        <f>L529</f>
        <v>0</v>
      </c>
      <c r="M528" s="19">
        <f t="shared" ref="M528:W530" si="361">M529</f>
        <v>0</v>
      </c>
      <c r="N528" s="19">
        <f t="shared" si="361"/>
        <v>24600</v>
      </c>
      <c r="O528" s="19">
        <f t="shared" si="361"/>
        <v>0</v>
      </c>
      <c r="P528" s="19">
        <f t="shared" si="361"/>
        <v>24600</v>
      </c>
      <c r="Q528" s="19">
        <f t="shared" si="361"/>
        <v>0</v>
      </c>
      <c r="R528" s="19">
        <f>R529</f>
        <v>0</v>
      </c>
      <c r="S528" s="19">
        <f t="shared" si="361"/>
        <v>0</v>
      </c>
      <c r="T528" s="19">
        <f t="shared" si="361"/>
        <v>0</v>
      </c>
      <c r="U528" s="19">
        <f t="shared" si="361"/>
        <v>0</v>
      </c>
      <c r="V528" s="19">
        <f t="shared" si="361"/>
        <v>0</v>
      </c>
      <c r="W528" s="19">
        <f t="shared" si="361"/>
        <v>0</v>
      </c>
      <c r="X528" s="65"/>
    </row>
    <row r="529" spans="1:24" s="60" customFormat="1" ht="36" outlineLevel="4" x14ac:dyDescent="0.2">
      <c r="A529" s="17" t="s">
        <v>70</v>
      </c>
      <c r="B529" s="18" t="s">
        <v>314</v>
      </c>
      <c r="C529" s="18" t="s">
        <v>71</v>
      </c>
      <c r="D529" s="18"/>
      <c r="E529" s="18"/>
      <c r="F529" s="19">
        <f>F530</f>
        <v>27800</v>
      </c>
      <c r="G529" s="19">
        <f t="shared" si="360"/>
        <v>0</v>
      </c>
      <c r="H529" s="19">
        <f t="shared" si="360"/>
        <v>33700</v>
      </c>
      <c r="I529" s="19">
        <f t="shared" si="360"/>
        <v>0</v>
      </c>
      <c r="J529" s="19">
        <f t="shared" si="360"/>
        <v>61500</v>
      </c>
      <c r="K529" s="19">
        <f t="shared" si="360"/>
        <v>0</v>
      </c>
      <c r="L529" s="19">
        <f>L530</f>
        <v>0</v>
      </c>
      <c r="M529" s="19">
        <f t="shared" si="361"/>
        <v>0</v>
      </c>
      <c r="N529" s="19">
        <f t="shared" si="361"/>
        <v>24600</v>
      </c>
      <c r="O529" s="19">
        <f t="shared" si="361"/>
        <v>0</v>
      </c>
      <c r="P529" s="19">
        <f t="shared" si="361"/>
        <v>24600</v>
      </c>
      <c r="Q529" s="19">
        <f t="shared" si="361"/>
        <v>0</v>
      </c>
      <c r="R529" s="19">
        <f>R530</f>
        <v>0</v>
      </c>
      <c r="S529" s="19">
        <f t="shared" si="361"/>
        <v>0</v>
      </c>
      <c r="T529" s="19">
        <f t="shared" si="361"/>
        <v>0</v>
      </c>
      <c r="U529" s="19">
        <f t="shared" si="361"/>
        <v>0</v>
      </c>
      <c r="V529" s="19">
        <f t="shared" si="361"/>
        <v>0</v>
      </c>
      <c r="W529" s="19">
        <f t="shared" si="361"/>
        <v>0</v>
      </c>
      <c r="X529" s="65"/>
    </row>
    <row r="530" spans="1:24" s="60" customFormat="1" ht="12" outlineLevel="5" x14ac:dyDescent="0.2">
      <c r="A530" s="17" t="s">
        <v>44</v>
      </c>
      <c r="B530" s="18" t="s">
        <v>314</v>
      </c>
      <c r="C530" s="18" t="s">
        <v>71</v>
      </c>
      <c r="D530" s="18" t="s">
        <v>45</v>
      </c>
      <c r="E530" s="18"/>
      <c r="F530" s="19">
        <f>F531</f>
        <v>27800</v>
      </c>
      <c r="G530" s="19">
        <f t="shared" si="360"/>
        <v>0</v>
      </c>
      <c r="H530" s="19">
        <f t="shared" si="360"/>
        <v>33700</v>
      </c>
      <c r="I530" s="19">
        <f t="shared" si="360"/>
        <v>0</v>
      </c>
      <c r="J530" s="19">
        <f t="shared" si="360"/>
        <v>61500</v>
      </c>
      <c r="K530" s="19">
        <f t="shared" si="360"/>
        <v>0</v>
      </c>
      <c r="L530" s="19">
        <f>L531</f>
        <v>0</v>
      </c>
      <c r="M530" s="19">
        <f t="shared" si="361"/>
        <v>0</v>
      </c>
      <c r="N530" s="19">
        <f t="shared" si="361"/>
        <v>24600</v>
      </c>
      <c r="O530" s="19">
        <f t="shared" si="361"/>
        <v>0</v>
      </c>
      <c r="P530" s="19">
        <f t="shared" si="361"/>
        <v>24600</v>
      </c>
      <c r="Q530" s="19">
        <f t="shared" si="361"/>
        <v>0</v>
      </c>
      <c r="R530" s="19">
        <f>R531</f>
        <v>0</v>
      </c>
      <c r="S530" s="19">
        <f t="shared" si="361"/>
        <v>0</v>
      </c>
      <c r="T530" s="19">
        <f t="shared" si="361"/>
        <v>0</v>
      </c>
      <c r="U530" s="19">
        <f t="shared" si="361"/>
        <v>0</v>
      </c>
      <c r="V530" s="19">
        <f t="shared" si="361"/>
        <v>0</v>
      </c>
      <c r="W530" s="19">
        <f t="shared" si="361"/>
        <v>0</v>
      </c>
      <c r="X530" s="65"/>
    </row>
    <row r="531" spans="1:24" s="60" customFormat="1" ht="12" outlineLevel="6" x14ac:dyDescent="0.2">
      <c r="A531" s="17" t="s">
        <v>283</v>
      </c>
      <c r="B531" s="18" t="s">
        <v>314</v>
      </c>
      <c r="C531" s="18" t="s">
        <v>71</v>
      </c>
      <c r="D531" s="18" t="s">
        <v>45</v>
      </c>
      <c r="E531" s="18" t="s">
        <v>28</v>
      </c>
      <c r="F531" s="19">
        <f>'[1]3.разделы'!F451</f>
        <v>27800</v>
      </c>
      <c r="G531" s="19">
        <f>'[1]3.разделы'!G451</f>
        <v>0</v>
      </c>
      <c r="H531" s="19">
        <f>'[1]3.разделы'!H451</f>
        <v>33700</v>
      </c>
      <c r="I531" s="19">
        <f>'[1]3.разделы'!I451</f>
        <v>0</v>
      </c>
      <c r="J531" s="19">
        <f>'[1]3.разделы'!J451</f>
        <v>61500</v>
      </c>
      <c r="K531" s="19">
        <f>'[1]3.разделы'!K451</f>
        <v>0</v>
      </c>
      <c r="L531" s="19">
        <f>'[1]3.разделы'!L451</f>
        <v>0</v>
      </c>
      <c r="M531" s="19">
        <f>'[1]3.разделы'!M451</f>
        <v>0</v>
      </c>
      <c r="N531" s="19">
        <f>'[1]3.разделы'!N451</f>
        <v>24600</v>
      </c>
      <c r="O531" s="19">
        <f>'[1]3.разделы'!O451</f>
        <v>0</v>
      </c>
      <c r="P531" s="19">
        <f>'[1]3.разделы'!P451</f>
        <v>24600</v>
      </c>
      <c r="Q531" s="19">
        <f>'[1]3.разделы'!Q451</f>
        <v>0</v>
      </c>
      <c r="R531" s="19">
        <f>'[1]3.разделы'!R451</f>
        <v>0</v>
      </c>
      <c r="S531" s="19">
        <f>'[1]3.разделы'!S451</f>
        <v>0</v>
      </c>
      <c r="T531" s="19">
        <f>'[1]3.разделы'!T451</f>
        <v>0</v>
      </c>
      <c r="U531" s="19">
        <f>'[1]3.разделы'!U451</f>
        <v>0</v>
      </c>
      <c r="V531" s="19">
        <f>'[1]3.разделы'!V451</f>
        <v>0</v>
      </c>
      <c r="W531" s="19">
        <f>'[1]3.разделы'!W451</f>
        <v>0</v>
      </c>
      <c r="X531" s="65"/>
    </row>
    <row r="532" spans="1:24" s="60" customFormat="1" ht="48" outlineLevel="3" x14ac:dyDescent="0.2">
      <c r="A532" s="17" t="s">
        <v>307</v>
      </c>
      <c r="B532" s="18" t="s">
        <v>315</v>
      </c>
      <c r="C532" s="18"/>
      <c r="D532" s="18"/>
      <c r="E532" s="18"/>
      <c r="F532" s="19">
        <f>F533</f>
        <v>1359500</v>
      </c>
      <c r="G532" s="19">
        <f t="shared" ref="G532:K534" si="362">G533</f>
        <v>1359500</v>
      </c>
      <c r="H532" s="19">
        <f t="shared" si="362"/>
        <v>1645700</v>
      </c>
      <c r="I532" s="19">
        <f t="shared" si="362"/>
        <v>1645700</v>
      </c>
      <c r="J532" s="19">
        <f t="shared" si="362"/>
        <v>3005200</v>
      </c>
      <c r="K532" s="19">
        <f t="shared" si="362"/>
        <v>3005200</v>
      </c>
      <c r="L532" s="19">
        <f>L533</f>
        <v>0</v>
      </c>
      <c r="M532" s="19">
        <f t="shared" ref="M532:W534" si="363">M533</f>
        <v>0</v>
      </c>
      <c r="N532" s="19">
        <f t="shared" si="363"/>
        <v>1204600</v>
      </c>
      <c r="O532" s="19">
        <f t="shared" si="363"/>
        <v>1204600</v>
      </c>
      <c r="P532" s="19">
        <f t="shared" si="363"/>
        <v>1204600</v>
      </c>
      <c r="Q532" s="19">
        <f t="shared" si="363"/>
        <v>1204600</v>
      </c>
      <c r="R532" s="19">
        <f>R533</f>
        <v>0</v>
      </c>
      <c r="S532" s="19">
        <f t="shared" si="363"/>
        <v>0</v>
      </c>
      <c r="T532" s="19">
        <f t="shared" si="363"/>
        <v>0</v>
      </c>
      <c r="U532" s="19">
        <f t="shared" si="363"/>
        <v>0</v>
      </c>
      <c r="V532" s="19">
        <f t="shared" si="363"/>
        <v>0</v>
      </c>
      <c r="W532" s="19">
        <f t="shared" si="363"/>
        <v>0</v>
      </c>
      <c r="X532" s="65"/>
    </row>
    <row r="533" spans="1:24" s="60" customFormat="1" ht="36" outlineLevel="4" x14ac:dyDescent="0.2">
      <c r="A533" s="17" t="s">
        <v>70</v>
      </c>
      <c r="B533" s="18" t="s">
        <v>315</v>
      </c>
      <c r="C533" s="18" t="s">
        <v>71</v>
      </c>
      <c r="D533" s="18"/>
      <c r="E533" s="18"/>
      <c r="F533" s="19">
        <f>F534</f>
        <v>1359500</v>
      </c>
      <c r="G533" s="19">
        <f t="shared" si="362"/>
        <v>1359500</v>
      </c>
      <c r="H533" s="19">
        <f t="shared" si="362"/>
        <v>1645700</v>
      </c>
      <c r="I533" s="19">
        <f t="shared" si="362"/>
        <v>1645700</v>
      </c>
      <c r="J533" s="19">
        <f t="shared" si="362"/>
        <v>3005200</v>
      </c>
      <c r="K533" s="19">
        <f t="shared" si="362"/>
        <v>3005200</v>
      </c>
      <c r="L533" s="19">
        <f>L534</f>
        <v>0</v>
      </c>
      <c r="M533" s="19">
        <f t="shared" si="363"/>
        <v>0</v>
      </c>
      <c r="N533" s="19">
        <f t="shared" si="363"/>
        <v>1204600</v>
      </c>
      <c r="O533" s="19">
        <f t="shared" si="363"/>
        <v>1204600</v>
      </c>
      <c r="P533" s="19">
        <f t="shared" si="363"/>
        <v>1204600</v>
      </c>
      <c r="Q533" s="19">
        <f t="shared" si="363"/>
        <v>1204600</v>
      </c>
      <c r="R533" s="19">
        <f>R534</f>
        <v>0</v>
      </c>
      <c r="S533" s="19">
        <f t="shared" si="363"/>
        <v>0</v>
      </c>
      <c r="T533" s="19">
        <f t="shared" si="363"/>
        <v>0</v>
      </c>
      <c r="U533" s="19">
        <f t="shared" si="363"/>
        <v>0</v>
      </c>
      <c r="V533" s="19">
        <f t="shared" si="363"/>
        <v>0</v>
      </c>
      <c r="W533" s="19">
        <f t="shared" si="363"/>
        <v>0</v>
      </c>
      <c r="X533" s="65"/>
    </row>
    <row r="534" spans="1:24" s="60" customFormat="1" ht="12" outlineLevel="5" x14ac:dyDescent="0.2">
      <c r="A534" s="17" t="s">
        <v>44</v>
      </c>
      <c r="B534" s="18" t="s">
        <v>315</v>
      </c>
      <c r="C534" s="18" t="s">
        <v>71</v>
      </c>
      <c r="D534" s="18" t="s">
        <v>45</v>
      </c>
      <c r="E534" s="18"/>
      <c r="F534" s="19">
        <f>F535</f>
        <v>1359500</v>
      </c>
      <c r="G534" s="19">
        <f t="shared" si="362"/>
        <v>1359500</v>
      </c>
      <c r="H534" s="19">
        <f t="shared" si="362"/>
        <v>1645700</v>
      </c>
      <c r="I534" s="19">
        <f t="shared" si="362"/>
        <v>1645700</v>
      </c>
      <c r="J534" s="19">
        <f t="shared" si="362"/>
        <v>3005200</v>
      </c>
      <c r="K534" s="19">
        <f t="shared" si="362"/>
        <v>3005200</v>
      </c>
      <c r="L534" s="19">
        <f>L535</f>
        <v>0</v>
      </c>
      <c r="M534" s="19">
        <f t="shared" si="363"/>
        <v>0</v>
      </c>
      <c r="N534" s="19">
        <f t="shared" si="363"/>
        <v>1204600</v>
      </c>
      <c r="O534" s="19">
        <f t="shared" si="363"/>
        <v>1204600</v>
      </c>
      <c r="P534" s="19">
        <f t="shared" si="363"/>
        <v>1204600</v>
      </c>
      <c r="Q534" s="19">
        <f t="shared" si="363"/>
        <v>1204600</v>
      </c>
      <c r="R534" s="19">
        <f>R535</f>
        <v>0</v>
      </c>
      <c r="S534" s="19">
        <f t="shared" si="363"/>
        <v>0</v>
      </c>
      <c r="T534" s="19">
        <f t="shared" si="363"/>
        <v>0</v>
      </c>
      <c r="U534" s="19">
        <f t="shared" si="363"/>
        <v>0</v>
      </c>
      <c r="V534" s="19">
        <f t="shared" si="363"/>
        <v>0</v>
      </c>
      <c r="W534" s="19">
        <f t="shared" si="363"/>
        <v>0</v>
      </c>
      <c r="X534" s="65"/>
    </row>
    <row r="535" spans="1:24" s="60" customFormat="1" ht="12" outlineLevel="6" x14ac:dyDescent="0.2">
      <c r="A535" s="17" t="s">
        <v>283</v>
      </c>
      <c r="B535" s="18" t="s">
        <v>315</v>
      </c>
      <c r="C535" s="18" t="s">
        <v>71</v>
      </c>
      <c r="D535" s="18" t="s">
        <v>45</v>
      </c>
      <c r="E535" s="18" t="s">
        <v>28</v>
      </c>
      <c r="F535" s="19">
        <f>'[1]3.разделы'!F453</f>
        <v>1359500</v>
      </c>
      <c r="G535" s="19">
        <f>'[1]3.разделы'!G453</f>
        <v>1359500</v>
      </c>
      <c r="H535" s="19">
        <f>'[1]3.разделы'!H453</f>
        <v>1645700</v>
      </c>
      <c r="I535" s="19">
        <f>'[1]3.разделы'!I453</f>
        <v>1645700</v>
      </c>
      <c r="J535" s="19">
        <f>'[1]3.разделы'!J453</f>
        <v>3005200</v>
      </c>
      <c r="K535" s="19">
        <f>'[1]3.разделы'!K453</f>
        <v>3005200</v>
      </c>
      <c r="L535" s="19">
        <f>'[1]3.разделы'!L453</f>
        <v>0</v>
      </c>
      <c r="M535" s="19">
        <f>'[1]3.разделы'!M453</f>
        <v>0</v>
      </c>
      <c r="N535" s="19">
        <f>'[1]3.разделы'!N453</f>
        <v>1204600</v>
      </c>
      <c r="O535" s="19">
        <f>'[1]3.разделы'!O453</f>
        <v>1204600</v>
      </c>
      <c r="P535" s="19">
        <f>'[1]3.разделы'!P453</f>
        <v>1204600</v>
      </c>
      <c r="Q535" s="19">
        <f>'[1]3.разделы'!Q453</f>
        <v>1204600</v>
      </c>
      <c r="R535" s="19">
        <f>'[1]3.разделы'!R453</f>
        <v>0</v>
      </c>
      <c r="S535" s="19">
        <f>'[1]3.разделы'!S453</f>
        <v>0</v>
      </c>
      <c r="T535" s="19">
        <f>'[1]3.разделы'!T453</f>
        <v>0</v>
      </c>
      <c r="U535" s="19">
        <f>'[1]3.разделы'!U453</f>
        <v>0</v>
      </c>
      <c r="V535" s="19">
        <f>'[1]3.разделы'!V453</f>
        <v>0</v>
      </c>
      <c r="W535" s="19">
        <f>'[1]3.разделы'!W453</f>
        <v>0</v>
      </c>
      <c r="X535" s="65"/>
    </row>
    <row r="536" spans="1:24" s="60" customFormat="1" ht="48" outlineLevel="3" x14ac:dyDescent="0.2">
      <c r="A536" s="17" t="s">
        <v>75</v>
      </c>
      <c r="B536" s="18" t="s">
        <v>316</v>
      </c>
      <c r="C536" s="18"/>
      <c r="D536" s="18"/>
      <c r="E536" s="18"/>
      <c r="F536" s="19">
        <f>F537</f>
        <v>145929.53000000026</v>
      </c>
      <c r="G536" s="19">
        <f t="shared" ref="G536:K538" si="364">G537</f>
        <v>0</v>
      </c>
      <c r="H536" s="19">
        <f t="shared" si="364"/>
        <v>-12700</v>
      </c>
      <c r="I536" s="19">
        <f t="shared" si="364"/>
        <v>0</v>
      </c>
      <c r="J536" s="19">
        <f t="shared" si="364"/>
        <v>133229.53000000026</v>
      </c>
      <c r="K536" s="19">
        <f t="shared" si="364"/>
        <v>0</v>
      </c>
      <c r="L536" s="19">
        <f>L537</f>
        <v>3153929.53</v>
      </c>
      <c r="M536" s="19">
        <f t="shared" ref="M536:W538" si="365">M537</f>
        <v>0</v>
      </c>
      <c r="N536" s="19">
        <f t="shared" si="365"/>
        <v>-3600</v>
      </c>
      <c r="O536" s="19">
        <f t="shared" si="365"/>
        <v>0</v>
      </c>
      <c r="P536" s="19">
        <f t="shared" si="365"/>
        <v>3150329.53</v>
      </c>
      <c r="Q536" s="19">
        <f t="shared" si="365"/>
        <v>0</v>
      </c>
      <c r="R536" s="19">
        <f>R537</f>
        <v>3153929.53</v>
      </c>
      <c r="S536" s="19">
        <f t="shared" si="365"/>
        <v>0</v>
      </c>
      <c r="T536" s="19">
        <f t="shared" si="365"/>
        <v>21000</v>
      </c>
      <c r="U536" s="19">
        <f t="shared" si="365"/>
        <v>0</v>
      </c>
      <c r="V536" s="19">
        <f t="shared" si="365"/>
        <v>3174929.53</v>
      </c>
      <c r="W536" s="19">
        <f t="shared" si="365"/>
        <v>0</v>
      </c>
      <c r="X536" s="65"/>
    </row>
    <row r="537" spans="1:24" s="60" customFormat="1" ht="36" outlineLevel="4" x14ac:dyDescent="0.2">
      <c r="A537" s="17" t="s">
        <v>70</v>
      </c>
      <c r="B537" s="18" t="s">
        <v>316</v>
      </c>
      <c r="C537" s="18" t="s">
        <v>71</v>
      </c>
      <c r="D537" s="18"/>
      <c r="E537" s="18"/>
      <c r="F537" s="19">
        <f>F538</f>
        <v>145929.53000000026</v>
      </c>
      <c r="G537" s="19">
        <f t="shared" si="364"/>
        <v>0</v>
      </c>
      <c r="H537" s="19">
        <f t="shared" si="364"/>
        <v>-12700</v>
      </c>
      <c r="I537" s="19">
        <f t="shared" si="364"/>
        <v>0</v>
      </c>
      <c r="J537" s="19">
        <f t="shared" si="364"/>
        <v>133229.53000000026</v>
      </c>
      <c r="K537" s="19">
        <f t="shared" si="364"/>
        <v>0</v>
      </c>
      <c r="L537" s="19">
        <f>L538</f>
        <v>3153929.53</v>
      </c>
      <c r="M537" s="19">
        <f t="shared" si="365"/>
        <v>0</v>
      </c>
      <c r="N537" s="19">
        <f t="shared" si="365"/>
        <v>-3600</v>
      </c>
      <c r="O537" s="19">
        <f t="shared" si="365"/>
        <v>0</v>
      </c>
      <c r="P537" s="19">
        <f t="shared" si="365"/>
        <v>3150329.53</v>
      </c>
      <c r="Q537" s="19">
        <f t="shared" si="365"/>
        <v>0</v>
      </c>
      <c r="R537" s="19">
        <f>R538</f>
        <v>3153929.53</v>
      </c>
      <c r="S537" s="19">
        <f t="shared" si="365"/>
        <v>0</v>
      </c>
      <c r="T537" s="19">
        <f t="shared" si="365"/>
        <v>21000</v>
      </c>
      <c r="U537" s="19">
        <f t="shared" si="365"/>
        <v>0</v>
      </c>
      <c r="V537" s="19">
        <f t="shared" si="365"/>
        <v>3174929.53</v>
      </c>
      <c r="W537" s="19">
        <f t="shared" si="365"/>
        <v>0</v>
      </c>
      <c r="X537" s="65"/>
    </row>
    <row r="538" spans="1:24" s="60" customFormat="1" ht="12" outlineLevel="5" x14ac:dyDescent="0.2">
      <c r="A538" s="17" t="s">
        <v>44</v>
      </c>
      <c r="B538" s="18" t="s">
        <v>316</v>
      </c>
      <c r="C538" s="18" t="s">
        <v>71</v>
      </c>
      <c r="D538" s="18" t="s">
        <v>45</v>
      </c>
      <c r="E538" s="18"/>
      <c r="F538" s="19">
        <f>F539</f>
        <v>145929.53000000026</v>
      </c>
      <c r="G538" s="19">
        <f t="shared" si="364"/>
        <v>0</v>
      </c>
      <c r="H538" s="19">
        <f t="shared" si="364"/>
        <v>-12700</v>
      </c>
      <c r="I538" s="19">
        <f t="shared" si="364"/>
        <v>0</v>
      </c>
      <c r="J538" s="19">
        <f t="shared" si="364"/>
        <v>133229.53000000026</v>
      </c>
      <c r="K538" s="19">
        <f t="shared" si="364"/>
        <v>0</v>
      </c>
      <c r="L538" s="19">
        <f>L539</f>
        <v>3153929.53</v>
      </c>
      <c r="M538" s="19">
        <f t="shared" si="365"/>
        <v>0</v>
      </c>
      <c r="N538" s="19">
        <f t="shared" si="365"/>
        <v>-3600</v>
      </c>
      <c r="O538" s="19">
        <f t="shared" si="365"/>
        <v>0</v>
      </c>
      <c r="P538" s="19">
        <f t="shared" si="365"/>
        <v>3150329.53</v>
      </c>
      <c r="Q538" s="19">
        <f t="shared" si="365"/>
        <v>0</v>
      </c>
      <c r="R538" s="19">
        <f>R539</f>
        <v>3153929.53</v>
      </c>
      <c r="S538" s="19">
        <f t="shared" si="365"/>
        <v>0</v>
      </c>
      <c r="T538" s="19">
        <f t="shared" si="365"/>
        <v>21000</v>
      </c>
      <c r="U538" s="19">
        <f t="shared" si="365"/>
        <v>0</v>
      </c>
      <c r="V538" s="19">
        <f t="shared" si="365"/>
        <v>3174929.53</v>
      </c>
      <c r="W538" s="19">
        <f t="shared" si="365"/>
        <v>0</v>
      </c>
      <c r="X538" s="65"/>
    </row>
    <row r="539" spans="1:24" s="60" customFormat="1" ht="12" outlineLevel="6" x14ac:dyDescent="0.2">
      <c r="A539" s="17" t="s">
        <v>46</v>
      </c>
      <c r="B539" s="18" t="s">
        <v>316</v>
      </c>
      <c r="C539" s="18" t="s">
        <v>71</v>
      </c>
      <c r="D539" s="18" t="s">
        <v>45</v>
      </c>
      <c r="E539" s="18" t="s">
        <v>47</v>
      </c>
      <c r="F539" s="19">
        <f>'[1]3.разделы'!F548</f>
        <v>145929.53000000026</v>
      </c>
      <c r="G539" s="19">
        <f>'[1]3.разделы'!G548</f>
        <v>0</v>
      </c>
      <c r="H539" s="19">
        <f>'[1]3.разделы'!H548</f>
        <v>-12700</v>
      </c>
      <c r="I539" s="19">
        <f>'[1]3.разделы'!I548</f>
        <v>0</v>
      </c>
      <c r="J539" s="19">
        <f>'[1]3.разделы'!J548</f>
        <v>133229.53000000026</v>
      </c>
      <c r="K539" s="19">
        <f>'[1]3.разделы'!K548</f>
        <v>0</v>
      </c>
      <c r="L539" s="19">
        <f>'[1]3.разделы'!L548</f>
        <v>3153929.53</v>
      </c>
      <c r="M539" s="19">
        <f>'[1]3.разделы'!M548</f>
        <v>0</v>
      </c>
      <c r="N539" s="19">
        <f>'[1]3.разделы'!N548</f>
        <v>-3600</v>
      </c>
      <c r="O539" s="19">
        <f>'[1]3.разделы'!O548</f>
        <v>0</v>
      </c>
      <c r="P539" s="19">
        <f>'[1]3.разделы'!P548</f>
        <v>3150329.53</v>
      </c>
      <c r="Q539" s="19">
        <f>'[1]3.разделы'!Q548</f>
        <v>0</v>
      </c>
      <c r="R539" s="19">
        <f>'[1]3.разделы'!R548</f>
        <v>3153929.53</v>
      </c>
      <c r="S539" s="19">
        <f>'[1]3.разделы'!S548</f>
        <v>0</v>
      </c>
      <c r="T539" s="19">
        <f>'[1]3.разделы'!T548</f>
        <v>21000</v>
      </c>
      <c r="U539" s="19">
        <f>'[1]3.разделы'!U548</f>
        <v>0</v>
      </c>
      <c r="V539" s="19">
        <f>'[1]3.разделы'!V548</f>
        <v>3174929.53</v>
      </c>
      <c r="W539" s="19">
        <f>'[1]3.разделы'!W548</f>
        <v>0</v>
      </c>
      <c r="X539" s="65"/>
    </row>
    <row r="540" spans="1:24" s="60" customFormat="1" ht="24" outlineLevel="2" x14ac:dyDescent="0.2">
      <c r="A540" s="17" t="s">
        <v>317</v>
      </c>
      <c r="B540" s="18" t="s">
        <v>318</v>
      </c>
      <c r="C540" s="18"/>
      <c r="D540" s="18"/>
      <c r="E540" s="18"/>
      <c r="F540" s="19">
        <f>F541+F545+F549+F553+F557</f>
        <v>13420771</v>
      </c>
      <c r="G540" s="19">
        <f>G541+G545+G549+G553+G557</f>
        <v>2726600</v>
      </c>
      <c r="H540" s="19">
        <f t="shared" ref="H540:K540" si="366">H541+H545+H549+H553+H557</f>
        <v>-40000</v>
      </c>
      <c r="I540" s="19">
        <f t="shared" si="366"/>
        <v>0</v>
      </c>
      <c r="J540" s="19">
        <f t="shared" si="366"/>
        <v>13380771</v>
      </c>
      <c r="K540" s="19">
        <f t="shared" si="366"/>
        <v>2726600</v>
      </c>
      <c r="L540" s="19">
        <f>L541+L545+L549+L553+L557</f>
        <v>13420641.699999999</v>
      </c>
      <c r="M540" s="19">
        <f t="shared" ref="M540:Q540" si="367">M541+M545+M549+M553+M557</f>
        <v>2726500</v>
      </c>
      <c r="N540" s="19">
        <f t="shared" si="367"/>
        <v>0</v>
      </c>
      <c r="O540" s="19">
        <f t="shared" si="367"/>
        <v>0</v>
      </c>
      <c r="P540" s="19">
        <f t="shared" si="367"/>
        <v>13420641.699999999</v>
      </c>
      <c r="Q540" s="19">
        <f t="shared" si="367"/>
        <v>2726500</v>
      </c>
      <c r="R540" s="19">
        <f>R541+R545+R549+R553+R557</f>
        <v>13423571</v>
      </c>
      <c r="S540" s="19">
        <f t="shared" ref="S540:W540" si="368">S541+S545+S549+S553+S557</f>
        <v>2728700</v>
      </c>
      <c r="T540" s="19">
        <f t="shared" si="368"/>
        <v>0</v>
      </c>
      <c r="U540" s="19">
        <f t="shared" si="368"/>
        <v>0</v>
      </c>
      <c r="V540" s="19">
        <f t="shared" si="368"/>
        <v>13423571</v>
      </c>
      <c r="W540" s="19">
        <f t="shared" si="368"/>
        <v>2728700</v>
      </c>
      <c r="X540" s="65"/>
    </row>
    <row r="541" spans="1:24" s="60" customFormat="1" ht="48" outlineLevel="3" x14ac:dyDescent="0.2">
      <c r="A541" s="17" t="s">
        <v>319</v>
      </c>
      <c r="B541" s="18" t="s">
        <v>320</v>
      </c>
      <c r="C541" s="18"/>
      <c r="D541" s="18"/>
      <c r="E541" s="18"/>
      <c r="F541" s="19">
        <f>F542</f>
        <v>2726600</v>
      </c>
      <c r="G541" s="19">
        <f t="shared" ref="G541:K543" si="369">G542</f>
        <v>2726600</v>
      </c>
      <c r="H541" s="19">
        <f t="shared" si="369"/>
        <v>0</v>
      </c>
      <c r="I541" s="19">
        <f t="shared" si="369"/>
        <v>0</v>
      </c>
      <c r="J541" s="19">
        <f t="shared" si="369"/>
        <v>2726600</v>
      </c>
      <c r="K541" s="19">
        <f t="shared" si="369"/>
        <v>2726600</v>
      </c>
      <c r="L541" s="19">
        <f>L542</f>
        <v>2726500</v>
      </c>
      <c r="M541" s="19">
        <f t="shared" ref="M541:W543" si="370">M542</f>
        <v>2726500</v>
      </c>
      <c r="N541" s="19">
        <f t="shared" si="370"/>
        <v>0</v>
      </c>
      <c r="O541" s="19">
        <f t="shared" si="370"/>
        <v>0</v>
      </c>
      <c r="P541" s="19">
        <f t="shared" si="370"/>
        <v>2726500</v>
      </c>
      <c r="Q541" s="19">
        <f t="shared" si="370"/>
        <v>2726500</v>
      </c>
      <c r="R541" s="19">
        <f>R542</f>
        <v>2728700</v>
      </c>
      <c r="S541" s="19">
        <f t="shared" si="370"/>
        <v>2728700</v>
      </c>
      <c r="T541" s="19">
        <f t="shared" si="370"/>
        <v>0</v>
      </c>
      <c r="U541" s="19">
        <f t="shared" si="370"/>
        <v>0</v>
      </c>
      <c r="V541" s="19">
        <f t="shared" si="370"/>
        <v>2728700</v>
      </c>
      <c r="W541" s="19">
        <f t="shared" si="370"/>
        <v>2728700</v>
      </c>
      <c r="X541" s="65"/>
    </row>
    <row r="542" spans="1:24" s="60" customFormat="1" ht="36" outlineLevel="4" x14ac:dyDescent="0.2">
      <c r="A542" s="17" t="s">
        <v>70</v>
      </c>
      <c r="B542" s="18" t="s">
        <v>320</v>
      </c>
      <c r="C542" s="18" t="s">
        <v>71</v>
      </c>
      <c r="D542" s="18"/>
      <c r="E542" s="18"/>
      <c r="F542" s="19">
        <f>F543</f>
        <v>2726600</v>
      </c>
      <c r="G542" s="19">
        <f t="shared" si="369"/>
        <v>2726600</v>
      </c>
      <c r="H542" s="19">
        <f t="shared" si="369"/>
        <v>0</v>
      </c>
      <c r="I542" s="19">
        <f t="shared" si="369"/>
        <v>0</v>
      </c>
      <c r="J542" s="19">
        <f t="shared" si="369"/>
        <v>2726600</v>
      </c>
      <c r="K542" s="19">
        <f t="shared" si="369"/>
        <v>2726600</v>
      </c>
      <c r="L542" s="19">
        <f>L543</f>
        <v>2726500</v>
      </c>
      <c r="M542" s="19">
        <f t="shared" si="370"/>
        <v>2726500</v>
      </c>
      <c r="N542" s="19">
        <f t="shared" si="370"/>
        <v>0</v>
      </c>
      <c r="O542" s="19">
        <f t="shared" si="370"/>
        <v>0</v>
      </c>
      <c r="P542" s="19">
        <f t="shared" si="370"/>
        <v>2726500</v>
      </c>
      <c r="Q542" s="19">
        <f t="shared" si="370"/>
        <v>2726500</v>
      </c>
      <c r="R542" s="19">
        <f>R543</f>
        <v>2728700</v>
      </c>
      <c r="S542" s="19">
        <f t="shared" si="370"/>
        <v>2728700</v>
      </c>
      <c r="T542" s="19">
        <f t="shared" si="370"/>
        <v>0</v>
      </c>
      <c r="U542" s="19">
        <f t="shared" si="370"/>
        <v>0</v>
      </c>
      <c r="V542" s="19">
        <f t="shared" si="370"/>
        <v>2728700</v>
      </c>
      <c r="W542" s="19">
        <f t="shared" si="370"/>
        <v>2728700</v>
      </c>
      <c r="X542" s="65"/>
    </row>
    <row r="543" spans="1:24" s="60" customFormat="1" ht="12" outlineLevel="5" x14ac:dyDescent="0.2">
      <c r="A543" s="17" t="s">
        <v>44</v>
      </c>
      <c r="B543" s="18" t="s">
        <v>320</v>
      </c>
      <c r="C543" s="18" t="s">
        <v>71</v>
      </c>
      <c r="D543" s="18" t="s">
        <v>45</v>
      </c>
      <c r="E543" s="18"/>
      <c r="F543" s="19">
        <f>F544</f>
        <v>2726600</v>
      </c>
      <c r="G543" s="19">
        <f t="shared" si="369"/>
        <v>2726600</v>
      </c>
      <c r="H543" s="19">
        <f t="shared" si="369"/>
        <v>0</v>
      </c>
      <c r="I543" s="19">
        <f t="shared" si="369"/>
        <v>0</v>
      </c>
      <c r="J543" s="19">
        <f t="shared" si="369"/>
        <v>2726600</v>
      </c>
      <c r="K543" s="19">
        <f t="shared" si="369"/>
        <v>2726600</v>
      </c>
      <c r="L543" s="19">
        <f>L544</f>
        <v>2726500</v>
      </c>
      <c r="M543" s="19">
        <f t="shared" si="370"/>
        <v>2726500</v>
      </c>
      <c r="N543" s="19">
        <f t="shared" si="370"/>
        <v>0</v>
      </c>
      <c r="O543" s="19">
        <f t="shared" si="370"/>
        <v>0</v>
      </c>
      <c r="P543" s="19">
        <f t="shared" si="370"/>
        <v>2726500</v>
      </c>
      <c r="Q543" s="19">
        <f t="shared" si="370"/>
        <v>2726500</v>
      </c>
      <c r="R543" s="19">
        <f>R544</f>
        <v>2728700</v>
      </c>
      <c r="S543" s="19">
        <f t="shared" si="370"/>
        <v>2728700</v>
      </c>
      <c r="T543" s="19">
        <f t="shared" si="370"/>
        <v>0</v>
      </c>
      <c r="U543" s="19">
        <f t="shared" si="370"/>
        <v>0</v>
      </c>
      <c r="V543" s="19">
        <f t="shared" si="370"/>
        <v>2728700</v>
      </c>
      <c r="W543" s="19">
        <f t="shared" si="370"/>
        <v>2728700</v>
      </c>
      <c r="X543" s="65"/>
    </row>
    <row r="544" spans="1:24" s="60" customFormat="1" ht="12" outlineLevel="6" x14ac:dyDescent="0.2">
      <c r="A544" s="17" t="s">
        <v>46</v>
      </c>
      <c r="B544" s="18" t="s">
        <v>320</v>
      </c>
      <c r="C544" s="18" t="s">
        <v>71</v>
      </c>
      <c r="D544" s="18" t="s">
        <v>45</v>
      </c>
      <c r="E544" s="18" t="s">
        <v>47</v>
      </c>
      <c r="F544" s="19">
        <f>'[1]3.разделы'!F551</f>
        <v>2726600</v>
      </c>
      <c r="G544" s="19">
        <f>'[1]3.разделы'!G551</f>
        <v>2726600</v>
      </c>
      <c r="H544" s="19">
        <f>'[1]3.разделы'!H551</f>
        <v>0</v>
      </c>
      <c r="I544" s="19">
        <f>'[1]3.разделы'!I551</f>
        <v>0</v>
      </c>
      <c r="J544" s="19">
        <f>'[1]3.разделы'!J551</f>
        <v>2726600</v>
      </c>
      <c r="K544" s="19">
        <f>'[1]3.разделы'!K551</f>
        <v>2726600</v>
      </c>
      <c r="L544" s="19">
        <f>'[1]3.разделы'!L551</f>
        <v>2726500</v>
      </c>
      <c r="M544" s="19">
        <f>'[1]3.разделы'!M551</f>
        <v>2726500</v>
      </c>
      <c r="N544" s="19">
        <f>'[1]3.разделы'!N551</f>
        <v>0</v>
      </c>
      <c r="O544" s="19">
        <f>'[1]3.разделы'!O551</f>
        <v>0</v>
      </c>
      <c r="P544" s="19">
        <f>'[1]3.разделы'!P551</f>
        <v>2726500</v>
      </c>
      <c r="Q544" s="19">
        <f>'[1]3.разделы'!Q551</f>
        <v>2726500</v>
      </c>
      <c r="R544" s="19">
        <f>'[1]3.разделы'!R551</f>
        <v>2728700</v>
      </c>
      <c r="S544" s="19">
        <f>'[1]3.разделы'!S551</f>
        <v>2728700</v>
      </c>
      <c r="T544" s="19">
        <f>'[1]3.разделы'!T551</f>
        <v>0</v>
      </c>
      <c r="U544" s="19">
        <f>'[1]3.разделы'!U551</f>
        <v>0</v>
      </c>
      <c r="V544" s="19">
        <f>'[1]3.разделы'!V551</f>
        <v>2728700</v>
      </c>
      <c r="W544" s="19">
        <f>'[1]3.разделы'!W551</f>
        <v>2728700</v>
      </c>
      <c r="X544" s="65"/>
    </row>
    <row r="545" spans="1:24" s="60" customFormat="1" ht="48" outlineLevel="3" x14ac:dyDescent="0.2">
      <c r="A545" s="17" t="s">
        <v>321</v>
      </c>
      <c r="B545" s="18" t="s">
        <v>322</v>
      </c>
      <c r="C545" s="18"/>
      <c r="D545" s="18"/>
      <c r="E545" s="18"/>
      <c r="F545" s="19">
        <f>F546</f>
        <v>908900</v>
      </c>
      <c r="G545" s="19">
        <f t="shared" ref="G545:K547" si="371">G546</f>
        <v>0</v>
      </c>
      <c r="H545" s="19">
        <f t="shared" si="371"/>
        <v>0</v>
      </c>
      <c r="I545" s="19">
        <f t="shared" si="371"/>
        <v>0</v>
      </c>
      <c r="J545" s="19">
        <f t="shared" si="371"/>
        <v>908900</v>
      </c>
      <c r="K545" s="19">
        <f t="shared" si="371"/>
        <v>0</v>
      </c>
      <c r="L545" s="19">
        <f>L546</f>
        <v>908900</v>
      </c>
      <c r="M545" s="19">
        <f t="shared" ref="M545:W547" si="372">M546</f>
        <v>0</v>
      </c>
      <c r="N545" s="19">
        <f t="shared" si="372"/>
        <v>0</v>
      </c>
      <c r="O545" s="19">
        <f t="shared" si="372"/>
        <v>0</v>
      </c>
      <c r="P545" s="19">
        <f t="shared" si="372"/>
        <v>908900</v>
      </c>
      <c r="Q545" s="19">
        <f t="shared" si="372"/>
        <v>0</v>
      </c>
      <c r="R545" s="19">
        <f>R546</f>
        <v>909600</v>
      </c>
      <c r="S545" s="19">
        <f t="shared" si="372"/>
        <v>0</v>
      </c>
      <c r="T545" s="19">
        <f t="shared" si="372"/>
        <v>0</v>
      </c>
      <c r="U545" s="19">
        <f t="shared" si="372"/>
        <v>0</v>
      </c>
      <c r="V545" s="19">
        <f t="shared" si="372"/>
        <v>909600</v>
      </c>
      <c r="W545" s="19">
        <f t="shared" si="372"/>
        <v>0</v>
      </c>
      <c r="X545" s="65"/>
    </row>
    <row r="546" spans="1:24" s="60" customFormat="1" ht="36" outlineLevel="4" x14ac:dyDescent="0.2">
      <c r="A546" s="17" t="s">
        <v>70</v>
      </c>
      <c r="B546" s="18" t="s">
        <v>322</v>
      </c>
      <c r="C546" s="18" t="s">
        <v>71</v>
      </c>
      <c r="D546" s="18"/>
      <c r="E546" s="18"/>
      <c r="F546" s="19">
        <f>F547</f>
        <v>908900</v>
      </c>
      <c r="G546" s="19">
        <f t="shared" si="371"/>
        <v>0</v>
      </c>
      <c r="H546" s="19">
        <f t="shared" si="371"/>
        <v>0</v>
      </c>
      <c r="I546" s="19">
        <f t="shared" si="371"/>
        <v>0</v>
      </c>
      <c r="J546" s="19">
        <f t="shared" si="371"/>
        <v>908900</v>
      </c>
      <c r="K546" s="19">
        <f t="shared" si="371"/>
        <v>0</v>
      </c>
      <c r="L546" s="19">
        <f>L547</f>
        <v>908900</v>
      </c>
      <c r="M546" s="19">
        <f t="shared" si="372"/>
        <v>0</v>
      </c>
      <c r="N546" s="19">
        <f t="shared" si="372"/>
        <v>0</v>
      </c>
      <c r="O546" s="19">
        <f t="shared" si="372"/>
        <v>0</v>
      </c>
      <c r="P546" s="19">
        <f t="shared" si="372"/>
        <v>908900</v>
      </c>
      <c r="Q546" s="19">
        <f t="shared" si="372"/>
        <v>0</v>
      </c>
      <c r="R546" s="19">
        <f>R547</f>
        <v>909600</v>
      </c>
      <c r="S546" s="19">
        <f t="shared" si="372"/>
        <v>0</v>
      </c>
      <c r="T546" s="19">
        <f t="shared" si="372"/>
        <v>0</v>
      </c>
      <c r="U546" s="19">
        <f t="shared" si="372"/>
        <v>0</v>
      </c>
      <c r="V546" s="19">
        <f t="shared" si="372"/>
        <v>909600</v>
      </c>
      <c r="W546" s="19">
        <f t="shared" si="372"/>
        <v>0</v>
      </c>
      <c r="X546" s="65"/>
    </row>
    <row r="547" spans="1:24" s="60" customFormat="1" ht="12" outlineLevel="5" x14ac:dyDescent="0.2">
      <c r="A547" s="17" t="s">
        <v>44</v>
      </c>
      <c r="B547" s="18" t="s">
        <v>322</v>
      </c>
      <c r="C547" s="18" t="s">
        <v>71</v>
      </c>
      <c r="D547" s="18" t="s">
        <v>45</v>
      </c>
      <c r="E547" s="18"/>
      <c r="F547" s="19">
        <f>F548</f>
        <v>908900</v>
      </c>
      <c r="G547" s="19">
        <f t="shared" si="371"/>
        <v>0</v>
      </c>
      <c r="H547" s="19">
        <f t="shared" si="371"/>
        <v>0</v>
      </c>
      <c r="I547" s="19">
        <f t="shared" si="371"/>
        <v>0</v>
      </c>
      <c r="J547" s="19">
        <f t="shared" si="371"/>
        <v>908900</v>
      </c>
      <c r="K547" s="19">
        <f t="shared" si="371"/>
        <v>0</v>
      </c>
      <c r="L547" s="19">
        <f>L548</f>
        <v>908900</v>
      </c>
      <c r="M547" s="19">
        <f t="shared" si="372"/>
        <v>0</v>
      </c>
      <c r="N547" s="19">
        <f t="shared" si="372"/>
        <v>0</v>
      </c>
      <c r="O547" s="19">
        <f t="shared" si="372"/>
        <v>0</v>
      </c>
      <c r="P547" s="19">
        <f t="shared" si="372"/>
        <v>908900</v>
      </c>
      <c r="Q547" s="19">
        <f t="shared" si="372"/>
        <v>0</v>
      </c>
      <c r="R547" s="19">
        <f>R548</f>
        <v>909600</v>
      </c>
      <c r="S547" s="19">
        <f t="shared" si="372"/>
        <v>0</v>
      </c>
      <c r="T547" s="19">
        <f t="shared" si="372"/>
        <v>0</v>
      </c>
      <c r="U547" s="19">
        <f t="shared" si="372"/>
        <v>0</v>
      </c>
      <c r="V547" s="19">
        <f t="shared" si="372"/>
        <v>909600</v>
      </c>
      <c r="W547" s="19">
        <f t="shared" si="372"/>
        <v>0</v>
      </c>
      <c r="X547" s="65"/>
    </row>
    <row r="548" spans="1:24" s="60" customFormat="1" ht="12" outlineLevel="6" x14ac:dyDescent="0.2">
      <c r="A548" s="17" t="s">
        <v>46</v>
      </c>
      <c r="B548" s="18" t="s">
        <v>322</v>
      </c>
      <c r="C548" s="18" t="s">
        <v>71</v>
      </c>
      <c r="D548" s="18" t="s">
        <v>45</v>
      </c>
      <c r="E548" s="18" t="s">
        <v>47</v>
      </c>
      <c r="F548" s="19">
        <f>'[1]3.разделы'!F553</f>
        <v>908900</v>
      </c>
      <c r="G548" s="19">
        <f>'[1]3.разделы'!G553</f>
        <v>0</v>
      </c>
      <c r="H548" s="19">
        <f>'[1]3.разделы'!H553</f>
        <v>0</v>
      </c>
      <c r="I548" s="19">
        <f>'[1]3.разделы'!I553</f>
        <v>0</v>
      </c>
      <c r="J548" s="19">
        <f>'[1]3.разделы'!J553</f>
        <v>908900</v>
      </c>
      <c r="K548" s="19">
        <f>'[1]3.разделы'!K553</f>
        <v>0</v>
      </c>
      <c r="L548" s="19">
        <f>'[1]3.разделы'!L553</f>
        <v>908900</v>
      </c>
      <c r="M548" s="19">
        <f>'[1]3.разделы'!M553</f>
        <v>0</v>
      </c>
      <c r="N548" s="19">
        <f>'[1]3.разделы'!N553</f>
        <v>0</v>
      </c>
      <c r="O548" s="19">
        <f>'[1]3.разделы'!O553</f>
        <v>0</v>
      </c>
      <c r="P548" s="19">
        <f>'[1]3.разделы'!P553</f>
        <v>908900</v>
      </c>
      <c r="Q548" s="19">
        <f>'[1]3.разделы'!Q553</f>
        <v>0</v>
      </c>
      <c r="R548" s="19">
        <f>'[1]3.разделы'!R553</f>
        <v>909600</v>
      </c>
      <c r="S548" s="19">
        <f>'[1]3.разделы'!S553</f>
        <v>0</v>
      </c>
      <c r="T548" s="19">
        <f>'[1]3.разделы'!T553</f>
        <v>0</v>
      </c>
      <c r="U548" s="19">
        <f>'[1]3.разделы'!U553</f>
        <v>0</v>
      </c>
      <c r="V548" s="19">
        <f>'[1]3.разделы'!V553</f>
        <v>909600</v>
      </c>
      <c r="W548" s="19">
        <f>'[1]3.разделы'!W553</f>
        <v>0</v>
      </c>
      <c r="X548" s="65"/>
    </row>
    <row r="549" spans="1:24" s="60" customFormat="1" ht="24" outlineLevel="3" x14ac:dyDescent="0.2">
      <c r="A549" s="17" t="s">
        <v>323</v>
      </c>
      <c r="B549" s="18" t="s">
        <v>324</v>
      </c>
      <c r="C549" s="18"/>
      <c r="D549" s="18"/>
      <c r="E549" s="18"/>
      <c r="F549" s="19">
        <f>F550</f>
        <v>1990031</v>
      </c>
      <c r="G549" s="19">
        <f t="shared" ref="G549:K551" si="373">G550</f>
        <v>0</v>
      </c>
      <c r="H549" s="19">
        <f t="shared" si="373"/>
        <v>0</v>
      </c>
      <c r="I549" s="19">
        <f t="shared" si="373"/>
        <v>0</v>
      </c>
      <c r="J549" s="19">
        <f t="shared" si="373"/>
        <v>1990031</v>
      </c>
      <c r="K549" s="19">
        <f t="shared" si="373"/>
        <v>0</v>
      </c>
      <c r="L549" s="19">
        <f>L550</f>
        <v>1990031</v>
      </c>
      <c r="M549" s="19">
        <f t="shared" ref="M549:W551" si="374">M550</f>
        <v>0</v>
      </c>
      <c r="N549" s="19">
        <f t="shared" si="374"/>
        <v>0</v>
      </c>
      <c r="O549" s="19">
        <f t="shared" si="374"/>
        <v>0</v>
      </c>
      <c r="P549" s="19">
        <f t="shared" si="374"/>
        <v>1990031</v>
      </c>
      <c r="Q549" s="19">
        <f t="shared" si="374"/>
        <v>0</v>
      </c>
      <c r="R549" s="19">
        <f>R550</f>
        <v>1990031</v>
      </c>
      <c r="S549" s="19">
        <f t="shared" si="374"/>
        <v>0</v>
      </c>
      <c r="T549" s="19">
        <f t="shared" si="374"/>
        <v>0</v>
      </c>
      <c r="U549" s="19">
        <f t="shared" si="374"/>
        <v>0</v>
      </c>
      <c r="V549" s="19">
        <f t="shared" si="374"/>
        <v>1990031</v>
      </c>
      <c r="W549" s="19">
        <f t="shared" si="374"/>
        <v>0</v>
      </c>
      <c r="X549" s="65"/>
    </row>
    <row r="550" spans="1:24" s="60" customFormat="1" ht="36" outlineLevel="4" x14ac:dyDescent="0.2">
      <c r="A550" s="17" t="s">
        <v>70</v>
      </c>
      <c r="B550" s="18" t="s">
        <v>324</v>
      </c>
      <c r="C550" s="18" t="s">
        <v>71</v>
      </c>
      <c r="D550" s="18"/>
      <c r="E550" s="18"/>
      <c r="F550" s="19">
        <f>F551</f>
        <v>1990031</v>
      </c>
      <c r="G550" s="19">
        <f t="shared" si="373"/>
        <v>0</v>
      </c>
      <c r="H550" s="19">
        <f t="shared" si="373"/>
        <v>0</v>
      </c>
      <c r="I550" s="19">
        <f t="shared" si="373"/>
        <v>0</v>
      </c>
      <c r="J550" s="19">
        <f t="shared" si="373"/>
        <v>1990031</v>
      </c>
      <c r="K550" s="19">
        <f t="shared" si="373"/>
        <v>0</v>
      </c>
      <c r="L550" s="19">
        <f>L551</f>
        <v>1990031</v>
      </c>
      <c r="M550" s="19">
        <f t="shared" si="374"/>
        <v>0</v>
      </c>
      <c r="N550" s="19">
        <f t="shared" si="374"/>
        <v>0</v>
      </c>
      <c r="O550" s="19">
        <f t="shared" si="374"/>
        <v>0</v>
      </c>
      <c r="P550" s="19">
        <f t="shared" si="374"/>
        <v>1990031</v>
      </c>
      <c r="Q550" s="19">
        <f t="shared" si="374"/>
        <v>0</v>
      </c>
      <c r="R550" s="19">
        <f>R551</f>
        <v>1990031</v>
      </c>
      <c r="S550" s="19">
        <f t="shared" si="374"/>
        <v>0</v>
      </c>
      <c r="T550" s="19">
        <f t="shared" si="374"/>
        <v>0</v>
      </c>
      <c r="U550" s="19">
        <f t="shared" si="374"/>
        <v>0</v>
      </c>
      <c r="V550" s="19">
        <f t="shared" si="374"/>
        <v>1990031</v>
      </c>
      <c r="W550" s="19">
        <f t="shared" si="374"/>
        <v>0</v>
      </c>
      <c r="X550" s="65"/>
    </row>
    <row r="551" spans="1:24" s="60" customFormat="1" ht="12" outlineLevel="5" x14ac:dyDescent="0.2">
      <c r="A551" s="17" t="s">
        <v>44</v>
      </c>
      <c r="B551" s="18" t="s">
        <v>324</v>
      </c>
      <c r="C551" s="18" t="s">
        <v>71</v>
      </c>
      <c r="D551" s="18" t="s">
        <v>45</v>
      </c>
      <c r="E551" s="18"/>
      <c r="F551" s="19">
        <f>F552</f>
        <v>1990031</v>
      </c>
      <c r="G551" s="19">
        <f t="shared" si="373"/>
        <v>0</v>
      </c>
      <c r="H551" s="19">
        <f t="shared" si="373"/>
        <v>0</v>
      </c>
      <c r="I551" s="19">
        <f t="shared" si="373"/>
        <v>0</v>
      </c>
      <c r="J551" s="19">
        <f t="shared" si="373"/>
        <v>1990031</v>
      </c>
      <c r="K551" s="19">
        <f t="shared" si="373"/>
        <v>0</v>
      </c>
      <c r="L551" s="19">
        <f>L552</f>
        <v>1990031</v>
      </c>
      <c r="M551" s="19">
        <f t="shared" si="374"/>
        <v>0</v>
      </c>
      <c r="N551" s="19">
        <f t="shared" si="374"/>
        <v>0</v>
      </c>
      <c r="O551" s="19">
        <f t="shared" si="374"/>
        <v>0</v>
      </c>
      <c r="P551" s="19">
        <f t="shared" si="374"/>
        <v>1990031</v>
      </c>
      <c r="Q551" s="19">
        <f t="shared" si="374"/>
        <v>0</v>
      </c>
      <c r="R551" s="19">
        <f>R552</f>
        <v>1990031</v>
      </c>
      <c r="S551" s="19">
        <f t="shared" si="374"/>
        <v>0</v>
      </c>
      <c r="T551" s="19">
        <f t="shared" si="374"/>
        <v>0</v>
      </c>
      <c r="U551" s="19">
        <f t="shared" si="374"/>
        <v>0</v>
      </c>
      <c r="V551" s="19">
        <f t="shared" si="374"/>
        <v>1990031</v>
      </c>
      <c r="W551" s="19">
        <f t="shared" si="374"/>
        <v>0</v>
      </c>
      <c r="X551" s="65"/>
    </row>
    <row r="552" spans="1:24" s="60" customFormat="1" ht="12" outlineLevel="6" x14ac:dyDescent="0.2">
      <c r="A552" s="17" t="s">
        <v>46</v>
      </c>
      <c r="B552" s="18" t="s">
        <v>324</v>
      </c>
      <c r="C552" s="18" t="s">
        <v>71</v>
      </c>
      <c r="D552" s="18" t="s">
        <v>45</v>
      </c>
      <c r="E552" s="18" t="s">
        <v>47</v>
      </c>
      <c r="F552" s="19">
        <f>'[1]3.разделы'!F555</f>
        <v>1990031</v>
      </c>
      <c r="G552" s="19">
        <f>'[1]3.разделы'!G555</f>
        <v>0</v>
      </c>
      <c r="H552" s="19">
        <f>'[1]3.разделы'!H555</f>
        <v>0</v>
      </c>
      <c r="I552" s="19">
        <f>'[1]3.разделы'!I555</f>
        <v>0</v>
      </c>
      <c r="J552" s="19">
        <f>'[1]3.разделы'!J555</f>
        <v>1990031</v>
      </c>
      <c r="K552" s="19">
        <f>'[1]3.разделы'!K555</f>
        <v>0</v>
      </c>
      <c r="L552" s="19">
        <f>'[1]3.разделы'!L555</f>
        <v>1990031</v>
      </c>
      <c r="M552" s="19">
        <f>'[1]3.разделы'!M555</f>
        <v>0</v>
      </c>
      <c r="N552" s="19">
        <f>'[1]3.разделы'!N555</f>
        <v>0</v>
      </c>
      <c r="O552" s="19">
        <f>'[1]3.разделы'!O555</f>
        <v>0</v>
      </c>
      <c r="P552" s="19">
        <f>'[1]3.разделы'!P555</f>
        <v>1990031</v>
      </c>
      <c r="Q552" s="19">
        <f>'[1]3.разделы'!Q555</f>
        <v>0</v>
      </c>
      <c r="R552" s="19">
        <f>'[1]3.разделы'!R555</f>
        <v>1990031</v>
      </c>
      <c r="S552" s="19">
        <f>'[1]3.разделы'!S555</f>
        <v>0</v>
      </c>
      <c r="T552" s="19">
        <f>'[1]3.разделы'!T555</f>
        <v>0</v>
      </c>
      <c r="U552" s="19">
        <f>'[1]3.разделы'!U555</f>
        <v>0</v>
      </c>
      <c r="V552" s="19">
        <f>'[1]3.разделы'!V555</f>
        <v>1990031</v>
      </c>
      <c r="W552" s="19">
        <f>'[1]3.разделы'!W555</f>
        <v>0</v>
      </c>
      <c r="X552" s="65"/>
    </row>
    <row r="553" spans="1:24" s="60" customFormat="1" ht="24" outlineLevel="3" x14ac:dyDescent="0.2">
      <c r="A553" s="17" t="s">
        <v>325</v>
      </c>
      <c r="B553" s="18" t="s">
        <v>326</v>
      </c>
      <c r="C553" s="18"/>
      <c r="D553" s="18"/>
      <c r="E553" s="18"/>
      <c r="F553" s="19">
        <f>F554</f>
        <v>350140</v>
      </c>
      <c r="G553" s="19">
        <f t="shared" ref="G553:K555" si="375">G554</f>
        <v>0</v>
      </c>
      <c r="H553" s="19">
        <f t="shared" si="375"/>
        <v>-40000</v>
      </c>
      <c r="I553" s="19">
        <f t="shared" si="375"/>
        <v>0</v>
      </c>
      <c r="J553" s="19">
        <f t="shared" si="375"/>
        <v>310140</v>
      </c>
      <c r="K553" s="19">
        <f t="shared" si="375"/>
        <v>0</v>
      </c>
      <c r="L553" s="19">
        <f>L554</f>
        <v>350110.7</v>
      </c>
      <c r="M553" s="19">
        <f t="shared" ref="M553:W555" si="376">M554</f>
        <v>0</v>
      </c>
      <c r="N553" s="19">
        <f t="shared" si="376"/>
        <v>0</v>
      </c>
      <c r="O553" s="19">
        <f t="shared" si="376"/>
        <v>0</v>
      </c>
      <c r="P553" s="19">
        <f t="shared" si="376"/>
        <v>350110.7</v>
      </c>
      <c r="Q553" s="19">
        <f t="shared" si="376"/>
        <v>0</v>
      </c>
      <c r="R553" s="19">
        <f>R554</f>
        <v>350140</v>
      </c>
      <c r="S553" s="19">
        <f t="shared" si="376"/>
        <v>0</v>
      </c>
      <c r="T553" s="19">
        <f t="shared" si="376"/>
        <v>0</v>
      </c>
      <c r="U553" s="19">
        <f t="shared" si="376"/>
        <v>0</v>
      </c>
      <c r="V553" s="19">
        <f t="shared" si="376"/>
        <v>350140</v>
      </c>
      <c r="W553" s="19">
        <f t="shared" si="376"/>
        <v>0</v>
      </c>
      <c r="X553" s="65"/>
    </row>
    <row r="554" spans="1:24" s="60" customFormat="1" ht="36" outlineLevel="4" x14ac:dyDescent="0.2">
      <c r="A554" s="17" t="s">
        <v>70</v>
      </c>
      <c r="B554" s="18" t="s">
        <v>326</v>
      </c>
      <c r="C554" s="18" t="s">
        <v>71</v>
      </c>
      <c r="D554" s="18"/>
      <c r="E554" s="18"/>
      <c r="F554" s="19">
        <f>F555</f>
        <v>350140</v>
      </c>
      <c r="G554" s="19">
        <f t="shared" si="375"/>
        <v>0</v>
      </c>
      <c r="H554" s="19">
        <f t="shared" si="375"/>
        <v>-40000</v>
      </c>
      <c r="I554" s="19">
        <f t="shared" si="375"/>
        <v>0</v>
      </c>
      <c r="J554" s="19">
        <f t="shared" si="375"/>
        <v>310140</v>
      </c>
      <c r="K554" s="19">
        <f t="shared" si="375"/>
        <v>0</v>
      </c>
      <c r="L554" s="19">
        <f>L555</f>
        <v>350110.7</v>
      </c>
      <c r="M554" s="19">
        <f t="shared" si="376"/>
        <v>0</v>
      </c>
      <c r="N554" s="19">
        <f t="shared" si="376"/>
        <v>0</v>
      </c>
      <c r="O554" s="19">
        <f t="shared" si="376"/>
        <v>0</v>
      </c>
      <c r="P554" s="19">
        <f t="shared" si="376"/>
        <v>350110.7</v>
      </c>
      <c r="Q554" s="19">
        <f t="shared" si="376"/>
        <v>0</v>
      </c>
      <c r="R554" s="19">
        <f>R555</f>
        <v>350140</v>
      </c>
      <c r="S554" s="19">
        <f t="shared" si="376"/>
        <v>0</v>
      </c>
      <c r="T554" s="19">
        <f t="shared" si="376"/>
        <v>0</v>
      </c>
      <c r="U554" s="19">
        <f t="shared" si="376"/>
        <v>0</v>
      </c>
      <c r="V554" s="19">
        <f t="shared" si="376"/>
        <v>350140</v>
      </c>
      <c r="W554" s="19">
        <f t="shared" si="376"/>
        <v>0</v>
      </c>
      <c r="X554" s="65"/>
    </row>
    <row r="555" spans="1:24" s="60" customFormat="1" ht="12" outlineLevel="5" x14ac:dyDescent="0.2">
      <c r="A555" s="17" t="s">
        <v>44</v>
      </c>
      <c r="B555" s="18" t="s">
        <v>326</v>
      </c>
      <c r="C555" s="18" t="s">
        <v>71</v>
      </c>
      <c r="D555" s="18" t="s">
        <v>45</v>
      </c>
      <c r="E555" s="18"/>
      <c r="F555" s="19">
        <f>F556</f>
        <v>350140</v>
      </c>
      <c r="G555" s="19">
        <f t="shared" si="375"/>
        <v>0</v>
      </c>
      <c r="H555" s="19">
        <f t="shared" si="375"/>
        <v>-40000</v>
      </c>
      <c r="I555" s="19">
        <f t="shared" si="375"/>
        <v>0</v>
      </c>
      <c r="J555" s="19">
        <f t="shared" si="375"/>
        <v>310140</v>
      </c>
      <c r="K555" s="19">
        <f t="shared" si="375"/>
        <v>0</v>
      </c>
      <c r="L555" s="19">
        <f>L556</f>
        <v>350110.7</v>
      </c>
      <c r="M555" s="19">
        <f t="shared" si="376"/>
        <v>0</v>
      </c>
      <c r="N555" s="19">
        <f t="shared" si="376"/>
        <v>0</v>
      </c>
      <c r="O555" s="19">
        <f t="shared" si="376"/>
        <v>0</v>
      </c>
      <c r="P555" s="19">
        <f t="shared" si="376"/>
        <v>350110.7</v>
      </c>
      <c r="Q555" s="19">
        <f t="shared" si="376"/>
        <v>0</v>
      </c>
      <c r="R555" s="19">
        <f>R556</f>
        <v>350140</v>
      </c>
      <c r="S555" s="19">
        <f t="shared" si="376"/>
        <v>0</v>
      </c>
      <c r="T555" s="19">
        <f t="shared" si="376"/>
        <v>0</v>
      </c>
      <c r="U555" s="19">
        <f t="shared" si="376"/>
        <v>0</v>
      </c>
      <c r="V555" s="19">
        <f t="shared" si="376"/>
        <v>350140</v>
      </c>
      <c r="W555" s="19">
        <f t="shared" si="376"/>
        <v>0</v>
      </c>
      <c r="X555" s="65"/>
    </row>
    <row r="556" spans="1:24" s="60" customFormat="1" ht="12" outlineLevel="6" x14ac:dyDescent="0.2">
      <c r="A556" s="17" t="s">
        <v>46</v>
      </c>
      <c r="B556" s="18" t="s">
        <v>326</v>
      </c>
      <c r="C556" s="18" t="s">
        <v>71</v>
      </c>
      <c r="D556" s="18" t="s">
        <v>45</v>
      </c>
      <c r="E556" s="18" t="s">
        <v>47</v>
      </c>
      <c r="F556" s="19">
        <f>'[1]3.разделы'!F557</f>
        <v>350140</v>
      </c>
      <c r="G556" s="19">
        <f>'[1]3.разделы'!G557</f>
        <v>0</v>
      </c>
      <c r="H556" s="19">
        <f>'[1]3.разделы'!H557</f>
        <v>-40000</v>
      </c>
      <c r="I556" s="19">
        <f>'[1]3.разделы'!I557</f>
        <v>0</v>
      </c>
      <c r="J556" s="19">
        <f>'[1]3.разделы'!J557</f>
        <v>310140</v>
      </c>
      <c r="K556" s="19">
        <f>'[1]3.разделы'!K557</f>
        <v>0</v>
      </c>
      <c r="L556" s="19">
        <f>'[1]3.разделы'!L557</f>
        <v>350110.7</v>
      </c>
      <c r="M556" s="19">
        <f>'[1]3.разделы'!M557</f>
        <v>0</v>
      </c>
      <c r="N556" s="19">
        <f>'[1]3.разделы'!N557</f>
        <v>0</v>
      </c>
      <c r="O556" s="19">
        <f>'[1]3.разделы'!O557</f>
        <v>0</v>
      </c>
      <c r="P556" s="19">
        <f>'[1]3.разделы'!P557</f>
        <v>350110.7</v>
      </c>
      <c r="Q556" s="19">
        <f>'[1]3.разделы'!Q557</f>
        <v>0</v>
      </c>
      <c r="R556" s="19">
        <f>'[1]3.разделы'!R557</f>
        <v>350140</v>
      </c>
      <c r="S556" s="19">
        <f>'[1]3.разделы'!S557</f>
        <v>0</v>
      </c>
      <c r="T556" s="19">
        <f>'[1]3.разделы'!T557</f>
        <v>0</v>
      </c>
      <c r="U556" s="19">
        <f>'[1]3.разделы'!U557</f>
        <v>0</v>
      </c>
      <c r="V556" s="19">
        <f>'[1]3.разделы'!V557</f>
        <v>350140</v>
      </c>
      <c r="W556" s="19">
        <f>'[1]3.разделы'!W557</f>
        <v>0</v>
      </c>
      <c r="X556" s="65"/>
    </row>
    <row r="557" spans="1:24" s="60" customFormat="1" ht="24" outlineLevel="3" x14ac:dyDescent="0.2">
      <c r="A557" s="17" t="s">
        <v>327</v>
      </c>
      <c r="B557" s="18" t="s">
        <v>328</v>
      </c>
      <c r="C557" s="18"/>
      <c r="D557" s="18"/>
      <c r="E557" s="18"/>
      <c r="F557" s="19">
        <f>F558</f>
        <v>7445100</v>
      </c>
      <c r="G557" s="19">
        <f t="shared" ref="G557:K559" si="377">G558</f>
        <v>0</v>
      </c>
      <c r="H557" s="19">
        <f t="shared" si="377"/>
        <v>0</v>
      </c>
      <c r="I557" s="19">
        <f t="shared" si="377"/>
        <v>0</v>
      </c>
      <c r="J557" s="19">
        <f t="shared" si="377"/>
        <v>7445100</v>
      </c>
      <c r="K557" s="19">
        <f t="shared" si="377"/>
        <v>0</v>
      </c>
      <c r="L557" s="19">
        <f>L558</f>
        <v>7445100</v>
      </c>
      <c r="M557" s="19">
        <f t="shared" ref="M557:W559" si="378">M558</f>
        <v>0</v>
      </c>
      <c r="N557" s="19">
        <f t="shared" si="378"/>
        <v>0</v>
      </c>
      <c r="O557" s="19">
        <f t="shared" si="378"/>
        <v>0</v>
      </c>
      <c r="P557" s="19">
        <f t="shared" si="378"/>
        <v>7445100</v>
      </c>
      <c r="Q557" s="19">
        <f t="shared" si="378"/>
        <v>0</v>
      </c>
      <c r="R557" s="19">
        <f>R558</f>
        <v>7445100</v>
      </c>
      <c r="S557" s="19">
        <f t="shared" si="378"/>
        <v>0</v>
      </c>
      <c r="T557" s="19">
        <f t="shared" si="378"/>
        <v>0</v>
      </c>
      <c r="U557" s="19">
        <f t="shared" si="378"/>
        <v>0</v>
      </c>
      <c r="V557" s="19">
        <f t="shared" si="378"/>
        <v>7445100</v>
      </c>
      <c r="W557" s="19">
        <f t="shared" si="378"/>
        <v>0</v>
      </c>
      <c r="X557" s="65"/>
    </row>
    <row r="558" spans="1:24" s="60" customFormat="1" ht="36" outlineLevel="4" x14ac:dyDescent="0.2">
      <c r="A558" s="17" t="s">
        <v>70</v>
      </c>
      <c r="B558" s="18" t="s">
        <v>328</v>
      </c>
      <c r="C558" s="18" t="s">
        <v>71</v>
      </c>
      <c r="D558" s="18"/>
      <c r="E558" s="18"/>
      <c r="F558" s="19">
        <f>F559</f>
        <v>7445100</v>
      </c>
      <c r="G558" s="19">
        <f t="shared" si="377"/>
        <v>0</v>
      </c>
      <c r="H558" s="19">
        <f t="shared" si="377"/>
        <v>0</v>
      </c>
      <c r="I558" s="19">
        <f t="shared" si="377"/>
        <v>0</v>
      </c>
      <c r="J558" s="19">
        <f t="shared" si="377"/>
        <v>7445100</v>
      </c>
      <c r="K558" s="19">
        <f t="shared" si="377"/>
        <v>0</v>
      </c>
      <c r="L558" s="19">
        <f>L559</f>
        <v>7445100</v>
      </c>
      <c r="M558" s="19">
        <f t="shared" si="378"/>
        <v>0</v>
      </c>
      <c r="N558" s="19">
        <f t="shared" si="378"/>
        <v>0</v>
      </c>
      <c r="O558" s="19">
        <f t="shared" si="378"/>
        <v>0</v>
      </c>
      <c r="P558" s="19">
        <f t="shared" si="378"/>
        <v>7445100</v>
      </c>
      <c r="Q558" s="19">
        <f t="shared" si="378"/>
        <v>0</v>
      </c>
      <c r="R558" s="19">
        <f>R559</f>
        <v>7445100</v>
      </c>
      <c r="S558" s="19">
        <f t="shared" si="378"/>
        <v>0</v>
      </c>
      <c r="T558" s="19">
        <f t="shared" si="378"/>
        <v>0</v>
      </c>
      <c r="U558" s="19">
        <f t="shared" si="378"/>
        <v>0</v>
      </c>
      <c r="V558" s="19">
        <f t="shared" si="378"/>
        <v>7445100</v>
      </c>
      <c r="W558" s="19">
        <f t="shared" si="378"/>
        <v>0</v>
      </c>
      <c r="X558" s="65"/>
    </row>
    <row r="559" spans="1:24" s="60" customFormat="1" ht="12" outlineLevel="5" x14ac:dyDescent="0.2">
      <c r="A559" s="17" t="s">
        <v>44</v>
      </c>
      <c r="B559" s="18" t="s">
        <v>328</v>
      </c>
      <c r="C559" s="18" t="s">
        <v>71</v>
      </c>
      <c r="D559" s="18" t="s">
        <v>45</v>
      </c>
      <c r="E559" s="18"/>
      <c r="F559" s="19">
        <f>F560</f>
        <v>7445100</v>
      </c>
      <c r="G559" s="19">
        <f t="shared" si="377"/>
        <v>0</v>
      </c>
      <c r="H559" s="19">
        <f t="shared" si="377"/>
        <v>0</v>
      </c>
      <c r="I559" s="19">
        <f t="shared" si="377"/>
        <v>0</v>
      </c>
      <c r="J559" s="19">
        <f t="shared" si="377"/>
        <v>7445100</v>
      </c>
      <c r="K559" s="19">
        <f t="shared" si="377"/>
        <v>0</v>
      </c>
      <c r="L559" s="19">
        <f>L560</f>
        <v>7445100</v>
      </c>
      <c r="M559" s="19">
        <f t="shared" si="378"/>
        <v>0</v>
      </c>
      <c r="N559" s="19">
        <f t="shared" si="378"/>
        <v>0</v>
      </c>
      <c r="O559" s="19">
        <f t="shared" si="378"/>
        <v>0</v>
      </c>
      <c r="P559" s="19">
        <f t="shared" si="378"/>
        <v>7445100</v>
      </c>
      <c r="Q559" s="19">
        <f t="shared" si="378"/>
        <v>0</v>
      </c>
      <c r="R559" s="19">
        <f>R560</f>
        <v>7445100</v>
      </c>
      <c r="S559" s="19">
        <f t="shared" si="378"/>
        <v>0</v>
      </c>
      <c r="T559" s="19">
        <f t="shared" si="378"/>
        <v>0</v>
      </c>
      <c r="U559" s="19">
        <f t="shared" si="378"/>
        <v>0</v>
      </c>
      <c r="V559" s="19">
        <f t="shared" si="378"/>
        <v>7445100</v>
      </c>
      <c r="W559" s="19">
        <f t="shared" si="378"/>
        <v>0</v>
      </c>
      <c r="X559" s="65"/>
    </row>
    <row r="560" spans="1:24" s="60" customFormat="1" ht="12" outlineLevel="6" x14ac:dyDescent="0.2">
      <c r="A560" s="17" t="s">
        <v>46</v>
      </c>
      <c r="B560" s="18" t="s">
        <v>328</v>
      </c>
      <c r="C560" s="18" t="s">
        <v>71</v>
      </c>
      <c r="D560" s="18" t="s">
        <v>45</v>
      </c>
      <c r="E560" s="18" t="s">
        <v>47</v>
      </c>
      <c r="F560" s="19">
        <f>'[1]3.разделы'!F559</f>
        <v>7445100</v>
      </c>
      <c r="G560" s="19">
        <f>'[1]3.разделы'!G559</f>
        <v>0</v>
      </c>
      <c r="H560" s="19">
        <f>'[1]3.разделы'!H559</f>
        <v>0</v>
      </c>
      <c r="I560" s="19">
        <f>'[1]3.разделы'!I559</f>
        <v>0</v>
      </c>
      <c r="J560" s="19">
        <f>'[1]3.разделы'!J559</f>
        <v>7445100</v>
      </c>
      <c r="K560" s="19">
        <f>'[1]3.разделы'!K559</f>
        <v>0</v>
      </c>
      <c r="L560" s="19">
        <f>'[1]3.разделы'!L559</f>
        <v>7445100</v>
      </c>
      <c r="M560" s="19">
        <f>'[1]3.разделы'!M559</f>
        <v>0</v>
      </c>
      <c r="N560" s="19">
        <f>'[1]3.разделы'!N559</f>
        <v>0</v>
      </c>
      <c r="O560" s="19">
        <f>'[1]3.разделы'!O559</f>
        <v>0</v>
      </c>
      <c r="P560" s="19">
        <f>'[1]3.разделы'!P559</f>
        <v>7445100</v>
      </c>
      <c r="Q560" s="19">
        <f>'[1]3.разделы'!Q559</f>
        <v>0</v>
      </c>
      <c r="R560" s="19">
        <f>'[1]3.разделы'!R559</f>
        <v>7445100</v>
      </c>
      <c r="S560" s="19">
        <f>'[1]3.разделы'!S559</f>
        <v>0</v>
      </c>
      <c r="T560" s="19">
        <f>'[1]3.разделы'!T559</f>
        <v>0</v>
      </c>
      <c r="U560" s="19">
        <f>'[1]3.разделы'!U559</f>
        <v>0</v>
      </c>
      <c r="V560" s="19">
        <f>'[1]3.разделы'!V559</f>
        <v>7445100</v>
      </c>
      <c r="W560" s="19">
        <f>'[1]3.разделы'!W559</f>
        <v>0</v>
      </c>
      <c r="X560" s="65"/>
    </row>
    <row r="561" spans="1:24" s="60" customFormat="1" ht="36" outlineLevel="2" x14ac:dyDescent="0.2">
      <c r="A561" s="17" t="s">
        <v>329</v>
      </c>
      <c r="B561" s="18" t="s">
        <v>330</v>
      </c>
      <c r="C561" s="18"/>
      <c r="D561" s="18"/>
      <c r="E561" s="18"/>
      <c r="F561" s="19">
        <f t="shared" ref="F561:W561" si="379">F562+F566+F572</f>
        <v>3873293</v>
      </c>
      <c r="G561" s="19">
        <f t="shared" si="379"/>
        <v>0</v>
      </c>
      <c r="H561" s="19">
        <f t="shared" si="379"/>
        <v>40000</v>
      </c>
      <c r="I561" s="19">
        <f t="shared" si="379"/>
        <v>0</v>
      </c>
      <c r="J561" s="19">
        <f t="shared" si="379"/>
        <v>3913293</v>
      </c>
      <c r="K561" s="19">
        <f t="shared" si="379"/>
        <v>0</v>
      </c>
      <c r="L561" s="19">
        <f t="shared" si="379"/>
        <v>3873293</v>
      </c>
      <c r="M561" s="19">
        <f t="shared" si="379"/>
        <v>0</v>
      </c>
      <c r="N561" s="19">
        <f t="shared" si="379"/>
        <v>0</v>
      </c>
      <c r="O561" s="19">
        <f t="shared" si="379"/>
        <v>0</v>
      </c>
      <c r="P561" s="19">
        <f t="shared" si="379"/>
        <v>3873293</v>
      </c>
      <c r="Q561" s="19">
        <f t="shared" si="379"/>
        <v>0</v>
      </c>
      <c r="R561" s="19">
        <f t="shared" si="379"/>
        <v>3873293</v>
      </c>
      <c r="S561" s="19">
        <f t="shared" si="379"/>
        <v>0</v>
      </c>
      <c r="T561" s="19">
        <f t="shared" si="379"/>
        <v>0</v>
      </c>
      <c r="U561" s="19">
        <f t="shared" si="379"/>
        <v>0</v>
      </c>
      <c r="V561" s="19">
        <f t="shared" si="379"/>
        <v>3873293</v>
      </c>
      <c r="W561" s="19">
        <f t="shared" si="379"/>
        <v>0</v>
      </c>
      <c r="X561" s="65"/>
    </row>
    <row r="562" spans="1:24" s="60" customFormat="1" ht="24" outlineLevel="3" x14ac:dyDescent="0.2">
      <c r="A562" s="17" t="s">
        <v>331</v>
      </c>
      <c r="B562" s="18" t="s">
        <v>332</v>
      </c>
      <c r="C562" s="18"/>
      <c r="D562" s="18"/>
      <c r="E562" s="18"/>
      <c r="F562" s="19">
        <f>F563</f>
        <v>1100000</v>
      </c>
      <c r="G562" s="19">
        <f t="shared" ref="G562:V564" si="380">G563</f>
        <v>0</v>
      </c>
      <c r="H562" s="19">
        <f t="shared" si="380"/>
        <v>-250000</v>
      </c>
      <c r="I562" s="19">
        <f t="shared" si="380"/>
        <v>0</v>
      </c>
      <c r="J562" s="19">
        <f t="shared" si="380"/>
        <v>850000</v>
      </c>
      <c r="K562" s="19">
        <f t="shared" si="380"/>
        <v>0</v>
      </c>
      <c r="L562" s="19">
        <f>L563</f>
        <v>1100000</v>
      </c>
      <c r="M562" s="19">
        <f t="shared" si="380"/>
        <v>0</v>
      </c>
      <c r="N562" s="19">
        <f t="shared" si="380"/>
        <v>0</v>
      </c>
      <c r="O562" s="19">
        <f t="shared" si="380"/>
        <v>0</v>
      </c>
      <c r="P562" s="19">
        <f t="shared" si="380"/>
        <v>1100000</v>
      </c>
      <c r="Q562" s="19">
        <f t="shared" si="380"/>
        <v>0</v>
      </c>
      <c r="R562" s="19">
        <f>R563</f>
        <v>1100000</v>
      </c>
      <c r="S562" s="19">
        <f t="shared" si="380"/>
        <v>0</v>
      </c>
      <c r="T562" s="19">
        <f t="shared" si="380"/>
        <v>0</v>
      </c>
      <c r="U562" s="19">
        <f t="shared" si="380"/>
        <v>0</v>
      </c>
      <c r="V562" s="19">
        <f t="shared" si="380"/>
        <v>1100000</v>
      </c>
      <c r="W562" s="19">
        <f t="shared" ref="S562:W564" si="381">W563</f>
        <v>0</v>
      </c>
      <c r="X562" s="65"/>
    </row>
    <row r="563" spans="1:24" s="60" customFormat="1" ht="36" outlineLevel="4" x14ac:dyDescent="0.2">
      <c r="A563" s="17" t="s">
        <v>70</v>
      </c>
      <c r="B563" s="18" t="s">
        <v>332</v>
      </c>
      <c r="C563" s="18" t="s">
        <v>71</v>
      </c>
      <c r="D563" s="18"/>
      <c r="E563" s="18"/>
      <c r="F563" s="19">
        <f>F564</f>
        <v>1100000</v>
      </c>
      <c r="G563" s="19">
        <f t="shared" si="380"/>
        <v>0</v>
      </c>
      <c r="H563" s="19">
        <f t="shared" si="380"/>
        <v>-250000</v>
      </c>
      <c r="I563" s="19">
        <f t="shared" si="380"/>
        <v>0</v>
      </c>
      <c r="J563" s="19">
        <f t="shared" si="380"/>
        <v>850000</v>
      </c>
      <c r="K563" s="19">
        <f t="shared" si="380"/>
        <v>0</v>
      </c>
      <c r="L563" s="19">
        <f>L564</f>
        <v>1100000</v>
      </c>
      <c r="M563" s="19">
        <f t="shared" si="380"/>
        <v>0</v>
      </c>
      <c r="N563" s="19">
        <f t="shared" si="380"/>
        <v>0</v>
      </c>
      <c r="O563" s="19">
        <f t="shared" si="380"/>
        <v>0</v>
      </c>
      <c r="P563" s="19">
        <f t="shared" si="380"/>
        <v>1100000</v>
      </c>
      <c r="Q563" s="19">
        <f t="shared" si="380"/>
        <v>0</v>
      </c>
      <c r="R563" s="19">
        <f>R564</f>
        <v>1100000</v>
      </c>
      <c r="S563" s="19">
        <f t="shared" si="381"/>
        <v>0</v>
      </c>
      <c r="T563" s="19">
        <f t="shared" si="381"/>
        <v>0</v>
      </c>
      <c r="U563" s="19">
        <f t="shared" si="381"/>
        <v>0</v>
      </c>
      <c r="V563" s="19">
        <f t="shared" si="381"/>
        <v>1100000</v>
      </c>
      <c r="W563" s="19">
        <f t="shared" si="381"/>
        <v>0</v>
      </c>
      <c r="X563" s="65"/>
    </row>
    <row r="564" spans="1:24" s="60" customFormat="1" ht="12" outlineLevel="5" x14ac:dyDescent="0.2">
      <c r="A564" s="17" t="s">
        <v>44</v>
      </c>
      <c r="B564" s="18" t="s">
        <v>332</v>
      </c>
      <c r="C564" s="18" t="s">
        <v>71</v>
      </c>
      <c r="D564" s="18" t="s">
        <v>45</v>
      </c>
      <c r="E564" s="18"/>
      <c r="F564" s="19">
        <f>F565</f>
        <v>1100000</v>
      </c>
      <c r="G564" s="19">
        <f t="shared" si="380"/>
        <v>0</v>
      </c>
      <c r="H564" s="19">
        <f t="shared" si="380"/>
        <v>-250000</v>
      </c>
      <c r="I564" s="19">
        <f t="shared" si="380"/>
        <v>0</v>
      </c>
      <c r="J564" s="19">
        <f t="shared" si="380"/>
        <v>850000</v>
      </c>
      <c r="K564" s="19">
        <f t="shared" si="380"/>
        <v>0</v>
      </c>
      <c r="L564" s="19">
        <f t="shared" si="380"/>
        <v>1100000</v>
      </c>
      <c r="M564" s="19">
        <f t="shared" si="380"/>
        <v>0</v>
      </c>
      <c r="N564" s="19">
        <f t="shared" si="380"/>
        <v>0</v>
      </c>
      <c r="O564" s="19">
        <f t="shared" si="380"/>
        <v>0</v>
      </c>
      <c r="P564" s="19">
        <f t="shared" si="380"/>
        <v>1100000</v>
      </c>
      <c r="Q564" s="19">
        <f t="shared" si="380"/>
        <v>0</v>
      </c>
      <c r="R564" s="19">
        <f t="shared" si="380"/>
        <v>1100000</v>
      </c>
      <c r="S564" s="19">
        <f t="shared" si="381"/>
        <v>0</v>
      </c>
      <c r="T564" s="19">
        <f t="shared" si="381"/>
        <v>0</v>
      </c>
      <c r="U564" s="19">
        <f t="shared" si="381"/>
        <v>0</v>
      </c>
      <c r="V564" s="19">
        <f t="shared" si="381"/>
        <v>1100000</v>
      </c>
      <c r="W564" s="19">
        <f t="shared" si="381"/>
        <v>0</v>
      </c>
      <c r="X564" s="65"/>
    </row>
    <row r="565" spans="1:24" s="60" customFormat="1" ht="12" outlineLevel="6" x14ac:dyDescent="0.2">
      <c r="A565" s="17" t="s">
        <v>283</v>
      </c>
      <c r="B565" s="18" t="s">
        <v>332</v>
      </c>
      <c r="C565" s="18" t="s">
        <v>71</v>
      </c>
      <c r="D565" s="18" t="s">
        <v>45</v>
      </c>
      <c r="E565" s="18" t="s">
        <v>28</v>
      </c>
      <c r="F565" s="19">
        <f>'[1]3.разделы'!F456</f>
        <v>1100000</v>
      </c>
      <c r="G565" s="19">
        <f>'[1]3.разделы'!G456</f>
        <v>0</v>
      </c>
      <c r="H565" s="19">
        <f>'[1]3.разделы'!H456</f>
        <v>-250000</v>
      </c>
      <c r="I565" s="19">
        <f>'[1]3.разделы'!I456</f>
        <v>0</v>
      </c>
      <c r="J565" s="19">
        <f>'[1]3.разделы'!J456</f>
        <v>850000</v>
      </c>
      <c r="K565" s="19">
        <f>'[1]3.разделы'!K456</f>
        <v>0</v>
      </c>
      <c r="L565" s="19">
        <f>'[1]3.разделы'!L456</f>
        <v>1100000</v>
      </c>
      <c r="M565" s="19">
        <f>'[1]3.разделы'!M456</f>
        <v>0</v>
      </c>
      <c r="N565" s="19">
        <f>'[1]3.разделы'!N456</f>
        <v>0</v>
      </c>
      <c r="O565" s="19">
        <f>'[1]3.разделы'!O456</f>
        <v>0</v>
      </c>
      <c r="P565" s="19">
        <f>'[1]3.разделы'!P456</f>
        <v>1100000</v>
      </c>
      <c r="Q565" s="19">
        <f>'[1]3.разделы'!Q456</f>
        <v>0</v>
      </c>
      <c r="R565" s="19">
        <f>'[1]3.разделы'!R456</f>
        <v>1100000</v>
      </c>
      <c r="S565" s="19">
        <f>'[1]3.разделы'!S456</f>
        <v>0</v>
      </c>
      <c r="T565" s="19">
        <f>'[1]3.разделы'!T456</f>
        <v>0</v>
      </c>
      <c r="U565" s="19">
        <f>'[1]3.разделы'!U456</f>
        <v>0</v>
      </c>
      <c r="V565" s="19">
        <f>'[1]3.разделы'!V456</f>
        <v>1100000</v>
      </c>
      <c r="W565" s="19">
        <f>'[1]3.разделы'!W456</f>
        <v>0</v>
      </c>
      <c r="X565" s="65"/>
    </row>
    <row r="566" spans="1:24" s="60" customFormat="1" ht="24" outlineLevel="3" x14ac:dyDescent="0.2">
      <c r="A566" s="17" t="s">
        <v>333</v>
      </c>
      <c r="B566" s="18" t="s">
        <v>334</v>
      </c>
      <c r="C566" s="18"/>
      <c r="D566" s="18"/>
      <c r="E566" s="18"/>
      <c r="F566" s="19">
        <f>F567</f>
        <v>281293</v>
      </c>
      <c r="G566" s="19">
        <f t="shared" ref="G566:V567" si="382">G567</f>
        <v>0</v>
      </c>
      <c r="H566" s="19">
        <f t="shared" si="382"/>
        <v>290000</v>
      </c>
      <c r="I566" s="19">
        <f t="shared" si="382"/>
        <v>0</v>
      </c>
      <c r="J566" s="19">
        <f t="shared" si="382"/>
        <v>571293</v>
      </c>
      <c r="K566" s="19">
        <f t="shared" si="382"/>
        <v>0</v>
      </c>
      <c r="L566" s="19">
        <f>L567</f>
        <v>281293</v>
      </c>
      <c r="M566" s="19">
        <f t="shared" si="382"/>
        <v>0</v>
      </c>
      <c r="N566" s="19">
        <f t="shared" si="382"/>
        <v>0</v>
      </c>
      <c r="O566" s="19">
        <f t="shared" si="382"/>
        <v>0</v>
      </c>
      <c r="P566" s="19">
        <f t="shared" si="382"/>
        <v>281293</v>
      </c>
      <c r="Q566" s="19">
        <f t="shared" si="382"/>
        <v>0</v>
      </c>
      <c r="R566" s="19">
        <f>R567</f>
        <v>281293</v>
      </c>
      <c r="S566" s="19">
        <f t="shared" si="382"/>
        <v>0</v>
      </c>
      <c r="T566" s="19">
        <f t="shared" si="382"/>
        <v>0</v>
      </c>
      <c r="U566" s="19">
        <f t="shared" si="382"/>
        <v>0</v>
      </c>
      <c r="V566" s="19">
        <f t="shared" si="382"/>
        <v>281293</v>
      </c>
      <c r="W566" s="19">
        <f t="shared" ref="S566:W567" si="383">W567</f>
        <v>0</v>
      </c>
      <c r="X566" s="65"/>
    </row>
    <row r="567" spans="1:24" s="60" customFormat="1" ht="36" outlineLevel="4" x14ac:dyDescent="0.2">
      <c r="A567" s="17" t="s">
        <v>70</v>
      </c>
      <c r="B567" s="18" t="s">
        <v>334</v>
      </c>
      <c r="C567" s="18" t="s">
        <v>71</v>
      </c>
      <c r="D567" s="18"/>
      <c r="E567" s="18"/>
      <c r="F567" s="19">
        <f>F568</f>
        <v>281293</v>
      </c>
      <c r="G567" s="19">
        <f t="shared" si="382"/>
        <v>0</v>
      </c>
      <c r="H567" s="19">
        <f t="shared" si="382"/>
        <v>290000</v>
      </c>
      <c r="I567" s="19">
        <f t="shared" si="382"/>
        <v>0</v>
      </c>
      <c r="J567" s="19">
        <f t="shared" si="382"/>
        <v>571293</v>
      </c>
      <c r="K567" s="19">
        <f t="shared" si="382"/>
        <v>0</v>
      </c>
      <c r="L567" s="19">
        <f>L568</f>
        <v>281293</v>
      </c>
      <c r="M567" s="19">
        <f t="shared" si="382"/>
        <v>0</v>
      </c>
      <c r="N567" s="19">
        <f t="shared" si="382"/>
        <v>0</v>
      </c>
      <c r="O567" s="19">
        <f t="shared" si="382"/>
        <v>0</v>
      </c>
      <c r="P567" s="19">
        <f t="shared" si="382"/>
        <v>281293</v>
      </c>
      <c r="Q567" s="19">
        <f t="shared" si="382"/>
        <v>0</v>
      </c>
      <c r="R567" s="19">
        <f>R568</f>
        <v>281293</v>
      </c>
      <c r="S567" s="19">
        <f t="shared" si="383"/>
        <v>0</v>
      </c>
      <c r="T567" s="19">
        <f t="shared" si="383"/>
        <v>0</v>
      </c>
      <c r="U567" s="19">
        <f t="shared" si="383"/>
        <v>0</v>
      </c>
      <c r="V567" s="19">
        <f t="shared" si="383"/>
        <v>281293</v>
      </c>
      <c r="W567" s="19">
        <f t="shared" si="383"/>
        <v>0</v>
      </c>
      <c r="X567" s="65"/>
    </row>
    <row r="568" spans="1:24" s="60" customFormat="1" ht="12" outlineLevel="5" x14ac:dyDescent="0.2">
      <c r="A568" s="17" t="s">
        <v>44</v>
      </c>
      <c r="B568" s="18" t="s">
        <v>334</v>
      </c>
      <c r="C568" s="18" t="s">
        <v>71</v>
      </c>
      <c r="D568" s="18" t="s">
        <v>45</v>
      </c>
      <c r="E568" s="18"/>
      <c r="F568" s="19">
        <f>F569+F570+F571</f>
        <v>281293</v>
      </c>
      <c r="G568" s="19">
        <f t="shared" ref="G568:K568" si="384">G569+G570+G571</f>
        <v>0</v>
      </c>
      <c r="H568" s="19">
        <f t="shared" si="384"/>
        <v>290000</v>
      </c>
      <c r="I568" s="19">
        <f t="shared" si="384"/>
        <v>0</v>
      </c>
      <c r="J568" s="19">
        <f t="shared" si="384"/>
        <v>571293</v>
      </c>
      <c r="K568" s="19">
        <f t="shared" si="384"/>
        <v>0</v>
      </c>
      <c r="L568" s="19">
        <f>L569+L570+L571</f>
        <v>281293</v>
      </c>
      <c r="M568" s="19">
        <f t="shared" ref="M568:Q568" si="385">M569+M570+M571</f>
        <v>0</v>
      </c>
      <c r="N568" s="19">
        <f t="shared" si="385"/>
        <v>0</v>
      </c>
      <c r="O568" s="19">
        <f t="shared" si="385"/>
        <v>0</v>
      </c>
      <c r="P568" s="19">
        <f t="shared" si="385"/>
        <v>281293</v>
      </c>
      <c r="Q568" s="19">
        <f t="shared" si="385"/>
        <v>0</v>
      </c>
      <c r="R568" s="19">
        <f>R569+R570+R571</f>
        <v>281293</v>
      </c>
      <c r="S568" s="19">
        <f t="shared" ref="S568:W568" si="386">S569+S570+S571</f>
        <v>0</v>
      </c>
      <c r="T568" s="19">
        <f t="shared" si="386"/>
        <v>0</v>
      </c>
      <c r="U568" s="19">
        <f t="shared" si="386"/>
        <v>0</v>
      </c>
      <c r="V568" s="19">
        <f t="shared" si="386"/>
        <v>281293</v>
      </c>
      <c r="W568" s="19">
        <f t="shared" si="386"/>
        <v>0</v>
      </c>
      <c r="X568" s="65"/>
    </row>
    <row r="569" spans="1:24" s="60" customFormat="1" ht="12" outlineLevel="6" x14ac:dyDescent="0.2">
      <c r="A569" s="17" t="s">
        <v>271</v>
      </c>
      <c r="B569" s="18" t="s">
        <v>334</v>
      </c>
      <c r="C569" s="18" t="s">
        <v>71</v>
      </c>
      <c r="D569" s="18" t="s">
        <v>45</v>
      </c>
      <c r="E569" s="18" t="s">
        <v>26</v>
      </c>
      <c r="F569" s="19">
        <f>'[1]3.разделы'!F414</f>
        <v>50778</v>
      </c>
      <c r="G569" s="19">
        <f>'[1]3.разделы'!G414</f>
        <v>0</v>
      </c>
      <c r="H569" s="19">
        <f>'[1]3.разделы'!H414</f>
        <v>66402</v>
      </c>
      <c r="I569" s="19">
        <f>'[1]3.разделы'!I414</f>
        <v>0</v>
      </c>
      <c r="J569" s="19">
        <f>'[1]3.разделы'!J414</f>
        <v>117180</v>
      </c>
      <c r="K569" s="19">
        <f>'[1]3.разделы'!K414</f>
        <v>0</v>
      </c>
      <c r="L569" s="19">
        <f>'[1]3.разделы'!L414</f>
        <v>50778</v>
      </c>
      <c r="M569" s="19">
        <f>'[1]3.разделы'!M414</f>
        <v>0</v>
      </c>
      <c r="N569" s="19">
        <f>'[1]3.разделы'!N414</f>
        <v>0</v>
      </c>
      <c r="O569" s="19">
        <f>'[1]3.разделы'!O414</f>
        <v>0</v>
      </c>
      <c r="P569" s="19">
        <f>'[1]3.разделы'!P414</f>
        <v>50778</v>
      </c>
      <c r="Q569" s="19">
        <f>'[1]3.разделы'!Q414</f>
        <v>0</v>
      </c>
      <c r="R569" s="19">
        <f>'[1]3.разделы'!R414</f>
        <v>50778</v>
      </c>
      <c r="S569" s="19">
        <f>'[1]3.разделы'!S414</f>
        <v>0</v>
      </c>
      <c r="T569" s="19">
        <f>'[1]3.разделы'!T414</f>
        <v>0</v>
      </c>
      <c r="U569" s="19">
        <f>'[1]3.разделы'!U414</f>
        <v>0</v>
      </c>
      <c r="V569" s="19">
        <f>'[1]3.разделы'!V414</f>
        <v>50778</v>
      </c>
      <c r="W569" s="19">
        <f>'[1]3.разделы'!W414</f>
        <v>0</v>
      </c>
      <c r="X569" s="65"/>
    </row>
    <row r="570" spans="1:24" s="60" customFormat="1" ht="12" outlineLevel="6" x14ac:dyDescent="0.2">
      <c r="A570" s="17" t="s">
        <v>283</v>
      </c>
      <c r="B570" s="18" t="s">
        <v>334</v>
      </c>
      <c r="C570" s="18" t="s">
        <v>71</v>
      </c>
      <c r="D570" s="18" t="s">
        <v>45</v>
      </c>
      <c r="E570" s="18" t="s">
        <v>28</v>
      </c>
      <c r="F570" s="19">
        <f>'[1]3.разделы'!F458</f>
        <v>63147</v>
      </c>
      <c r="G570" s="19">
        <f>'[1]3.разделы'!G458</f>
        <v>0</v>
      </c>
      <c r="H570" s="19">
        <f>'[1]3.разделы'!H458</f>
        <v>80073</v>
      </c>
      <c r="I570" s="19">
        <f>'[1]3.разделы'!I458</f>
        <v>0</v>
      </c>
      <c r="J570" s="19">
        <f>'[1]3.разделы'!J458</f>
        <v>143220</v>
      </c>
      <c r="K570" s="19">
        <f>'[1]3.разделы'!K458</f>
        <v>0</v>
      </c>
      <c r="L570" s="19">
        <f>'[1]3.разделы'!L458</f>
        <v>63147</v>
      </c>
      <c r="M570" s="19">
        <f>'[1]3.разделы'!M458</f>
        <v>0</v>
      </c>
      <c r="N570" s="19">
        <f>'[1]3.разделы'!N458</f>
        <v>0</v>
      </c>
      <c r="O570" s="19">
        <f>'[1]3.разделы'!O458</f>
        <v>0</v>
      </c>
      <c r="P570" s="19">
        <f>'[1]3.разделы'!P458</f>
        <v>63147</v>
      </c>
      <c r="Q570" s="19">
        <f>'[1]3.разделы'!Q458</f>
        <v>0</v>
      </c>
      <c r="R570" s="19">
        <f>'[1]3.разделы'!R458</f>
        <v>63147</v>
      </c>
      <c r="S570" s="19">
        <f>'[1]3.разделы'!S458</f>
        <v>0</v>
      </c>
      <c r="T570" s="19">
        <f>'[1]3.разделы'!T458</f>
        <v>0</v>
      </c>
      <c r="U570" s="19">
        <f>'[1]3.разделы'!U458</f>
        <v>0</v>
      </c>
      <c r="V570" s="19">
        <f>'[1]3.разделы'!V458</f>
        <v>63147</v>
      </c>
      <c r="W570" s="19">
        <f>'[1]3.разделы'!W458</f>
        <v>0</v>
      </c>
      <c r="X570" s="65"/>
    </row>
    <row r="571" spans="1:24" s="60" customFormat="1" ht="12" outlineLevel="6" x14ac:dyDescent="0.2">
      <c r="A571" s="17" t="s">
        <v>94</v>
      </c>
      <c r="B571" s="18" t="s">
        <v>334</v>
      </c>
      <c r="C571" s="18" t="s">
        <v>71</v>
      </c>
      <c r="D571" s="18" t="s">
        <v>45</v>
      </c>
      <c r="E571" s="18" t="s">
        <v>95</v>
      </c>
      <c r="F571" s="19">
        <f>'[1]3.разделы'!F501</f>
        <v>167368</v>
      </c>
      <c r="G571" s="19">
        <f>'[1]3.разделы'!G501</f>
        <v>0</v>
      </c>
      <c r="H571" s="19">
        <f>'[1]3.разделы'!H501</f>
        <v>143525</v>
      </c>
      <c r="I571" s="19">
        <f>'[1]3.разделы'!I501</f>
        <v>0</v>
      </c>
      <c r="J571" s="19">
        <f>'[1]3.разделы'!J501</f>
        <v>310893</v>
      </c>
      <c r="K571" s="19">
        <f>'[1]3.разделы'!K501</f>
        <v>0</v>
      </c>
      <c r="L571" s="19">
        <f>'[1]3.разделы'!L501</f>
        <v>167368</v>
      </c>
      <c r="M571" s="19">
        <f>'[1]3.разделы'!M501</f>
        <v>0</v>
      </c>
      <c r="N571" s="19">
        <f>'[1]3.разделы'!N501</f>
        <v>0</v>
      </c>
      <c r="O571" s="19">
        <f>'[1]3.разделы'!O501</f>
        <v>0</v>
      </c>
      <c r="P571" s="19">
        <f>'[1]3.разделы'!P501</f>
        <v>167368</v>
      </c>
      <c r="Q571" s="19">
        <f>'[1]3.разделы'!Q501</f>
        <v>0</v>
      </c>
      <c r="R571" s="19">
        <f>'[1]3.разделы'!R501</f>
        <v>167368</v>
      </c>
      <c r="S571" s="19">
        <f>'[1]3.разделы'!S501</f>
        <v>0</v>
      </c>
      <c r="T571" s="19">
        <f>'[1]3.разделы'!T501</f>
        <v>0</v>
      </c>
      <c r="U571" s="19">
        <f>'[1]3.разделы'!U501</f>
        <v>0</v>
      </c>
      <c r="V571" s="19">
        <f>'[1]3.разделы'!V501</f>
        <v>167368</v>
      </c>
      <c r="W571" s="19">
        <f>'[1]3.разделы'!W501</f>
        <v>0</v>
      </c>
      <c r="X571" s="65"/>
    </row>
    <row r="572" spans="1:24" s="60" customFormat="1" ht="36" outlineLevel="3" x14ac:dyDescent="0.2">
      <c r="A572" s="17" t="s">
        <v>335</v>
      </c>
      <c r="B572" s="18" t="s">
        <v>336</v>
      </c>
      <c r="C572" s="18"/>
      <c r="D572" s="18"/>
      <c r="E572" s="18"/>
      <c r="F572" s="19">
        <f>F573</f>
        <v>2492000</v>
      </c>
      <c r="G572" s="19">
        <f t="shared" ref="G572:K574" si="387">G573</f>
        <v>0</v>
      </c>
      <c r="H572" s="19">
        <f t="shared" si="387"/>
        <v>0</v>
      </c>
      <c r="I572" s="19">
        <f t="shared" si="387"/>
        <v>0</v>
      </c>
      <c r="J572" s="19">
        <f t="shared" si="387"/>
        <v>2492000</v>
      </c>
      <c r="K572" s="19">
        <f t="shared" si="387"/>
        <v>0</v>
      </c>
      <c r="L572" s="19">
        <f>L573</f>
        <v>2492000</v>
      </c>
      <c r="M572" s="19">
        <f t="shared" ref="M572:W574" si="388">M573</f>
        <v>0</v>
      </c>
      <c r="N572" s="19">
        <f t="shared" si="388"/>
        <v>0</v>
      </c>
      <c r="O572" s="19">
        <f t="shared" si="388"/>
        <v>0</v>
      </c>
      <c r="P572" s="19">
        <f t="shared" si="388"/>
        <v>2492000</v>
      </c>
      <c r="Q572" s="19">
        <f t="shared" si="388"/>
        <v>0</v>
      </c>
      <c r="R572" s="19">
        <f>R573</f>
        <v>2492000</v>
      </c>
      <c r="S572" s="19">
        <f t="shared" si="388"/>
        <v>0</v>
      </c>
      <c r="T572" s="19">
        <f t="shared" si="388"/>
        <v>0</v>
      </c>
      <c r="U572" s="19">
        <f t="shared" si="388"/>
        <v>0</v>
      </c>
      <c r="V572" s="19">
        <f t="shared" si="388"/>
        <v>2492000</v>
      </c>
      <c r="W572" s="19">
        <f t="shared" si="388"/>
        <v>0</v>
      </c>
      <c r="X572" s="65"/>
    </row>
    <row r="573" spans="1:24" s="60" customFormat="1" ht="36" outlineLevel="4" x14ac:dyDescent="0.2">
      <c r="A573" s="17" t="s">
        <v>70</v>
      </c>
      <c r="B573" s="18" t="s">
        <v>336</v>
      </c>
      <c r="C573" s="18" t="s">
        <v>71</v>
      </c>
      <c r="D573" s="18"/>
      <c r="E573" s="18"/>
      <c r="F573" s="19">
        <f>F574</f>
        <v>2492000</v>
      </c>
      <c r="G573" s="19">
        <f t="shared" si="387"/>
        <v>0</v>
      </c>
      <c r="H573" s="19">
        <f t="shared" si="387"/>
        <v>0</v>
      </c>
      <c r="I573" s="19">
        <f t="shared" si="387"/>
        <v>0</v>
      </c>
      <c r="J573" s="19">
        <f t="shared" si="387"/>
        <v>2492000</v>
      </c>
      <c r="K573" s="19">
        <f t="shared" si="387"/>
        <v>0</v>
      </c>
      <c r="L573" s="19">
        <f>L574</f>
        <v>2492000</v>
      </c>
      <c r="M573" s="19">
        <f t="shared" si="388"/>
        <v>0</v>
      </c>
      <c r="N573" s="19">
        <f t="shared" si="388"/>
        <v>0</v>
      </c>
      <c r="O573" s="19">
        <f t="shared" si="388"/>
        <v>0</v>
      </c>
      <c r="P573" s="19">
        <f t="shared" si="388"/>
        <v>2492000</v>
      </c>
      <c r="Q573" s="19">
        <f t="shared" si="388"/>
        <v>0</v>
      </c>
      <c r="R573" s="19">
        <f>R574</f>
        <v>2492000</v>
      </c>
      <c r="S573" s="19">
        <f t="shared" si="388"/>
        <v>0</v>
      </c>
      <c r="T573" s="19">
        <f t="shared" si="388"/>
        <v>0</v>
      </c>
      <c r="U573" s="19">
        <f t="shared" si="388"/>
        <v>0</v>
      </c>
      <c r="V573" s="19">
        <f t="shared" si="388"/>
        <v>2492000</v>
      </c>
      <c r="W573" s="19">
        <f t="shared" si="388"/>
        <v>0</v>
      </c>
      <c r="X573" s="65"/>
    </row>
    <row r="574" spans="1:24" s="60" customFormat="1" ht="12" outlineLevel="5" x14ac:dyDescent="0.2">
      <c r="A574" s="17" t="s">
        <v>44</v>
      </c>
      <c r="B574" s="18" t="s">
        <v>336</v>
      </c>
      <c r="C574" s="18" t="s">
        <v>71</v>
      </c>
      <c r="D574" s="18" t="s">
        <v>45</v>
      </c>
      <c r="E574" s="18"/>
      <c r="F574" s="19">
        <f>F575</f>
        <v>2492000</v>
      </c>
      <c r="G574" s="19">
        <f t="shared" si="387"/>
        <v>0</v>
      </c>
      <c r="H574" s="19">
        <f t="shared" si="387"/>
        <v>0</v>
      </c>
      <c r="I574" s="19">
        <f t="shared" si="387"/>
        <v>0</v>
      </c>
      <c r="J574" s="19">
        <f t="shared" si="387"/>
        <v>2492000</v>
      </c>
      <c r="K574" s="19">
        <f t="shared" si="387"/>
        <v>0</v>
      </c>
      <c r="L574" s="19">
        <f>L575</f>
        <v>2492000</v>
      </c>
      <c r="M574" s="19">
        <f t="shared" si="388"/>
        <v>0</v>
      </c>
      <c r="N574" s="19">
        <f t="shared" si="388"/>
        <v>0</v>
      </c>
      <c r="O574" s="19">
        <f t="shared" si="388"/>
        <v>0</v>
      </c>
      <c r="P574" s="19">
        <f t="shared" si="388"/>
        <v>2492000</v>
      </c>
      <c r="Q574" s="19">
        <f t="shared" si="388"/>
        <v>0</v>
      </c>
      <c r="R574" s="19">
        <f>R575</f>
        <v>2492000</v>
      </c>
      <c r="S574" s="19">
        <f t="shared" si="388"/>
        <v>0</v>
      </c>
      <c r="T574" s="19">
        <f t="shared" si="388"/>
        <v>0</v>
      </c>
      <c r="U574" s="19">
        <f t="shared" si="388"/>
        <v>0</v>
      </c>
      <c r="V574" s="19">
        <f t="shared" si="388"/>
        <v>2492000</v>
      </c>
      <c r="W574" s="19">
        <f t="shared" si="388"/>
        <v>0</v>
      </c>
      <c r="X574" s="65"/>
    </row>
    <row r="575" spans="1:24" s="60" customFormat="1" ht="12" outlineLevel="6" x14ac:dyDescent="0.2">
      <c r="A575" s="17" t="s">
        <v>46</v>
      </c>
      <c r="B575" s="18" t="s">
        <v>336</v>
      </c>
      <c r="C575" s="18" t="s">
        <v>71</v>
      </c>
      <c r="D575" s="18" t="s">
        <v>45</v>
      </c>
      <c r="E575" s="18" t="s">
        <v>47</v>
      </c>
      <c r="F575" s="19">
        <f>'[1]3.разделы'!F562</f>
        <v>2492000</v>
      </c>
      <c r="G575" s="19">
        <f>'[1]3.разделы'!G562</f>
        <v>0</v>
      </c>
      <c r="H575" s="19">
        <f>'[1]3.разделы'!H562</f>
        <v>0</v>
      </c>
      <c r="I575" s="19">
        <f>'[1]3.разделы'!I562</f>
        <v>0</v>
      </c>
      <c r="J575" s="19">
        <f>'[1]3.разделы'!J562</f>
        <v>2492000</v>
      </c>
      <c r="K575" s="19">
        <f>'[1]3.разделы'!K562</f>
        <v>0</v>
      </c>
      <c r="L575" s="19">
        <f>'[1]3.разделы'!L562</f>
        <v>2492000</v>
      </c>
      <c r="M575" s="19">
        <f>'[1]3.разделы'!M562</f>
        <v>0</v>
      </c>
      <c r="N575" s="19">
        <f>'[1]3.разделы'!N562</f>
        <v>0</v>
      </c>
      <c r="O575" s="19">
        <f>'[1]3.разделы'!O562</f>
        <v>0</v>
      </c>
      <c r="P575" s="19">
        <f>'[1]3.разделы'!P562</f>
        <v>2492000</v>
      </c>
      <c r="Q575" s="19">
        <f>'[1]3.разделы'!Q562</f>
        <v>0</v>
      </c>
      <c r="R575" s="19">
        <f>'[1]3.разделы'!R562</f>
        <v>2492000</v>
      </c>
      <c r="S575" s="19">
        <f>'[1]3.разделы'!S562</f>
        <v>0</v>
      </c>
      <c r="T575" s="19">
        <f>'[1]3.разделы'!T562</f>
        <v>0</v>
      </c>
      <c r="U575" s="19">
        <f>'[1]3.разделы'!U562</f>
        <v>0</v>
      </c>
      <c r="V575" s="19">
        <f>'[1]3.разделы'!V562</f>
        <v>2492000</v>
      </c>
      <c r="W575" s="19">
        <f>'[1]3.разделы'!W562</f>
        <v>0</v>
      </c>
      <c r="X575" s="65"/>
    </row>
    <row r="576" spans="1:24" s="60" customFormat="1" ht="24" outlineLevel="2" x14ac:dyDescent="0.2">
      <c r="A576" s="17" t="s">
        <v>337</v>
      </c>
      <c r="B576" s="18" t="s">
        <v>338</v>
      </c>
      <c r="C576" s="18"/>
      <c r="D576" s="18"/>
      <c r="E576" s="18"/>
      <c r="F576" s="19">
        <f>F577+F581</f>
        <v>68052968.090000004</v>
      </c>
      <c r="G576" s="19">
        <f t="shared" ref="G576:K576" si="389">G577+G581</f>
        <v>0</v>
      </c>
      <c r="H576" s="19">
        <f t="shared" si="389"/>
        <v>0</v>
      </c>
      <c r="I576" s="19">
        <f t="shared" si="389"/>
        <v>0</v>
      </c>
      <c r="J576" s="19">
        <f t="shared" si="389"/>
        <v>68052968.090000004</v>
      </c>
      <c r="K576" s="19">
        <f t="shared" si="389"/>
        <v>0</v>
      </c>
      <c r="L576" s="19">
        <f>L577+L581</f>
        <v>66243749.770000011</v>
      </c>
      <c r="M576" s="19">
        <f t="shared" ref="M576:Q576" si="390">M577+M581</f>
        <v>0</v>
      </c>
      <c r="N576" s="19">
        <f t="shared" si="390"/>
        <v>0</v>
      </c>
      <c r="O576" s="19">
        <f t="shared" si="390"/>
        <v>0</v>
      </c>
      <c r="P576" s="19">
        <f t="shared" si="390"/>
        <v>66243749.770000011</v>
      </c>
      <c r="Q576" s="19">
        <f t="shared" si="390"/>
        <v>0</v>
      </c>
      <c r="R576" s="19">
        <f>R577+R581</f>
        <v>66243749.770000011</v>
      </c>
      <c r="S576" s="19">
        <f t="shared" ref="S576:W576" si="391">S577+S581</f>
        <v>0</v>
      </c>
      <c r="T576" s="19">
        <f t="shared" si="391"/>
        <v>0</v>
      </c>
      <c r="U576" s="19">
        <f t="shared" si="391"/>
        <v>0</v>
      </c>
      <c r="V576" s="19">
        <f t="shared" si="391"/>
        <v>66243749.770000011</v>
      </c>
      <c r="W576" s="19">
        <f t="shared" si="391"/>
        <v>0</v>
      </c>
      <c r="X576" s="65"/>
    </row>
    <row r="577" spans="1:24" s="60" customFormat="1" ht="48" outlineLevel="3" x14ac:dyDescent="0.2">
      <c r="A577" s="17" t="s">
        <v>55</v>
      </c>
      <c r="B577" s="18" t="s">
        <v>339</v>
      </c>
      <c r="C577" s="18"/>
      <c r="D577" s="18"/>
      <c r="E577" s="18"/>
      <c r="F577" s="19">
        <f>F578</f>
        <v>1162800</v>
      </c>
      <c r="G577" s="19">
        <f t="shared" ref="G577:K579" si="392">G578</f>
        <v>0</v>
      </c>
      <c r="H577" s="19">
        <f t="shared" si="392"/>
        <v>0</v>
      </c>
      <c r="I577" s="19">
        <f t="shared" si="392"/>
        <v>0</v>
      </c>
      <c r="J577" s="19">
        <f t="shared" si="392"/>
        <v>1162800</v>
      </c>
      <c r="K577" s="19">
        <f t="shared" si="392"/>
        <v>0</v>
      </c>
      <c r="L577" s="19">
        <f>L578</f>
        <v>0</v>
      </c>
      <c r="M577" s="19">
        <f t="shared" ref="M577:W579" si="393">M578</f>
        <v>0</v>
      </c>
      <c r="N577" s="19">
        <f t="shared" si="393"/>
        <v>0</v>
      </c>
      <c r="O577" s="19">
        <f t="shared" si="393"/>
        <v>0</v>
      </c>
      <c r="P577" s="19">
        <f t="shared" si="393"/>
        <v>0</v>
      </c>
      <c r="Q577" s="19">
        <f t="shared" si="393"/>
        <v>0</v>
      </c>
      <c r="R577" s="19">
        <f>R578</f>
        <v>0</v>
      </c>
      <c r="S577" s="19">
        <f t="shared" si="393"/>
        <v>0</v>
      </c>
      <c r="T577" s="19">
        <f t="shared" si="393"/>
        <v>0</v>
      </c>
      <c r="U577" s="19">
        <f t="shared" si="393"/>
        <v>0</v>
      </c>
      <c r="V577" s="19">
        <f t="shared" si="393"/>
        <v>0</v>
      </c>
      <c r="W577" s="19">
        <f t="shared" si="393"/>
        <v>0</v>
      </c>
      <c r="X577" s="65"/>
    </row>
    <row r="578" spans="1:24" s="60" customFormat="1" ht="60" outlineLevel="4" x14ac:dyDescent="0.2">
      <c r="A578" s="17" t="s">
        <v>23</v>
      </c>
      <c r="B578" s="18" t="s">
        <v>339</v>
      </c>
      <c r="C578" s="18" t="s">
        <v>24</v>
      </c>
      <c r="D578" s="18"/>
      <c r="E578" s="18"/>
      <c r="F578" s="19">
        <f>F579</f>
        <v>1162800</v>
      </c>
      <c r="G578" s="19">
        <f t="shared" si="392"/>
        <v>0</v>
      </c>
      <c r="H578" s="19">
        <f t="shared" si="392"/>
        <v>0</v>
      </c>
      <c r="I578" s="19">
        <f t="shared" si="392"/>
        <v>0</v>
      </c>
      <c r="J578" s="19">
        <f t="shared" si="392"/>
        <v>1162800</v>
      </c>
      <c r="K578" s="19">
        <f t="shared" si="392"/>
        <v>0</v>
      </c>
      <c r="L578" s="19">
        <f>L579</f>
        <v>0</v>
      </c>
      <c r="M578" s="19">
        <f t="shared" si="393"/>
        <v>0</v>
      </c>
      <c r="N578" s="19">
        <f t="shared" si="393"/>
        <v>0</v>
      </c>
      <c r="O578" s="19">
        <f t="shared" si="393"/>
        <v>0</v>
      </c>
      <c r="P578" s="19">
        <f t="shared" si="393"/>
        <v>0</v>
      </c>
      <c r="Q578" s="19">
        <f t="shared" si="393"/>
        <v>0</v>
      </c>
      <c r="R578" s="19">
        <f>R579</f>
        <v>0</v>
      </c>
      <c r="S578" s="19">
        <f t="shared" si="393"/>
        <v>0</v>
      </c>
      <c r="T578" s="19">
        <f t="shared" si="393"/>
        <v>0</v>
      </c>
      <c r="U578" s="19">
        <f t="shared" si="393"/>
        <v>0</v>
      </c>
      <c r="V578" s="19">
        <f t="shared" si="393"/>
        <v>0</v>
      </c>
      <c r="W578" s="19">
        <f t="shared" si="393"/>
        <v>0</v>
      </c>
      <c r="X578" s="65"/>
    </row>
    <row r="579" spans="1:24" s="60" customFormat="1" ht="12" outlineLevel="5" x14ac:dyDescent="0.2">
      <c r="A579" s="17" t="s">
        <v>44</v>
      </c>
      <c r="B579" s="18" t="s">
        <v>339</v>
      </c>
      <c r="C579" s="18" t="s">
        <v>24</v>
      </c>
      <c r="D579" s="18" t="s">
        <v>45</v>
      </c>
      <c r="E579" s="18"/>
      <c r="F579" s="19">
        <f>F580</f>
        <v>1162800</v>
      </c>
      <c r="G579" s="19">
        <f t="shared" si="392"/>
        <v>0</v>
      </c>
      <c r="H579" s="19">
        <f t="shared" si="392"/>
        <v>0</v>
      </c>
      <c r="I579" s="19">
        <f t="shared" si="392"/>
        <v>0</v>
      </c>
      <c r="J579" s="19">
        <f t="shared" si="392"/>
        <v>1162800</v>
      </c>
      <c r="K579" s="19">
        <f t="shared" si="392"/>
        <v>0</v>
      </c>
      <c r="L579" s="19">
        <f>L580</f>
        <v>0</v>
      </c>
      <c r="M579" s="19">
        <f t="shared" si="393"/>
        <v>0</v>
      </c>
      <c r="N579" s="19">
        <f t="shared" si="393"/>
        <v>0</v>
      </c>
      <c r="O579" s="19">
        <f t="shared" si="393"/>
        <v>0</v>
      </c>
      <c r="P579" s="19">
        <f t="shared" si="393"/>
        <v>0</v>
      </c>
      <c r="Q579" s="19">
        <f t="shared" si="393"/>
        <v>0</v>
      </c>
      <c r="R579" s="19">
        <f>R580</f>
        <v>0</v>
      </c>
      <c r="S579" s="19">
        <f t="shared" si="393"/>
        <v>0</v>
      </c>
      <c r="T579" s="19">
        <f t="shared" si="393"/>
        <v>0</v>
      </c>
      <c r="U579" s="19">
        <f t="shared" si="393"/>
        <v>0</v>
      </c>
      <c r="V579" s="19">
        <f t="shared" si="393"/>
        <v>0</v>
      </c>
      <c r="W579" s="19">
        <f t="shared" si="393"/>
        <v>0</v>
      </c>
      <c r="X579" s="65"/>
    </row>
    <row r="580" spans="1:24" s="60" customFormat="1" ht="12" outlineLevel="6" x14ac:dyDescent="0.2">
      <c r="A580" s="17" t="s">
        <v>46</v>
      </c>
      <c r="B580" s="18" t="s">
        <v>339</v>
      </c>
      <c r="C580" s="18" t="s">
        <v>24</v>
      </c>
      <c r="D580" s="18" t="s">
        <v>45</v>
      </c>
      <c r="E580" s="18" t="s">
        <v>47</v>
      </c>
      <c r="F580" s="19">
        <f>'[1]3.разделы'!F565</f>
        <v>1162800</v>
      </c>
      <c r="G580" s="19">
        <f>'[1]3.разделы'!G565</f>
        <v>0</v>
      </c>
      <c r="H580" s="19">
        <f>'[1]3.разделы'!H565</f>
        <v>0</v>
      </c>
      <c r="I580" s="19">
        <f>'[1]3.разделы'!I565</f>
        <v>0</v>
      </c>
      <c r="J580" s="19">
        <f>'[1]3.разделы'!J565</f>
        <v>1162800</v>
      </c>
      <c r="K580" s="19">
        <f>'[1]3.разделы'!K565</f>
        <v>0</v>
      </c>
      <c r="L580" s="19">
        <f>'[1]3.разделы'!L565</f>
        <v>0</v>
      </c>
      <c r="M580" s="19">
        <f>'[1]3.разделы'!M565</f>
        <v>0</v>
      </c>
      <c r="N580" s="19">
        <f>'[1]3.разделы'!N565</f>
        <v>0</v>
      </c>
      <c r="O580" s="19">
        <f>'[1]3.разделы'!O565</f>
        <v>0</v>
      </c>
      <c r="P580" s="19">
        <f>'[1]3.разделы'!P565</f>
        <v>0</v>
      </c>
      <c r="Q580" s="19">
        <f>'[1]3.разделы'!Q565</f>
        <v>0</v>
      </c>
      <c r="R580" s="19">
        <f>'[1]3.разделы'!R565</f>
        <v>0</v>
      </c>
      <c r="S580" s="19">
        <f>'[1]3.разделы'!S565</f>
        <v>0</v>
      </c>
      <c r="T580" s="19">
        <f>'[1]3.разделы'!T565</f>
        <v>0</v>
      </c>
      <c r="U580" s="19">
        <f>'[1]3.разделы'!U565</f>
        <v>0</v>
      </c>
      <c r="V580" s="19">
        <f>'[1]3.разделы'!V565</f>
        <v>0</v>
      </c>
      <c r="W580" s="19">
        <f>'[1]3.разделы'!W565</f>
        <v>0</v>
      </c>
      <c r="X580" s="65"/>
    </row>
    <row r="581" spans="1:24" s="60" customFormat="1" ht="24" outlineLevel="3" x14ac:dyDescent="0.2">
      <c r="A581" s="17" t="s">
        <v>181</v>
      </c>
      <c r="B581" s="18" t="s">
        <v>340</v>
      </c>
      <c r="C581" s="18"/>
      <c r="D581" s="18"/>
      <c r="E581" s="18"/>
      <c r="F581" s="19">
        <f>F582+F585+F588</f>
        <v>66890168.090000004</v>
      </c>
      <c r="G581" s="19">
        <f t="shared" ref="G581:W581" si="394">G582+G585+G588</f>
        <v>0</v>
      </c>
      <c r="H581" s="19">
        <f t="shared" si="394"/>
        <v>0</v>
      </c>
      <c r="I581" s="19">
        <f t="shared" si="394"/>
        <v>0</v>
      </c>
      <c r="J581" s="19">
        <f t="shared" si="394"/>
        <v>66890168.090000004</v>
      </c>
      <c r="K581" s="19">
        <f t="shared" si="394"/>
        <v>0</v>
      </c>
      <c r="L581" s="19">
        <f t="shared" si="394"/>
        <v>66243749.770000011</v>
      </c>
      <c r="M581" s="19">
        <f t="shared" si="394"/>
        <v>0</v>
      </c>
      <c r="N581" s="19">
        <f t="shared" si="394"/>
        <v>0</v>
      </c>
      <c r="O581" s="19">
        <f t="shared" si="394"/>
        <v>0</v>
      </c>
      <c r="P581" s="19">
        <f t="shared" si="394"/>
        <v>66243749.770000011</v>
      </c>
      <c r="Q581" s="19">
        <f t="shared" si="394"/>
        <v>0</v>
      </c>
      <c r="R581" s="19">
        <f t="shared" si="394"/>
        <v>66243749.770000011</v>
      </c>
      <c r="S581" s="19">
        <f t="shared" si="394"/>
        <v>0</v>
      </c>
      <c r="T581" s="19">
        <f t="shared" si="394"/>
        <v>0</v>
      </c>
      <c r="U581" s="19">
        <f t="shared" si="394"/>
        <v>0</v>
      </c>
      <c r="V581" s="19">
        <f t="shared" si="394"/>
        <v>66243749.770000011</v>
      </c>
      <c r="W581" s="19">
        <f t="shared" si="394"/>
        <v>0</v>
      </c>
      <c r="X581" s="65"/>
    </row>
    <row r="582" spans="1:24" s="60" customFormat="1" ht="60" outlineLevel="4" x14ac:dyDescent="0.2">
      <c r="A582" s="17" t="s">
        <v>23</v>
      </c>
      <c r="B582" s="18" t="s">
        <v>340</v>
      </c>
      <c r="C582" s="18" t="s">
        <v>24</v>
      </c>
      <c r="D582" s="18"/>
      <c r="E582" s="18"/>
      <c r="F582" s="19">
        <f>F583</f>
        <v>61856319.360000007</v>
      </c>
      <c r="G582" s="19">
        <f t="shared" ref="G582:K583" si="395">G583</f>
        <v>0</v>
      </c>
      <c r="H582" s="19">
        <f t="shared" si="395"/>
        <v>0</v>
      </c>
      <c r="I582" s="19">
        <f t="shared" si="395"/>
        <v>0</v>
      </c>
      <c r="J582" s="19">
        <f t="shared" si="395"/>
        <v>61856319.360000007</v>
      </c>
      <c r="K582" s="19">
        <f t="shared" si="395"/>
        <v>0</v>
      </c>
      <c r="L582" s="19">
        <f>L583</f>
        <v>61209901.040000007</v>
      </c>
      <c r="M582" s="19">
        <f t="shared" ref="M582:W583" si="396">M583</f>
        <v>0</v>
      </c>
      <c r="N582" s="19">
        <f t="shared" si="396"/>
        <v>0</v>
      </c>
      <c r="O582" s="19">
        <f t="shared" si="396"/>
        <v>0</v>
      </c>
      <c r="P582" s="19">
        <f t="shared" si="396"/>
        <v>61209901.040000007</v>
      </c>
      <c r="Q582" s="19">
        <f t="shared" si="396"/>
        <v>0</v>
      </c>
      <c r="R582" s="19">
        <f>R583</f>
        <v>61209901.040000007</v>
      </c>
      <c r="S582" s="19">
        <f t="shared" si="396"/>
        <v>0</v>
      </c>
      <c r="T582" s="19">
        <f t="shared" si="396"/>
        <v>0</v>
      </c>
      <c r="U582" s="19">
        <f t="shared" si="396"/>
        <v>0</v>
      </c>
      <c r="V582" s="19">
        <f t="shared" si="396"/>
        <v>61209901.040000007</v>
      </c>
      <c r="W582" s="19">
        <f t="shared" si="396"/>
        <v>0</v>
      </c>
      <c r="X582" s="65"/>
    </row>
    <row r="583" spans="1:24" s="60" customFormat="1" ht="12" outlineLevel="5" x14ac:dyDescent="0.2">
      <c r="A583" s="17" t="s">
        <v>44</v>
      </c>
      <c r="B583" s="18" t="s">
        <v>340</v>
      </c>
      <c r="C583" s="18" t="s">
        <v>24</v>
      </c>
      <c r="D583" s="18" t="s">
        <v>45</v>
      </c>
      <c r="E583" s="18"/>
      <c r="F583" s="19">
        <f>F584</f>
        <v>61856319.360000007</v>
      </c>
      <c r="G583" s="19">
        <f t="shared" si="395"/>
        <v>0</v>
      </c>
      <c r="H583" s="19">
        <f t="shared" si="395"/>
        <v>0</v>
      </c>
      <c r="I583" s="19">
        <f t="shared" si="395"/>
        <v>0</v>
      </c>
      <c r="J583" s="19">
        <f t="shared" si="395"/>
        <v>61856319.360000007</v>
      </c>
      <c r="K583" s="19">
        <f t="shared" si="395"/>
        <v>0</v>
      </c>
      <c r="L583" s="19">
        <f>L584</f>
        <v>61209901.040000007</v>
      </c>
      <c r="M583" s="19">
        <f t="shared" si="396"/>
        <v>0</v>
      </c>
      <c r="N583" s="19">
        <f t="shared" si="396"/>
        <v>0</v>
      </c>
      <c r="O583" s="19">
        <f t="shared" si="396"/>
        <v>0</v>
      </c>
      <c r="P583" s="19">
        <f t="shared" si="396"/>
        <v>61209901.040000007</v>
      </c>
      <c r="Q583" s="19">
        <f t="shared" si="396"/>
        <v>0</v>
      </c>
      <c r="R583" s="19">
        <f>R584</f>
        <v>61209901.040000007</v>
      </c>
      <c r="S583" s="19">
        <f t="shared" si="396"/>
        <v>0</v>
      </c>
      <c r="T583" s="19">
        <f t="shared" si="396"/>
        <v>0</v>
      </c>
      <c r="U583" s="19">
        <f t="shared" si="396"/>
        <v>0</v>
      </c>
      <c r="V583" s="19">
        <f t="shared" si="396"/>
        <v>61209901.040000007</v>
      </c>
      <c r="W583" s="19">
        <f t="shared" si="396"/>
        <v>0</v>
      </c>
      <c r="X583" s="65"/>
    </row>
    <row r="584" spans="1:24" s="60" customFormat="1" ht="12" outlineLevel="6" x14ac:dyDescent="0.2">
      <c r="A584" s="17" t="s">
        <v>46</v>
      </c>
      <c r="B584" s="18" t="s">
        <v>340</v>
      </c>
      <c r="C584" s="18" t="s">
        <v>24</v>
      </c>
      <c r="D584" s="18" t="s">
        <v>45</v>
      </c>
      <c r="E584" s="18" t="s">
        <v>47</v>
      </c>
      <c r="F584" s="19">
        <f>'[1]3.разделы'!F567</f>
        <v>61856319.360000007</v>
      </c>
      <c r="G584" s="19">
        <f>'[1]3.разделы'!G567</f>
        <v>0</v>
      </c>
      <c r="H584" s="19">
        <f>'[1]3.разделы'!H567</f>
        <v>0</v>
      </c>
      <c r="I584" s="19">
        <f>'[1]3.разделы'!I567</f>
        <v>0</v>
      </c>
      <c r="J584" s="19">
        <f>'[1]3.разделы'!J567</f>
        <v>61856319.360000007</v>
      </c>
      <c r="K584" s="19">
        <f>'[1]3.разделы'!K567</f>
        <v>0</v>
      </c>
      <c r="L584" s="19">
        <f>'[1]3.разделы'!L567</f>
        <v>61209901.040000007</v>
      </c>
      <c r="M584" s="19">
        <f>'[1]3.разделы'!M567</f>
        <v>0</v>
      </c>
      <c r="N584" s="19">
        <f>'[1]3.разделы'!N567</f>
        <v>0</v>
      </c>
      <c r="O584" s="19">
        <f>'[1]3.разделы'!O567</f>
        <v>0</v>
      </c>
      <c r="P584" s="19">
        <f>'[1]3.разделы'!P567</f>
        <v>61209901.040000007</v>
      </c>
      <c r="Q584" s="19">
        <f>'[1]3.разделы'!Q567</f>
        <v>0</v>
      </c>
      <c r="R584" s="19">
        <f>'[1]3.разделы'!R567</f>
        <v>61209901.040000007</v>
      </c>
      <c r="S584" s="19">
        <f>'[1]3.разделы'!S567</f>
        <v>0</v>
      </c>
      <c r="T584" s="19">
        <f>'[1]3.разделы'!T567</f>
        <v>0</v>
      </c>
      <c r="U584" s="19">
        <f>'[1]3.разделы'!U567</f>
        <v>0</v>
      </c>
      <c r="V584" s="19">
        <f>'[1]3.разделы'!V567</f>
        <v>61209901.040000007</v>
      </c>
      <c r="W584" s="19">
        <f>'[1]3.разделы'!W567</f>
        <v>0</v>
      </c>
      <c r="X584" s="65"/>
    </row>
    <row r="585" spans="1:24" s="60" customFormat="1" ht="24" outlineLevel="6" x14ac:dyDescent="0.2">
      <c r="A585" s="17" t="s">
        <v>31</v>
      </c>
      <c r="B585" s="18" t="s">
        <v>340</v>
      </c>
      <c r="C585" s="18" t="s">
        <v>32</v>
      </c>
      <c r="D585" s="18"/>
      <c r="E585" s="18"/>
      <c r="F585" s="19">
        <f>F586</f>
        <v>4990848.7300000004</v>
      </c>
      <c r="G585" s="19">
        <f t="shared" ref="G585:W586" si="397">G586</f>
        <v>0</v>
      </c>
      <c r="H585" s="19">
        <f t="shared" si="397"/>
        <v>0</v>
      </c>
      <c r="I585" s="19">
        <f t="shared" si="397"/>
        <v>0</v>
      </c>
      <c r="J585" s="19">
        <f t="shared" si="397"/>
        <v>4990848.7300000004</v>
      </c>
      <c r="K585" s="19">
        <f t="shared" si="397"/>
        <v>0</v>
      </c>
      <c r="L585" s="19">
        <f t="shared" si="397"/>
        <v>4990848.7300000004</v>
      </c>
      <c r="M585" s="19">
        <f t="shared" si="397"/>
        <v>0</v>
      </c>
      <c r="N585" s="19">
        <f t="shared" si="397"/>
        <v>0</v>
      </c>
      <c r="O585" s="19">
        <f t="shared" si="397"/>
        <v>0</v>
      </c>
      <c r="P585" s="19">
        <f t="shared" si="397"/>
        <v>4990848.7300000004</v>
      </c>
      <c r="Q585" s="19">
        <f t="shared" si="397"/>
        <v>0</v>
      </c>
      <c r="R585" s="19">
        <f t="shared" si="397"/>
        <v>4990848.7300000004</v>
      </c>
      <c r="S585" s="19">
        <f t="shared" si="397"/>
        <v>0</v>
      </c>
      <c r="T585" s="19">
        <f t="shared" si="397"/>
        <v>0</v>
      </c>
      <c r="U585" s="19">
        <f t="shared" si="397"/>
        <v>0</v>
      </c>
      <c r="V585" s="19">
        <f t="shared" si="397"/>
        <v>4990848.7300000004</v>
      </c>
      <c r="W585" s="19">
        <f t="shared" si="397"/>
        <v>0</v>
      </c>
      <c r="X585" s="65"/>
    </row>
    <row r="586" spans="1:24" s="60" customFormat="1" ht="12" outlineLevel="6" x14ac:dyDescent="0.2">
      <c r="A586" s="17" t="s">
        <v>44</v>
      </c>
      <c r="B586" s="18" t="s">
        <v>340</v>
      </c>
      <c r="C586" s="18" t="s">
        <v>32</v>
      </c>
      <c r="D586" s="18" t="s">
        <v>45</v>
      </c>
      <c r="E586" s="18"/>
      <c r="F586" s="19">
        <f>F587</f>
        <v>4990848.7300000004</v>
      </c>
      <c r="G586" s="19">
        <f t="shared" si="397"/>
        <v>0</v>
      </c>
      <c r="H586" s="19">
        <f t="shared" si="397"/>
        <v>0</v>
      </c>
      <c r="I586" s="19">
        <f>I587</f>
        <v>0</v>
      </c>
      <c r="J586" s="19">
        <f t="shared" si="397"/>
        <v>4990848.7300000004</v>
      </c>
      <c r="K586" s="19">
        <f t="shared" si="397"/>
        <v>0</v>
      </c>
      <c r="L586" s="19">
        <f t="shared" si="397"/>
        <v>4990848.7300000004</v>
      </c>
      <c r="M586" s="19">
        <f t="shared" si="397"/>
        <v>0</v>
      </c>
      <c r="N586" s="19">
        <f t="shared" si="397"/>
        <v>0</v>
      </c>
      <c r="O586" s="19">
        <f t="shared" si="397"/>
        <v>0</v>
      </c>
      <c r="P586" s="19">
        <f t="shared" si="397"/>
        <v>4990848.7300000004</v>
      </c>
      <c r="Q586" s="19">
        <f t="shared" si="397"/>
        <v>0</v>
      </c>
      <c r="R586" s="19">
        <f t="shared" si="397"/>
        <v>4990848.7300000004</v>
      </c>
      <c r="S586" s="19">
        <f t="shared" si="397"/>
        <v>0</v>
      </c>
      <c r="T586" s="19">
        <f t="shared" si="397"/>
        <v>0</v>
      </c>
      <c r="U586" s="19">
        <f t="shared" si="397"/>
        <v>0</v>
      </c>
      <c r="V586" s="19">
        <f t="shared" si="397"/>
        <v>4990848.7300000004</v>
      </c>
      <c r="W586" s="19">
        <f t="shared" si="397"/>
        <v>0</v>
      </c>
      <c r="X586" s="65"/>
    </row>
    <row r="587" spans="1:24" s="60" customFormat="1" ht="12" outlineLevel="6" x14ac:dyDescent="0.2">
      <c r="A587" s="17" t="s">
        <v>46</v>
      </c>
      <c r="B587" s="18" t="s">
        <v>340</v>
      </c>
      <c r="C587" s="18" t="s">
        <v>32</v>
      </c>
      <c r="D587" s="18" t="s">
        <v>45</v>
      </c>
      <c r="E587" s="18" t="s">
        <v>47</v>
      </c>
      <c r="F587" s="19">
        <f>'[1]3.разделы'!F568</f>
        <v>4990848.7300000004</v>
      </c>
      <c r="G587" s="19">
        <f>'[1]3.разделы'!G568</f>
        <v>0</v>
      </c>
      <c r="H587" s="19">
        <f>'[1]3.разделы'!H568</f>
        <v>0</v>
      </c>
      <c r="I587" s="19">
        <f>'[1]3.разделы'!I568</f>
        <v>0</v>
      </c>
      <c r="J587" s="19">
        <f>'[1]3.разделы'!J568</f>
        <v>4990848.7300000004</v>
      </c>
      <c r="K587" s="19">
        <f>'[1]3.разделы'!K568</f>
        <v>0</v>
      </c>
      <c r="L587" s="19">
        <f>'[1]3.разделы'!L568</f>
        <v>4990848.7300000004</v>
      </c>
      <c r="M587" s="19">
        <f>'[1]3.разделы'!M568</f>
        <v>0</v>
      </c>
      <c r="N587" s="19">
        <f>'[1]3.разделы'!N568</f>
        <v>0</v>
      </c>
      <c r="O587" s="19">
        <f>'[1]3.разделы'!O568</f>
        <v>0</v>
      </c>
      <c r="P587" s="19">
        <f>'[1]3.разделы'!P568</f>
        <v>4990848.7300000004</v>
      </c>
      <c r="Q587" s="19">
        <f>'[1]3.разделы'!Q568</f>
        <v>0</v>
      </c>
      <c r="R587" s="19">
        <f>'[1]3.разделы'!R568</f>
        <v>4990848.7300000004</v>
      </c>
      <c r="S587" s="19">
        <f>'[1]3.разделы'!S568</f>
        <v>0</v>
      </c>
      <c r="T587" s="19">
        <f>'[1]3.разделы'!T568</f>
        <v>0</v>
      </c>
      <c r="U587" s="19">
        <f>'[1]3.разделы'!U568</f>
        <v>0</v>
      </c>
      <c r="V587" s="19">
        <f>'[1]3.разделы'!V568</f>
        <v>4990848.7300000004</v>
      </c>
      <c r="W587" s="19">
        <f>'[1]3.разделы'!W568</f>
        <v>0</v>
      </c>
      <c r="X587" s="65"/>
    </row>
    <row r="588" spans="1:24" s="60" customFormat="1" ht="12" outlineLevel="6" x14ac:dyDescent="0.2">
      <c r="A588" s="17" t="s">
        <v>65</v>
      </c>
      <c r="B588" s="18" t="s">
        <v>340</v>
      </c>
      <c r="C588" s="18" t="s">
        <v>66</v>
      </c>
      <c r="D588" s="18"/>
      <c r="E588" s="18"/>
      <c r="F588" s="19">
        <f>F589</f>
        <v>43000</v>
      </c>
      <c r="G588" s="19">
        <f t="shared" ref="G588:W589" si="398">G589</f>
        <v>0</v>
      </c>
      <c r="H588" s="19">
        <f t="shared" si="398"/>
        <v>0</v>
      </c>
      <c r="I588" s="19">
        <f t="shared" si="398"/>
        <v>0</v>
      </c>
      <c r="J588" s="19">
        <f t="shared" si="398"/>
        <v>43000</v>
      </c>
      <c r="K588" s="19">
        <f t="shared" si="398"/>
        <v>0</v>
      </c>
      <c r="L588" s="19">
        <f t="shared" si="398"/>
        <v>43000</v>
      </c>
      <c r="M588" s="19">
        <f t="shared" si="398"/>
        <v>0</v>
      </c>
      <c r="N588" s="19">
        <f t="shared" si="398"/>
        <v>0</v>
      </c>
      <c r="O588" s="19">
        <f t="shared" si="398"/>
        <v>0</v>
      </c>
      <c r="P588" s="19">
        <f t="shared" si="398"/>
        <v>43000</v>
      </c>
      <c r="Q588" s="19">
        <f t="shared" si="398"/>
        <v>0</v>
      </c>
      <c r="R588" s="19">
        <f t="shared" si="398"/>
        <v>43000</v>
      </c>
      <c r="S588" s="19">
        <f t="shared" si="398"/>
        <v>0</v>
      </c>
      <c r="T588" s="19">
        <f t="shared" si="398"/>
        <v>0</v>
      </c>
      <c r="U588" s="19">
        <f t="shared" si="398"/>
        <v>0</v>
      </c>
      <c r="V588" s="19">
        <f t="shared" si="398"/>
        <v>43000</v>
      </c>
      <c r="W588" s="19">
        <f t="shared" si="398"/>
        <v>0</v>
      </c>
      <c r="X588" s="65"/>
    </row>
    <row r="589" spans="1:24" s="60" customFormat="1" ht="12" outlineLevel="6" x14ac:dyDescent="0.2">
      <c r="A589" s="17" t="s">
        <v>44</v>
      </c>
      <c r="B589" s="18" t="s">
        <v>340</v>
      </c>
      <c r="C589" s="18" t="s">
        <v>66</v>
      </c>
      <c r="D589" s="18" t="s">
        <v>45</v>
      </c>
      <c r="E589" s="18"/>
      <c r="F589" s="19">
        <f>F590</f>
        <v>43000</v>
      </c>
      <c r="G589" s="19">
        <f t="shared" si="398"/>
        <v>0</v>
      </c>
      <c r="H589" s="19">
        <f t="shared" si="398"/>
        <v>0</v>
      </c>
      <c r="I589" s="19">
        <f t="shared" si="398"/>
        <v>0</v>
      </c>
      <c r="J589" s="19">
        <f t="shared" si="398"/>
        <v>43000</v>
      </c>
      <c r="K589" s="19">
        <f t="shared" si="398"/>
        <v>0</v>
      </c>
      <c r="L589" s="19">
        <f t="shared" si="398"/>
        <v>43000</v>
      </c>
      <c r="M589" s="19">
        <f t="shared" si="398"/>
        <v>0</v>
      </c>
      <c r="N589" s="19">
        <f t="shared" si="398"/>
        <v>0</v>
      </c>
      <c r="O589" s="19">
        <f t="shared" si="398"/>
        <v>0</v>
      </c>
      <c r="P589" s="19">
        <f t="shared" si="398"/>
        <v>43000</v>
      </c>
      <c r="Q589" s="19">
        <f t="shared" si="398"/>
        <v>0</v>
      </c>
      <c r="R589" s="19">
        <f t="shared" si="398"/>
        <v>43000</v>
      </c>
      <c r="S589" s="19">
        <f t="shared" si="398"/>
        <v>0</v>
      </c>
      <c r="T589" s="19">
        <f t="shared" si="398"/>
        <v>0</v>
      </c>
      <c r="U589" s="19">
        <f t="shared" si="398"/>
        <v>0</v>
      </c>
      <c r="V589" s="19">
        <f t="shared" si="398"/>
        <v>43000</v>
      </c>
      <c r="W589" s="19">
        <f t="shared" si="398"/>
        <v>0</v>
      </c>
      <c r="X589" s="65"/>
    </row>
    <row r="590" spans="1:24" s="60" customFormat="1" ht="12" outlineLevel="6" x14ac:dyDescent="0.2">
      <c r="A590" s="17" t="s">
        <v>46</v>
      </c>
      <c r="B590" s="18" t="s">
        <v>340</v>
      </c>
      <c r="C590" s="18" t="s">
        <v>66</v>
      </c>
      <c r="D590" s="18" t="s">
        <v>45</v>
      </c>
      <c r="E590" s="18" t="s">
        <v>47</v>
      </c>
      <c r="F590" s="19">
        <f>'[1]3.разделы'!F569</f>
        <v>43000</v>
      </c>
      <c r="G590" s="19">
        <f>'[1]3.разделы'!G569</f>
        <v>0</v>
      </c>
      <c r="H590" s="19">
        <f>'[1]3.разделы'!H569</f>
        <v>0</v>
      </c>
      <c r="I590" s="19">
        <f>'[1]3.разделы'!I569</f>
        <v>0</v>
      </c>
      <c r="J590" s="19">
        <f>'[1]3.разделы'!J569</f>
        <v>43000</v>
      </c>
      <c r="K590" s="19">
        <f>'[1]3.разделы'!K569</f>
        <v>0</v>
      </c>
      <c r="L590" s="19">
        <f>'[1]3.разделы'!L569</f>
        <v>43000</v>
      </c>
      <c r="M590" s="19">
        <f>'[1]3.разделы'!M569</f>
        <v>0</v>
      </c>
      <c r="N590" s="19">
        <f>'[1]3.разделы'!N569</f>
        <v>0</v>
      </c>
      <c r="O590" s="19">
        <f>'[1]3.разделы'!O569</f>
        <v>0</v>
      </c>
      <c r="P590" s="19">
        <f>'[1]3.разделы'!P569</f>
        <v>43000</v>
      </c>
      <c r="Q590" s="19">
        <f>'[1]3.разделы'!Q569</f>
        <v>0</v>
      </c>
      <c r="R590" s="19">
        <f>'[1]3.разделы'!R569</f>
        <v>43000</v>
      </c>
      <c r="S590" s="19">
        <f>'[1]3.разделы'!S569</f>
        <v>0</v>
      </c>
      <c r="T590" s="19">
        <f>'[1]3.разделы'!T569</f>
        <v>0</v>
      </c>
      <c r="U590" s="19">
        <f>'[1]3.разделы'!U569</f>
        <v>0</v>
      </c>
      <c r="V590" s="19">
        <f>'[1]3.разделы'!V569</f>
        <v>43000</v>
      </c>
      <c r="W590" s="19">
        <f>'[1]3.разделы'!W569</f>
        <v>0</v>
      </c>
      <c r="X590" s="65"/>
    </row>
    <row r="591" spans="1:24" s="60" customFormat="1" ht="36" outlineLevel="2" x14ac:dyDescent="0.2">
      <c r="A591" s="17" t="s">
        <v>341</v>
      </c>
      <c r="B591" s="18" t="s">
        <v>342</v>
      </c>
      <c r="C591" s="18"/>
      <c r="D591" s="18"/>
      <c r="E591" s="18"/>
      <c r="F591" s="19">
        <f>F592+F596</f>
        <v>62956956.130000003</v>
      </c>
      <c r="G591" s="19">
        <f t="shared" ref="G591:K591" si="399">G592+G596</f>
        <v>0</v>
      </c>
      <c r="H591" s="19">
        <f t="shared" si="399"/>
        <v>0</v>
      </c>
      <c r="I591" s="19">
        <f t="shared" si="399"/>
        <v>0</v>
      </c>
      <c r="J591" s="19">
        <f t="shared" si="399"/>
        <v>62956956.130000003</v>
      </c>
      <c r="K591" s="19">
        <f t="shared" si="399"/>
        <v>0</v>
      </c>
      <c r="L591" s="19">
        <f>L592+L596</f>
        <v>62873066.130000003</v>
      </c>
      <c r="M591" s="19">
        <f t="shared" ref="M591:Q591" si="400">M592+M596</f>
        <v>0</v>
      </c>
      <c r="N591" s="19">
        <f t="shared" si="400"/>
        <v>0</v>
      </c>
      <c r="O591" s="19">
        <f t="shared" si="400"/>
        <v>0</v>
      </c>
      <c r="P591" s="19">
        <f t="shared" si="400"/>
        <v>62873066.130000003</v>
      </c>
      <c r="Q591" s="19">
        <f t="shared" si="400"/>
        <v>0</v>
      </c>
      <c r="R591" s="19">
        <f>R592+R596</f>
        <v>62873066.130000003</v>
      </c>
      <c r="S591" s="19">
        <f t="shared" ref="S591:W591" si="401">S592+S596</f>
        <v>0</v>
      </c>
      <c r="T591" s="19">
        <f t="shared" si="401"/>
        <v>0</v>
      </c>
      <c r="U591" s="19">
        <f t="shared" si="401"/>
        <v>0</v>
      </c>
      <c r="V591" s="19">
        <f t="shared" si="401"/>
        <v>62873066.130000003</v>
      </c>
      <c r="W591" s="19">
        <f t="shared" si="401"/>
        <v>0</v>
      </c>
      <c r="X591" s="65"/>
    </row>
    <row r="592" spans="1:24" s="60" customFormat="1" ht="48" outlineLevel="3" x14ac:dyDescent="0.2">
      <c r="A592" s="17" t="s">
        <v>55</v>
      </c>
      <c r="B592" s="18" t="s">
        <v>343</v>
      </c>
      <c r="C592" s="18"/>
      <c r="D592" s="18"/>
      <c r="E592" s="18"/>
      <c r="F592" s="19">
        <f>F593</f>
        <v>1063300</v>
      </c>
      <c r="G592" s="19">
        <f t="shared" ref="G592:K594" si="402">G593</f>
        <v>0</v>
      </c>
      <c r="H592" s="19">
        <f t="shared" si="402"/>
        <v>0</v>
      </c>
      <c r="I592" s="19">
        <f t="shared" si="402"/>
        <v>0</v>
      </c>
      <c r="J592" s="19">
        <f t="shared" si="402"/>
        <v>1063300</v>
      </c>
      <c r="K592" s="19">
        <f t="shared" si="402"/>
        <v>0</v>
      </c>
      <c r="L592" s="19">
        <f>L593</f>
        <v>0</v>
      </c>
      <c r="M592" s="19">
        <f t="shared" ref="M592:W594" si="403">M593</f>
        <v>0</v>
      </c>
      <c r="N592" s="19">
        <f t="shared" si="403"/>
        <v>0</v>
      </c>
      <c r="O592" s="19">
        <f t="shared" si="403"/>
        <v>0</v>
      </c>
      <c r="P592" s="19">
        <f t="shared" si="403"/>
        <v>0</v>
      </c>
      <c r="Q592" s="19">
        <f t="shared" si="403"/>
        <v>0</v>
      </c>
      <c r="R592" s="19">
        <f>R593</f>
        <v>0</v>
      </c>
      <c r="S592" s="19">
        <f t="shared" si="403"/>
        <v>0</v>
      </c>
      <c r="T592" s="19">
        <f t="shared" si="403"/>
        <v>0</v>
      </c>
      <c r="U592" s="19">
        <f t="shared" si="403"/>
        <v>0</v>
      </c>
      <c r="V592" s="19">
        <f t="shared" si="403"/>
        <v>0</v>
      </c>
      <c r="W592" s="19">
        <f t="shared" si="403"/>
        <v>0</v>
      </c>
      <c r="X592" s="65"/>
    </row>
    <row r="593" spans="1:24" s="60" customFormat="1" ht="36" outlineLevel="4" x14ac:dyDescent="0.2">
      <c r="A593" s="17" t="s">
        <v>70</v>
      </c>
      <c r="B593" s="18" t="s">
        <v>343</v>
      </c>
      <c r="C593" s="18" t="s">
        <v>71</v>
      </c>
      <c r="D593" s="18"/>
      <c r="E593" s="18"/>
      <c r="F593" s="19">
        <f>F594</f>
        <v>1063300</v>
      </c>
      <c r="G593" s="19">
        <f t="shared" si="402"/>
        <v>0</v>
      </c>
      <c r="H593" s="19">
        <f t="shared" si="402"/>
        <v>0</v>
      </c>
      <c r="I593" s="19">
        <f t="shared" si="402"/>
        <v>0</v>
      </c>
      <c r="J593" s="19">
        <f t="shared" si="402"/>
        <v>1063300</v>
      </c>
      <c r="K593" s="19">
        <f t="shared" si="402"/>
        <v>0</v>
      </c>
      <c r="L593" s="19">
        <f>L594</f>
        <v>0</v>
      </c>
      <c r="M593" s="19">
        <f t="shared" si="403"/>
        <v>0</v>
      </c>
      <c r="N593" s="19">
        <f t="shared" si="403"/>
        <v>0</v>
      </c>
      <c r="O593" s="19">
        <f t="shared" si="403"/>
        <v>0</v>
      </c>
      <c r="P593" s="19">
        <f t="shared" si="403"/>
        <v>0</v>
      </c>
      <c r="Q593" s="19">
        <f t="shared" si="403"/>
        <v>0</v>
      </c>
      <c r="R593" s="19">
        <f>R594</f>
        <v>0</v>
      </c>
      <c r="S593" s="19">
        <f t="shared" si="403"/>
        <v>0</v>
      </c>
      <c r="T593" s="19">
        <f t="shared" si="403"/>
        <v>0</v>
      </c>
      <c r="U593" s="19">
        <f t="shared" si="403"/>
        <v>0</v>
      </c>
      <c r="V593" s="19">
        <f t="shared" si="403"/>
        <v>0</v>
      </c>
      <c r="W593" s="19">
        <f t="shared" si="403"/>
        <v>0</v>
      </c>
      <c r="X593" s="65"/>
    </row>
    <row r="594" spans="1:24" s="60" customFormat="1" ht="12" outlineLevel="5" x14ac:dyDescent="0.2">
      <c r="A594" s="17" t="s">
        <v>44</v>
      </c>
      <c r="B594" s="18" t="s">
        <v>343</v>
      </c>
      <c r="C594" s="18" t="s">
        <v>71</v>
      </c>
      <c r="D594" s="18" t="s">
        <v>45</v>
      </c>
      <c r="E594" s="18"/>
      <c r="F594" s="19">
        <f>F595</f>
        <v>1063300</v>
      </c>
      <c r="G594" s="19">
        <f t="shared" si="402"/>
        <v>0</v>
      </c>
      <c r="H594" s="19">
        <f t="shared" si="402"/>
        <v>0</v>
      </c>
      <c r="I594" s="19">
        <f t="shared" si="402"/>
        <v>0</v>
      </c>
      <c r="J594" s="19">
        <f t="shared" si="402"/>
        <v>1063300</v>
      </c>
      <c r="K594" s="19">
        <f t="shared" si="402"/>
        <v>0</v>
      </c>
      <c r="L594" s="19">
        <f>L595</f>
        <v>0</v>
      </c>
      <c r="M594" s="19">
        <f t="shared" si="403"/>
        <v>0</v>
      </c>
      <c r="N594" s="19">
        <f t="shared" si="403"/>
        <v>0</v>
      </c>
      <c r="O594" s="19">
        <f t="shared" si="403"/>
        <v>0</v>
      </c>
      <c r="P594" s="19">
        <f t="shared" si="403"/>
        <v>0</v>
      </c>
      <c r="Q594" s="19">
        <f t="shared" si="403"/>
        <v>0</v>
      </c>
      <c r="R594" s="19">
        <f>R595</f>
        <v>0</v>
      </c>
      <c r="S594" s="19">
        <f t="shared" si="403"/>
        <v>0</v>
      </c>
      <c r="T594" s="19">
        <f t="shared" si="403"/>
        <v>0</v>
      </c>
      <c r="U594" s="19">
        <f t="shared" si="403"/>
        <v>0</v>
      </c>
      <c r="V594" s="19">
        <f t="shared" si="403"/>
        <v>0</v>
      </c>
      <c r="W594" s="19">
        <f t="shared" si="403"/>
        <v>0</v>
      </c>
      <c r="X594" s="65"/>
    </row>
    <row r="595" spans="1:24" s="60" customFormat="1" ht="12" outlineLevel="6" x14ac:dyDescent="0.2">
      <c r="A595" s="17" t="s">
        <v>46</v>
      </c>
      <c r="B595" s="18" t="s">
        <v>343</v>
      </c>
      <c r="C595" s="18" t="s">
        <v>71</v>
      </c>
      <c r="D595" s="18" t="s">
        <v>45</v>
      </c>
      <c r="E595" s="18" t="s">
        <v>47</v>
      </c>
      <c r="F595" s="19">
        <f>'[1]3.разделы'!F572</f>
        <v>1063300</v>
      </c>
      <c r="G595" s="19">
        <f>'[1]3.разделы'!G572</f>
        <v>0</v>
      </c>
      <c r="H595" s="19">
        <f>'[1]3.разделы'!H572</f>
        <v>0</v>
      </c>
      <c r="I595" s="19">
        <f>'[1]3.разделы'!I572</f>
        <v>0</v>
      </c>
      <c r="J595" s="19">
        <f>'[1]3.разделы'!J572</f>
        <v>1063300</v>
      </c>
      <c r="K595" s="19">
        <f>'[1]3.разделы'!K572</f>
        <v>0</v>
      </c>
      <c r="L595" s="19">
        <f>'[1]3.разделы'!L572</f>
        <v>0</v>
      </c>
      <c r="M595" s="19">
        <f>'[1]3.разделы'!M572</f>
        <v>0</v>
      </c>
      <c r="N595" s="19">
        <f>'[1]3.разделы'!N572</f>
        <v>0</v>
      </c>
      <c r="O595" s="19">
        <f>'[1]3.разделы'!O572</f>
        <v>0</v>
      </c>
      <c r="P595" s="19">
        <f>'[1]3.разделы'!P572</f>
        <v>0</v>
      </c>
      <c r="Q595" s="19">
        <f>'[1]3.разделы'!Q572</f>
        <v>0</v>
      </c>
      <c r="R595" s="19">
        <f>'[1]3.разделы'!R572</f>
        <v>0</v>
      </c>
      <c r="S595" s="19">
        <f>'[1]3.разделы'!S572</f>
        <v>0</v>
      </c>
      <c r="T595" s="19">
        <f>'[1]3.разделы'!T572</f>
        <v>0</v>
      </c>
      <c r="U595" s="19">
        <f>'[1]3.разделы'!U572</f>
        <v>0</v>
      </c>
      <c r="V595" s="19">
        <f>'[1]3.разделы'!V572</f>
        <v>0</v>
      </c>
      <c r="W595" s="19">
        <f>'[1]3.разделы'!W572</f>
        <v>0</v>
      </c>
      <c r="X595" s="65"/>
    </row>
    <row r="596" spans="1:24" s="60" customFormat="1" ht="48" outlineLevel="3" x14ac:dyDescent="0.2">
      <c r="A596" s="17" t="s">
        <v>75</v>
      </c>
      <c r="B596" s="18" t="s">
        <v>344</v>
      </c>
      <c r="C596" s="18"/>
      <c r="D596" s="18"/>
      <c r="E596" s="18"/>
      <c r="F596" s="19">
        <f>F597</f>
        <v>61893656.130000003</v>
      </c>
      <c r="G596" s="19">
        <f t="shared" ref="G596:K598" si="404">G597</f>
        <v>0</v>
      </c>
      <c r="H596" s="19">
        <f t="shared" si="404"/>
        <v>0</v>
      </c>
      <c r="I596" s="19">
        <f t="shared" si="404"/>
        <v>0</v>
      </c>
      <c r="J596" s="19">
        <f t="shared" si="404"/>
        <v>61893656.130000003</v>
      </c>
      <c r="K596" s="19">
        <f t="shared" si="404"/>
        <v>0</v>
      </c>
      <c r="L596" s="19">
        <f>L597</f>
        <v>62873066.130000003</v>
      </c>
      <c r="M596" s="19">
        <f t="shared" ref="M596:W598" si="405">M597</f>
        <v>0</v>
      </c>
      <c r="N596" s="19">
        <f t="shared" si="405"/>
        <v>0</v>
      </c>
      <c r="O596" s="19">
        <f t="shared" si="405"/>
        <v>0</v>
      </c>
      <c r="P596" s="19">
        <f t="shared" si="405"/>
        <v>62873066.130000003</v>
      </c>
      <c r="Q596" s="19">
        <f t="shared" si="405"/>
        <v>0</v>
      </c>
      <c r="R596" s="19">
        <f>R597</f>
        <v>62873066.130000003</v>
      </c>
      <c r="S596" s="19">
        <f t="shared" si="405"/>
        <v>0</v>
      </c>
      <c r="T596" s="19">
        <f t="shared" si="405"/>
        <v>0</v>
      </c>
      <c r="U596" s="19">
        <f t="shared" si="405"/>
        <v>0</v>
      </c>
      <c r="V596" s="19">
        <f t="shared" si="405"/>
        <v>62873066.130000003</v>
      </c>
      <c r="W596" s="19">
        <f t="shared" si="405"/>
        <v>0</v>
      </c>
      <c r="X596" s="65"/>
    </row>
    <row r="597" spans="1:24" s="60" customFormat="1" ht="36" outlineLevel="4" x14ac:dyDescent="0.2">
      <c r="A597" s="17" t="s">
        <v>70</v>
      </c>
      <c r="B597" s="18" t="s">
        <v>344</v>
      </c>
      <c r="C597" s="18" t="s">
        <v>71</v>
      </c>
      <c r="D597" s="18"/>
      <c r="E597" s="18"/>
      <c r="F597" s="19">
        <f>F598</f>
        <v>61893656.130000003</v>
      </c>
      <c r="G597" s="19">
        <f t="shared" si="404"/>
        <v>0</v>
      </c>
      <c r="H597" s="19">
        <f t="shared" si="404"/>
        <v>0</v>
      </c>
      <c r="I597" s="19">
        <f t="shared" si="404"/>
        <v>0</v>
      </c>
      <c r="J597" s="19">
        <f t="shared" si="404"/>
        <v>61893656.130000003</v>
      </c>
      <c r="K597" s="19">
        <f t="shared" si="404"/>
        <v>0</v>
      </c>
      <c r="L597" s="19">
        <f>L598</f>
        <v>62873066.130000003</v>
      </c>
      <c r="M597" s="19">
        <f t="shared" si="405"/>
        <v>0</v>
      </c>
      <c r="N597" s="19">
        <f t="shared" si="405"/>
        <v>0</v>
      </c>
      <c r="O597" s="19">
        <f t="shared" si="405"/>
        <v>0</v>
      </c>
      <c r="P597" s="19">
        <f t="shared" si="405"/>
        <v>62873066.130000003</v>
      </c>
      <c r="Q597" s="19">
        <f t="shared" si="405"/>
        <v>0</v>
      </c>
      <c r="R597" s="19">
        <f>R598</f>
        <v>62873066.130000003</v>
      </c>
      <c r="S597" s="19">
        <f t="shared" si="405"/>
        <v>0</v>
      </c>
      <c r="T597" s="19">
        <f t="shared" si="405"/>
        <v>0</v>
      </c>
      <c r="U597" s="19">
        <f t="shared" si="405"/>
        <v>0</v>
      </c>
      <c r="V597" s="19">
        <f t="shared" si="405"/>
        <v>62873066.130000003</v>
      </c>
      <c r="W597" s="19">
        <f t="shared" si="405"/>
        <v>0</v>
      </c>
      <c r="X597" s="65"/>
    </row>
    <row r="598" spans="1:24" s="60" customFormat="1" ht="12" outlineLevel="5" x14ac:dyDescent="0.2">
      <c r="A598" s="17" t="s">
        <v>44</v>
      </c>
      <c r="B598" s="18" t="s">
        <v>344</v>
      </c>
      <c r="C598" s="18" t="s">
        <v>71</v>
      </c>
      <c r="D598" s="18" t="s">
        <v>45</v>
      </c>
      <c r="E598" s="18"/>
      <c r="F598" s="19">
        <f>F599</f>
        <v>61893656.130000003</v>
      </c>
      <c r="G598" s="19">
        <f t="shared" si="404"/>
        <v>0</v>
      </c>
      <c r="H598" s="19">
        <f t="shared" si="404"/>
        <v>0</v>
      </c>
      <c r="I598" s="19">
        <f t="shared" si="404"/>
        <v>0</v>
      </c>
      <c r="J598" s="19">
        <f t="shared" si="404"/>
        <v>61893656.130000003</v>
      </c>
      <c r="K598" s="19">
        <f t="shared" si="404"/>
        <v>0</v>
      </c>
      <c r="L598" s="19">
        <f>L599</f>
        <v>62873066.130000003</v>
      </c>
      <c r="M598" s="19">
        <f t="shared" si="405"/>
        <v>0</v>
      </c>
      <c r="N598" s="19">
        <f t="shared" si="405"/>
        <v>0</v>
      </c>
      <c r="O598" s="19">
        <f t="shared" si="405"/>
        <v>0</v>
      </c>
      <c r="P598" s="19">
        <f t="shared" si="405"/>
        <v>62873066.130000003</v>
      </c>
      <c r="Q598" s="19">
        <f t="shared" si="405"/>
        <v>0</v>
      </c>
      <c r="R598" s="19">
        <f>R599</f>
        <v>62873066.130000003</v>
      </c>
      <c r="S598" s="19">
        <f t="shared" si="405"/>
        <v>0</v>
      </c>
      <c r="T598" s="19">
        <f t="shared" si="405"/>
        <v>0</v>
      </c>
      <c r="U598" s="19">
        <f t="shared" si="405"/>
        <v>0</v>
      </c>
      <c r="V598" s="19">
        <f t="shared" si="405"/>
        <v>62873066.130000003</v>
      </c>
      <c r="W598" s="19">
        <f t="shared" si="405"/>
        <v>0</v>
      </c>
      <c r="X598" s="65"/>
    </row>
    <row r="599" spans="1:24" s="60" customFormat="1" ht="12" outlineLevel="6" x14ac:dyDescent="0.2">
      <c r="A599" s="17" t="s">
        <v>46</v>
      </c>
      <c r="B599" s="18" t="s">
        <v>344</v>
      </c>
      <c r="C599" s="18" t="s">
        <v>71</v>
      </c>
      <c r="D599" s="18" t="s">
        <v>45</v>
      </c>
      <c r="E599" s="18" t="s">
        <v>47</v>
      </c>
      <c r="F599" s="19">
        <f>'[1]3.разделы'!F574</f>
        <v>61893656.130000003</v>
      </c>
      <c r="G599" s="19">
        <f>'[1]3.разделы'!G574</f>
        <v>0</v>
      </c>
      <c r="H599" s="19">
        <f>'[1]3.разделы'!H574</f>
        <v>0</v>
      </c>
      <c r="I599" s="19">
        <f>'[1]3.разделы'!I574</f>
        <v>0</v>
      </c>
      <c r="J599" s="19">
        <f>'[1]3.разделы'!J574</f>
        <v>61893656.130000003</v>
      </c>
      <c r="K599" s="19">
        <f>'[1]3.разделы'!K574</f>
        <v>0</v>
      </c>
      <c r="L599" s="19">
        <f>'[1]3.разделы'!L574</f>
        <v>62873066.130000003</v>
      </c>
      <c r="M599" s="19">
        <f>'[1]3.разделы'!M574</f>
        <v>0</v>
      </c>
      <c r="N599" s="19">
        <f>'[1]3.разделы'!N574</f>
        <v>0</v>
      </c>
      <c r="O599" s="19">
        <f>'[1]3.разделы'!O574</f>
        <v>0</v>
      </c>
      <c r="P599" s="19">
        <f>'[1]3.разделы'!P574</f>
        <v>62873066.130000003</v>
      </c>
      <c r="Q599" s="19">
        <f>'[1]3.разделы'!Q574</f>
        <v>0</v>
      </c>
      <c r="R599" s="19">
        <f>'[1]3.разделы'!R574</f>
        <v>62873066.130000003</v>
      </c>
      <c r="S599" s="19">
        <f>'[1]3.разделы'!S574</f>
        <v>0</v>
      </c>
      <c r="T599" s="19">
        <f>'[1]3.разделы'!T574</f>
        <v>0</v>
      </c>
      <c r="U599" s="19">
        <f>'[1]3.разделы'!U574</f>
        <v>0</v>
      </c>
      <c r="V599" s="19">
        <f>'[1]3.разделы'!V574</f>
        <v>62873066.130000003</v>
      </c>
      <c r="W599" s="19">
        <f>'[1]3.разделы'!W574</f>
        <v>0</v>
      </c>
      <c r="X599" s="65"/>
    </row>
    <row r="600" spans="1:24" s="60" customFormat="1" ht="12" outlineLevel="2" x14ac:dyDescent="0.2">
      <c r="A600" s="17" t="s">
        <v>345</v>
      </c>
      <c r="B600" s="18" t="s">
        <v>346</v>
      </c>
      <c r="C600" s="18"/>
      <c r="D600" s="18"/>
      <c r="E600" s="18"/>
      <c r="F600" s="19">
        <f>F601+F605+F609</f>
        <v>18347169.810000002</v>
      </c>
      <c r="G600" s="19">
        <f t="shared" ref="G600:K600" si="406">G601+G605+G609</f>
        <v>0</v>
      </c>
      <c r="H600" s="19">
        <f t="shared" si="406"/>
        <v>0</v>
      </c>
      <c r="I600" s="19">
        <f t="shared" si="406"/>
        <v>0</v>
      </c>
      <c r="J600" s="19">
        <f t="shared" si="406"/>
        <v>18347169.810000002</v>
      </c>
      <c r="K600" s="19">
        <f t="shared" si="406"/>
        <v>0</v>
      </c>
      <c r="L600" s="19">
        <f>L601+L605+L609</f>
        <v>17688093.170000002</v>
      </c>
      <c r="M600" s="19">
        <f t="shared" ref="M600:Q600" si="407">M601+M605+M609</f>
        <v>0</v>
      </c>
      <c r="N600" s="19">
        <f t="shared" si="407"/>
        <v>0</v>
      </c>
      <c r="O600" s="19">
        <f t="shared" si="407"/>
        <v>0</v>
      </c>
      <c r="P600" s="19">
        <f t="shared" si="407"/>
        <v>17688093.170000002</v>
      </c>
      <c r="Q600" s="19">
        <f t="shared" si="407"/>
        <v>0</v>
      </c>
      <c r="R600" s="19">
        <f>R601+R605+R609</f>
        <v>17688093.170000002</v>
      </c>
      <c r="S600" s="19">
        <f t="shared" ref="S600:W600" si="408">S601+S605+S609</f>
        <v>0</v>
      </c>
      <c r="T600" s="19">
        <f t="shared" si="408"/>
        <v>0</v>
      </c>
      <c r="U600" s="19">
        <f t="shared" si="408"/>
        <v>0</v>
      </c>
      <c r="V600" s="19">
        <f t="shared" si="408"/>
        <v>17688093.170000002</v>
      </c>
      <c r="W600" s="19">
        <f t="shared" si="408"/>
        <v>0</v>
      </c>
      <c r="X600" s="65"/>
    </row>
    <row r="601" spans="1:24" s="60" customFormat="1" ht="48" outlineLevel="3" x14ac:dyDescent="0.2">
      <c r="A601" s="17" t="s">
        <v>55</v>
      </c>
      <c r="B601" s="18" t="s">
        <v>347</v>
      </c>
      <c r="C601" s="18"/>
      <c r="D601" s="18"/>
      <c r="E601" s="18"/>
      <c r="F601" s="19">
        <f>F602</f>
        <v>146000</v>
      </c>
      <c r="G601" s="19">
        <f t="shared" ref="G601:K603" si="409">G602</f>
        <v>0</v>
      </c>
      <c r="H601" s="19">
        <f t="shared" si="409"/>
        <v>0</v>
      </c>
      <c r="I601" s="19">
        <f t="shared" si="409"/>
        <v>0</v>
      </c>
      <c r="J601" s="19">
        <f t="shared" si="409"/>
        <v>146000</v>
      </c>
      <c r="K601" s="19">
        <f t="shared" si="409"/>
        <v>0</v>
      </c>
      <c r="L601" s="19">
        <f>L602</f>
        <v>0</v>
      </c>
      <c r="M601" s="19">
        <f t="shared" ref="M601:W603" si="410">M602</f>
        <v>0</v>
      </c>
      <c r="N601" s="19">
        <f t="shared" si="410"/>
        <v>0</v>
      </c>
      <c r="O601" s="19">
        <f t="shared" si="410"/>
        <v>0</v>
      </c>
      <c r="P601" s="19">
        <f t="shared" si="410"/>
        <v>0</v>
      </c>
      <c r="Q601" s="19">
        <f t="shared" si="410"/>
        <v>0</v>
      </c>
      <c r="R601" s="19">
        <f>R602</f>
        <v>0</v>
      </c>
      <c r="S601" s="19">
        <f t="shared" si="410"/>
        <v>0</v>
      </c>
      <c r="T601" s="19">
        <f t="shared" si="410"/>
        <v>0</v>
      </c>
      <c r="U601" s="19">
        <f t="shared" si="410"/>
        <v>0</v>
      </c>
      <c r="V601" s="19">
        <f t="shared" si="410"/>
        <v>0</v>
      </c>
      <c r="W601" s="19">
        <f t="shared" si="410"/>
        <v>0</v>
      </c>
      <c r="X601" s="65"/>
    </row>
    <row r="602" spans="1:24" s="60" customFormat="1" ht="36" outlineLevel="4" x14ac:dyDescent="0.2">
      <c r="A602" s="17" t="s">
        <v>70</v>
      </c>
      <c r="B602" s="18" t="s">
        <v>347</v>
      </c>
      <c r="C602" s="18" t="s">
        <v>71</v>
      </c>
      <c r="D602" s="18"/>
      <c r="E602" s="18"/>
      <c r="F602" s="19">
        <f>F603</f>
        <v>146000</v>
      </c>
      <c r="G602" s="19">
        <f t="shared" si="409"/>
        <v>0</v>
      </c>
      <c r="H602" s="19">
        <f t="shared" si="409"/>
        <v>0</v>
      </c>
      <c r="I602" s="19">
        <f t="shared" si="409"/>
        <v>0</v>
      </c>
      <c r="J602" s="19">
        <f t="shared" si="409"/>
        <v>146000</v>
      </c>
      <c r="K602" s="19">
        <f t="shared" si="409"/>
        <v>0</v>
      </c>
      <c r="L602" s="19">
        <f>L603</f>
        <v>0</v>
      </c>
      <c r="M602" s="19">
        <f t="shared" si="410"/>
        <v>0</v>
      </c>
      <c r="N602" s="19">
        <f t="shared" si="410"/>
        <v>0</v>
      </c>
      <c r="O602" s="19">
        <f t="shared" si="410"/>
        <v>0</v>
      </c>
      <c r="P602" s="19">
        <f t="shared" si="410"/>
        <v>0</v>
      </c>
      <c r="Q602" s="19">
        <f t="shared" si="410"/>
        <v>0</v>
      </c>
      <c r="R602" s="19">
        <f>R603</f>
        <v>0</v>
      </c>
      <c r="S602" s="19">
        <f t="shared" si="410"/>
        <v>0</v>
      </c>
      <c r="T602" s="19">
        <f t="shared" si="410"/>
        <v>0</v>
      </c>
      <c r="U602" s="19">
        <f t="shared" si="410"/>
        <v>0</v>
      </c>
      <c r="V602" s="19">
        <f t="shared" si="410"/>
        <v>0</v>
      </c>
      <c r="W602" s="19">
        <f t="shared" si="410"/>
        <v>0</v>
      </c>
      <c r="X602" s="65"/>
    </row>
    <row r="603" spans="1:24" s="60" customFormat="1" ht="12" outlineLevel="5" x14ac:dyDescent="0.2">
      <c r="A603" s="17" t="s">
        <v>44</v>
      </c>
      <c r="B603" s="18" t="s">
        <v>347</v>
      </c>
      <c r="C603" s="18" t="s">
        <v>71</v>
      </c>
      <c r="D603" s="18" t="s">
        <v>45</v>
      </c>
      <c r="E603" s="18"/>
      <c r="F603" s="19">
        <f>F604</f>
        <v>146000</v>
      </c>
      <c r="G603" s="19">
        <f t="shared" si="409"/>
        <v>0</v>
      </c>
      <c r="H603" s="19">
        <f t="shared" si="409"/>
        <v>0</v>
      </c>
      <c r="I603" s="19">
        <f t="shared" si="409"/>
        <v>0</v>
      </c>
      <c r="J603" s="19">
        <f t="shared" si="409"/>
        <v>146000</v>
      </c>
      <c r="K603" s="19">
        <f t="shared" si="409"/>
        <v>0</v>
      </c>
      <c r="L603" s="19">
        <f>L604</f>
        <v>0</v>
      </c>
      <c r="M603" s="19">
        <f t="shared" si="410"/>
        <v>0</v>
      </c>
      <c r="N603" s="19">
        <f t="shared" si="410"/>
        <v>0</v>
      </c>
      <c r="O603" s="19">
        <f t="shared" si="410"/>
        <v>0</v>
      </c>
      <c r="P603" s="19">
        <f t="shared" si="410"/>
        <v>0</v>
      </c>
      <c r="Q603" s="19">
        <f t="shared" si="410"/>
        <v>0</v>
      </c>
      <c r="R603" s="19">
        <f>R604</f>
        <v>0</v>
      </c>
      <c r="S603" s="19">
        <f t="shared" si="410"/>
        <v>0</v>
      </c>
      <c r="T603" s="19">
        <f t="shared" si="410"/>
        <v>0</v>
      </c>
      <c r="U603" s="19">
        <f t="shared" si="410"/>
        <v>0</v>
      </c>
      <c r="V603" s="19">
        <f t="shared" si="410"/>
        <v>0</v>
      </c>
      <c r="W603" s="19">
        <f t="shared" si="410"/>
        <v>0</v>
      </c>
      <c r="X603" s="65"/>
    </row>
    <row r="604" spans="1:24" s="60" customFormat="1" ht="12" outlineLevel="6" x14ac:dyDescent="0.2">
      <c r="A604" s="17" t="s">
        <v>348</v>
      </c>
      <c r="B604" s="18" t="s">
        <v>347</v>
      </c>
      <c r="C604" s="18" t="s">
        <v>71</v>
      </c>
      <c r="D604" s="18" t="s">
        <v>45</v>
      </c>
      <c r="E604" s="18" t="s">
        <v>45</v>
      </c>
      <c r="F604" s="19">
        <f>'[1]3.разделы'!F526</f>
        <v>146000</v>
      </c>
      <c r="G604" s="19">
        <f>'[1]3.разделы'!G526</f>
        <v>0</v>
      </c>
      <c r="H604" s="19">
        <f>'[1]3.разделы'!H526</f>
        <v>0</v>
      </c>
      <c r="I604" s="19">
        <f>'[1]3.разделы'!I526</f>
        <v>0</v>
      </c>
      <c r="J604" s="19">
        <f>'[1]3.разделы'!J526</f>
        <v>146000</v>
      </c>
      <c r="K604" s="19">
        <f>'[1]3.разделы'!K526</f>
        <v>0</v>
      </c>
      <c r="L604" s="19">
        <f>'[1]3.разделы'!L526</f>
        <v>0</v>
      </c>
      <c r="M604" s="19">
        <f>'[1]3.разделы'!M526</f>
        <v>0</v>
      </c>
      <c r="N604" s="19">
        <f>'[1]3.разделы'!N526</f>
        <v>0</v>
      </c>
      <c r="O604" s="19">
        <f>'[1]3.разделы'!O526</f>
        <v>0</v>
      </c>
      <c r="P604" s="19">
        <f>'[1]3.разделы'!P526</f>
        <v>0</v>
      </c>
      <c r="Q604" s="19">
        <f>'[1]3.разделы'!Q526</f>
        <v>0</v>
      </c>
      <c r="R604" s="19">
        <f>'[1]3.разделы'!R526</f>
        <v>0</v>
      </c>
      <c r="S604" s="19">
        <f>'[1]3.разделы'!S526</f>
        <v>0</v>
      </c>
      <c r="T604" s="19">
        <f>'[1]3.разделы'!T526</f>
        <v>0</v>
      </c>
      <c r="U604" s="19">
        <f>'[1]3.разделы'!U526</f>
        <v>0</v>
      </c>
      <c r="V604" s="19">
        <f>'[1]3.разделы'!V526</f>
        <v>0</v>
      </c>
      <c r="W604" s="19">
        <f>'[1]3.разделы'!W526</f>
        <v>0</v>
      </c>
      <c r="X604" s="65"/>
    </row>
    <row r="605" spans="1:24" s="60" customFormat="1" ht="48" outlineLevel="3" x14ac:dyDescent="0.2">
      <c r="A605" s="17" t="s">
        <v>75</v>
      </c>
      <c r="B605" s="18" t="s">
        <v>349</v>
      </c>
      <c r="C605" s="18"/>
      <c r="D605" s="18"/>
      <c r="E605" s="18"/>
      <c r="F605" s="19">
        <f>F606</f>
        <v>17551169.810000002</v>
      </c>
      <c r="G605" s="19">
        <f t="shared" ref="G605:K607" si="411">G606</f>
        <v>0</v>
      </c>
      <c r="H605" s="19">
        <f t="shared" si="411"/>
        <v>0</v>
      </c>
      <c r="I605" s="19">
        <f t="shared" si="411"/>
        <v>0</v>
      </c>
      <c r="J605" s="19">
        <f t="shared" si="411"/>
        <v>17551169.810000002</v>
      </c>
      <c r="K605" s="19">
        <f t="shared" si="411"/>
        <v>0</v>
      </c>
      <c r="L605" s="19">
        <f>L606</f>
        <v>17038093.170000002</v>
      </c>
      <c r="M605" s="19">
        <f t="shared" ref="M605:W607" si="412">M606</f>
        <v>0</v>
      </c>
      <c r="N605" s="19">
        <f t="shared" si="412"/>
        <v>0</v>
      </c>
      <c r="O605" s="19">
        <f t="shared" si="412"/>
        <v>0</v>
      </c>
      <c r="P605" s="19">
        <f t="shared" si="412"/>
        <v>17038093.170000002</v>
      </c>
      <c r="Q605" s="19">
        <f t="shared" si="412"/>
        <v>0</v>
      </c>
      <c r="R605" s="19">
        <f>R606</f>
        <v>17038093.170000002</v>
      </c>
      <c r="S605" s="19">
        <f t="shared" si="412"/>
        <v>0</v>
      </c>
      <c r="T605" s="19">
        <f t="shared" si="412"/>
        <v>0</v>
      </c>
      <c r="U605" s="19">
        <f t="shared" si="412"/>
        <v>0</v>
      </c>
      <c r="V605" s="19">
        <f t="shared" si="412"/>
        <v>17038093.170000002</v>
      </c>
      <c r="W605" s="19">
        <f t="shared" si="412"/>
        <v>0</v>
      </c>
      <c r="X605" s="65"/>
    </row>
    <row r="606" spans="1:24" s="60" customFormat="1" ht="36" outlineLevel="4" x14ac:dyDescent="0.2">
      <c r="A606" s="17" t="s">
        <v>70</v>
      </c>
      <c r="B606" s="18" t="s">
        <v>349</v>
      </c>
      <c r="C606" s="18" t="s">
        <v>71</v>
      </c>
      <c r="D606" s="18"/>
      <c r="E606" s="18"/>
      <c r="F606" s="19">
        <f>F607</f>
        <v>17551169.810000002</v>
      </c>
      <c r="G606" s="19">
        <f t="shared" si="411"/>
        <v>0</v>
      </c>
      <c r="H606" s="19">
        <f t="shared" si="411"/>
        <v>0</v>
      </c>
      <c r="I606" s="19">
        <f t="shared" si="411"/>
        <v>0</v>
      </c>
      <c r="J606" s="19">
        <f t="shared" si="411"/>
        <v>17551169.810000002</v>
      </c>
      <c r="K606" s="19">
        <f t="shared" si="411"/>
        <v>0</v>
      </c>
      <c r="L606" s="19">
        <f>L607</f>
        <v>17038093.170000002</v>
      </c>
      <c r="M606" s="19">
        <f t="shared" si="412"/>
        <v>0</v>
      </c>
      <c r="N606" s="19">
        <f t="shared" si="412"/>
        <v>0</v>
      </c>
      <c r="O606" s="19">
        <f t="shared" si="412"/>
        <v>0</v>
      </c>
      <c r="P606" s="19">
        <f t="shared" si="412"/>
        <v>17038093.170000002</v>
      </c>
      <c r="Q606" s="19">
        <f t="shared" si="412"/>
        <v>0</v>
      </c>
      <c r="R606" s="19">
        <f>R607</f>
        <v>17038093.170000002</v>
      </c>
      <c r="S606" s="19">
        <f t="shared" si="412"/>
        <v>0</v>
      </c>
      <c r="T606" s="19">
        <f t="shared" si="412"/>
        <v>0</v>
      </c>
      <c r="U606" s="19">
        <f t="shared" si="412"/>
        <v>0</v>
      </c>
      <c r="V606" s="19">
        <f t="shared" si="412"/>
        <v>17038093.170000002</v>
      </c>
      <c r="W606" s="19">
        <f t="shared" si="412"/>
        <v>0</v>
      </c>
      <c r="X606" s="65"/>
    </row>
    <row r="607" spans="1:24" s="60" customFormat="1" ht="12" outlineLevel="5" x14ac:dyDescent="0.2">
      <c r="A607" s="17" t="s">
        <v>44</v>
      </c>
      <c r="B607" s="18" t="s">
        <v>349</v>
      </c>
      <c r="C607" s="18" t="s">
        <v>71</v>
      </c>
      <c r="D607" s="18" t="s">
        <v>45</v>
      </c>
      <c r="E607" s="18"/>
      <c r="F607" s="19">
        <f>F608</f>
        <v>17551169.810000002</v>
      </c>
      <c r="G607" s="19">
        <f t="shared" si="411"/>
        <v>0</v>
      </c>
      <c r="H607" s="19">
        <f t="shared" si="411"/>
        <v>0</v>
      </c>
      <c r="I607" s="19">
        <f t="shared" si="411"/>
        <v>0</v>
      </c>
      <c r="J607" s="19">
        <f t="shared" si="411"/>
        <v>17551169.810000002</v>
      </c>
      <c r="K607" s="19">
        <f t="shared" si="411"/>
        <v>0</v>
      </c>
      <c r="L607" s="19">
        <f>L608</f>
        <v>17038093.170000002</v>
      </c>
      <c r="M607" s="19">
        <f t="shared" si="412"/>
        <v>0</v>
      </c>
      <c r="N607" s="19">
        <f t="shared" si="412"/>
        <v>0</v>
      </c>
      <c r="O607" s="19">
        <f t="shared" si="412"/>
        <v>0</v>
      </c>
      <c r="P607" s="19">
        <f t="shared" si="412"/>
        <v>17038093.170000002</v>
      </c>
      <c r="Q607" s="19">
        <f t="shared" si="412"/>
        <v>0</v>
      </c>
      <c r="R607" s="19">
        <f>R608</f>
        <v>17038093.170000002</v>
      </c>
      <c r="S607" s="19">
        <f t="shared" si="412"/>
        <v>0</v>
      </c>
      <c r="T607" s="19">
        <f t="shared" si="412"/>
        <v>0</v>
      </c>
      <c r="U607" s="19">
        <f t="shared" si="412"/>
        <v>0</v>
      </c>
      <c r="V607" s="19">
        <f t="shared" si="412"/>
        <v>17038093.170000002</v>
      </c>
      <c r="W607" s="19">
        <f t="shared" si="412"/>
        <v>0</v>
      </c>
      <c r="X607" s="65"/>
    </row>
    <row r="608" spans="1:24" s="60" customFormat="1" ht="12" outlineLevel="6" x14ac:dyDescent="0.2">
      <c r="A608" s="17" t="s">
        <v>348</v>
      </c>
      <c r="B608" s="18" t="s">
        <v>349</v>
      </c>
      <c r="C608" s="18" t="s">
        <v>71</v>
      </c>
      <c r="D608" s="18" t="s">
        <v>45</v>
      </c>
      <c r="E608" s="18" t="s">
        <v>45</v>
      </c>
      <c r="F608" s="19">
        <f>'[1]3.разделы'!F528</f>
        <v>17551169.810000002</v>
      </c>
      <c r="G608" s="19">
        <f>'[1]3.разделы'!G528</f>
        <v>0</v>
      </c>
      <c r="H608" s="19">
        <f>'[1]3.разделы'!H528</f>
        <v>0</v>
      </c>
      <c r="I608" s="19">
        <f>'[1]3.разделы'!I528</f>
        <v>0</v>
      </c>
      <c r="J608" s="19">
        <f>'[1]3.разделы'!J528</f>
        <v>17551169.810000002</v>
      </c>
      <c r="K608" s="19">
        <f>'[1]3.разделы'!K528</f>
        <v>0</v>
      </c>
      <c r="L608" s="19">
        <f>'[1]3.разделы'!L528</f>
        <v>17038093.170000002</v>
      </c>
      <c r="M608" s="19">
        <f>'[1]3.разделы'!M528</f>
        <v>0</v>
      </c>
      <c r="N608" s="19">
        <f>'[1]3.разделы'!N528</f>
        <v>0</v>
      </c>
      <c r="O608" s="19">
        <f>'[1]3.разделы'!O528</f>
        <v>0</v>
      </c>
      <c r="P608" s="19">
        <f>'[1]3.разделы'!P528</f>
        <v>17038093.170000002</v>
      </c>
      <c r="Q608" s="19">
        <f>'[1]3.разделы'!Q528</f>
        <v>0</v>
      </c>
      <c r="R608" s="19">
        <f>'[1]3.разделы'!R528</f>
        <v>17038093.170000002</v>
      </c>
      <c r="S608" s="19">
        <f>'[1]3.разделы'!S528</f>
        <v>0</v>
      </c>
      <c r="T608" s="19">
        <f>'[1]3.разделы'!T528</f>
        <v>0</v>
      </c>
      <c r="U608" s="19">
        <f>'[1]3.разделы'!U528</f>
        <v>0</v>
      </c>
      <c r="V608" s="19">
        <f>'[1]3.разделы'!V528</f>
        <v>17038093.170000002</v>
      </c>
      <c r="W608" s="19">
        <f>'[1]3.разделы'!W528</f>
        <v>0</v>
      </c>
      <c r="X608" s="65"/>
    </row>
    <row r="609" spans="1:24" s="60" customFormat="1" ht="24" outlineLevel="3" x14ac:dyDescent="0.2">
      <c r="A609" s="17" t="s">
        <v>350</v>
      </c>
      <c r="B609" s="18" t="s">
        <v>351</v>
      </c>
      <c r="C609" s="18"/>
      <c r="D609" s="18"/>
      <c r="E609" s="18"/>
      <c r="F609" s="19">
        <f>F610</f>
        <v>650000</v>
      </c>
      <c r="G609" s="19">
        <f t="shared" ref="G609:K611" si="413">G610</f>
        <v>0</v>
      </c>
      <c r="H609" s="19">
        <f t="shared" si="413"/>
        <v>0</v>
      </c>
      <c r="I609" s="19">
        <f t="shared" si="413"/>
        <v>0</v>
      </c>
      <c r="J609" s="19">
        <f t="shared" si="413"/>
        <v>650000</v>
      </c>
      <c r="K609" s="19">
        <f t="shared" si="413"/>
        <v>0</v>
      </c>
      <c r="L609" s="19">
        <f>L610</f>
        <v>650000</v>
      </c>
      <c r="M609" s="19">
        <f t="shared" ref="M609:W611" si="414">M610</f>
        <v>0</v>
      </c>
      <c r="N609" s="19">
        <f t="shared" si="414"/>
        <v>0</v>
      </c>
      <c r="O609" s="19">
        <f t="shared" si="414"/>
        <v>0</v>
      </c>
      <c r="P609" s="19">
        <f t="shared" si="414"/>
        <v>650000</v>
      </c>
      <c r="Q609" s="19">
        <f t="shared" si="414"/>
        <v>0</v>
      </c>
      <c r="R609" s="19">
        <f>R610</f>
        <v>650000</v>
      </c>
      <c r="S609" s="19">
        <f t="shared" si="414"/>
        <v>0</v>
      </c>
      <c r="T609" s="19">
        <f t="shared" si="414"/>
        <v>0</v>
      </c>
      <c r="U609" s="19">
        <f t="shared" si="414"/>
        <v>0</v>
      </c>
      <c r="V609" s="19">
        <f t="shared" si="414"/>
        <v>650000</v>
      </c>
      <c r="W609" s="19">
        <f t="shared" si="414"/>
        <v>0</v>
      </c>
      <c r="X609" s="65"/>
    </row>
    <row r="610" spans="1:24" s="60" customFormat="1" ht="24" outlineLevel="4" x14ac:dyDescent="0.2">
      <c r="A610" s="17" t="s">
        <v>31</v>
      </c>
      <c r="B610" s="18" t="s">
        <v>351</v>
      </c>
      <c r="C610" s="18" t="s">
        <v>32</v>
      </c>
      <c r="D610" s="18"/>
      <c r="E610" s="18"/>
      <c r="F610" s="19">
        <f>F611</f>
        <v>650000</v>
      </c>
      <c r="G610" s="19">
        <f t="shared" si="413"/>
        <v>0</v>
      </c>
      <c r="H610" s="19">
        <f t="shared" si="413"/>
        <v>0</v>
      </c>
      <c r="I610" s="19">
        <f t="shared" si="413"/>
        <v>0</v>
      </c>
      <c r="J610" s="19">
        <f t="shared" si="413"/>
        <v>650000</v>
      </c>
      <c r="K610" s="19">
        <f t="shared" si="413"/>
        <v>0</v>
      </c>
      <c r="L610" s="19">
        <f>L611</f>
        <v>650000</v>
      </c>
      <c r="M610" s="19">
        <f t="shared" si="414"/>
        <v>0</v>
      </c>
      <c r="N610" s="19">
        <f t="shared" si="414"/>
        <v>0</v>
      </c>
      <c r="O610" s="19">
        <f t="shared" si="414"/>
        <v>0</v>
      </c>
      <c r="P610" s="19">
        <f t="shared" si="414"/>
        <v>650000</v>
      </c>
      <c r="Q610" s="19">
        <f t="shared" si="414"/>
        <v>0</v>
      </c>
      <c r="R610" s="19">
        <f>R611</f>
        <v>650000</v>
      </c>
      <c r="S610" s="19">
        <f t="shared" si="414"/>
        <v>0</v>
      </c>
      <c r="T610" s="19">
        <f t="shared" si="414"/>
        <v>0</v>
      </c>
      <c r="U610" s="19">
        <f t="shared" si="414"/>
        <v>0</v>
      </c>
      <c r="V610" s="19">
        <f t="shared" si="414"/>
        <v>650000</v>
      </c>
      <c r="W610" s="19">
        <f t="shared" si="414"/>
        <v>0</v>
      </c>
      <c r="X610" s="65"/>
    </row>
    <row r="611" spans="1:24" s="60" customFormat="1" ht="12" outlineLevel="5" x14ac:dyDescent="0.2">
      <c r="A611" s="17" t="s">
        <v>44</v>
      </c>
      <c r="B611" s="18" t="s">
        <v>351</v>
      </c>
      <c r="C611" s="18" t="s">
        <v>32</v>
      </c>
      <c r="D611" s="18" t="s">
        <v>45</v>
      </c>
      <c r="E611" s="18"/>
      <c r="F611" s="19">
        <f>F612</f>
        <v>650000</v>
      </c>
      <c r="G611" s="19">
        <f t="shared" si="413"/>
        <v>0</v>
      </c>
      <c r="H611" s="19">
        <f t="shared" si="413"/>
        <v>0</v>
      </c>
      <c r="I611" s="19">
        <f t="shared" si="413"/>
        <v>0</v>
      </c>
      <c r="J611" s="19">
        <f t="shared" si="413"/>
        <v>650000</v>
      </c>
      <c r="K611" s="19">
        <f t="shared" si="413"/>
        <v>0</v>
      </c>
      <c r="L611" s="19">
        <f>L612</f>
        <v>650000</v>
      </c>
      <c r="M611" s="19">
        <f t="shared" si="414"/>
        <v>0</v>
      </c>
      <c r="N611" s="19">
        <f t="shared" si="414"/>
        <v>0</v>
      </c>
      <c r="O611" s="19">
        <f t="shared" si="414"/>
        <v>0</v>
      </c>
      <c r="P611" s="19">
        <f t="shared" si="414"/>
        <v>650000</v>
      </c>
      <c r="Q611" s="19">
        <f t="shared" si="414"/>
        <v>0</v>
      </c>
      <c r="R611" s="19">
        <f>R612</f>
        <v>650000</v>
      </c>
      <c r="S611" s="19">
        <f t="shared" si="414"/>
        <v>0</v>
      </c>
      <c r="T611" s="19">
        <f t="shared" si="414"/>
        <v>0</v>
      </c>
      <c r="U611" s="19">
        <f t="shared" si="414"/>
        <v>0</v>
      </c>
      <c r="V611" s="19">
        <f t="shared" si="414"/>
        <v>650000</v>
      </c>
      <c r="W611" s="19">
        <f t="shared" si="414"/>
        <v>0</v>
      </c>
      <c r="X611" s="65"/>
    </row>
    <row r="612" spans="1:24" s="60" customFormat="1" ht="12" outlineLevel="6" x14ac:dyDescent="0.2">
      <c r="A612" s="17" t="s">
        <v>348</v>
      </c>
      <c r="B612" s="18" t="s">
        <v>351</v>
      </c>
      <c r="C612" s="18" t="s">
        <v>32</v>
      </c>
      <c r="D612" s="18" t="s">
        <v>45</v>
      </c>
      <c r="E612" s="18" t="s">
        <v>45</v>
      </c>
      <c r="F612" s="19">
        <f>'[1]3.разделы'!F530</f>
        <v>650000</v>
      </c>
      <c r="G612" s="19">
        <f>'[1]3.разделы'!G530</f>
        <v>0</v>
      </c>
      <c r="H612" s="19">
        <f>'[1]3.разделы'!H530</f>
        <v>0</v>
      </c>
      <c r="I612" s="19">
        <f>'[1]3.разделы'!I530</f>
        <v>0</v>
      </c>
      <c r="J612" s="19">
        <f>'[1]3.разделы'!J530</f>
        <v>650000</v>
      </c>
      <c r="K612" s="19">
        <f>'[1]3.разделы'!K530</f>
        <v>0</v>
      </c>
      <c r="L612" s="19">
        <f>'[1]3.разделы'!L530</f>
        <v>650000</v>
      </c>
      <c r="M612" s="19">
        <f>'[1]3.разделы'!M530</f>
        <v>0</v>
      </c>
      <c r="N612" s="19">
        <f>'[1]3.разделы'!N530</f>
        <v>0</v>
      </c>
      <c r="O612" s="19">
        <f>'[1]3.разделы'!O530</f>
        <v>0</v>
      </c>
      <c r="P612" s="19">
        <f>'[1]3.разделы'!P530</f>
        <v>650000</v>
      </c>
      <c r="Q612" s="19">
        <f>'[1]3.разделы'!Q530</f>
        <v>0</v>
      </c>
      <c r="R612" s="19">
        <f>'[1]3.разделы'!R530</f>
        <v>650000</v>
      </c>
      <c r="S612" s="19">
        <f>'[1]3.разделы'!S530</f>
        <v>0</v>
      </c>
      <c r="T612" s="19">
        <f>'[1]3.разделы'!T530</f>
        <v>0</v>
      </c>
      <c r="U612" s="19">
        <f>'[1]3.разделы'!U530</f>
        <v>0</v>
      </c>
      <c r="V612" s="19">
        <f>'[1]3.разделы'!V530</f>
        <v>650000</v>
      </c>
      <c r="W612" s="19">
        <f>'[1]3.разделы'!W530</f>
        <v>0</v>
      </c>
      <c r="X612" s="65"/>
    </row>
    <row r="613" spans="1:24" s="60" customFormat="1" ht="12" outlineLevel="2" x14ac:dyDescent="0.2">
      <c r="A613" s="17" t="s">
        <v>352</v>
      </c>
      <c r="B613" s="18" t="s">
        <v>353</v>
      </c>
      <c r="C613" s="18"/>
      <c r="D613" s="18"/>
      <c r="E613" s="18"/>
      <c r="F613" s="19">
        <f>F614+F618+F622+F626</f>
        <v>0</v>
      </c>
      <c r="G613" s="19">
        <f t="shared" ref="G613:K613" si="415">G614+G618+G622+G626</f>
        <v>0</v>
      </c>
      <c r="H613" s="19">
        <f t="shared" si="415"/>
        <v>0</v>
      </c>
      <c r="I613" s="19">
        <f t="shared" si="415"/>
        <v>0</v>
      </c>
      <c r="J613" s="19">
        <f t="shared" si="415"/>
        <v>0</v>
      </c>
      <c r="K613" s="19">
        <f t="shared" si="415"/>
        <v>0</v>
      </c>
      <c r="L613" s="19">
        <f>L614+L618+L622+L626</f>
        <v>139717914.04000002</v>
      </c>
      <c r="M613" s="19">
        <f t="shared" ref="M613:Q613" si="416">M614+M618+M622+M626</f>
        <v>124698230.53</v>
      </c>
      <c r="N613" s="19">
        <f t="shared" si="416"/>
        <v>0</v>
      </c>
      <c r="O613" s="19">
        <f t="shared" si="416"/>
        <v>0</v>
      </c>
      <c r="P613" s="19">
        <f t="shared" si="416"/>
        <v>139717914.04000002</v>
      </c>
      <c r="Q613" s="19">
        <f t="shared" si="416"/>
        <v>124698230.53</v>
      </c>
      <c r="R613" s="19">
        <f>R614+R618+R622+R626</f>
        <v>0</v>
      </c>
      <c r="S613" s="19">
        <f t="shared" ref="S613:W613" si="417">S614+S618+S622+S626</f>
        <v>0</v>
      </c>
      <c r="T613" s="19">
        <f t="shared" si="417"/>
        <v>0</v>
      </c>
      <c r="U613" s="19">
        <f t="shared" si="417"/>
        <v>0</v>
      </c>
      <c r="V613" s="19">
        <f t="shared" si="417"/>
        <v>0</v>
      </c>
      <c r="W613" s="19">
        <f t="shared" si="417"/>
        <v>0</v>
      </c>
      <c r="X613" s="65"/>
    </row>
    <row r="614" spans="1:24" s="60" customFormat="1" ht="60" outlineLevel="3" x14ac:dyDescent="0.2">
      <c r="A614" s="17" t="s">
        <v>354</v>
      </c>
      <c r="B614" s="18" t="s">
        <v>355</v>
      </c>
      <c r="C614" s="18"/>
      <c r="D614" s="18"/>
      <c r="E614" s="18"/>
      <c r="F614" s="19">
        <f>F615</f>
        <v>0</v>
      </c>
      <c r="G614" s="19">
        <f t="shared" ref="G614:K616" si="418">G615</f>
        <v>0</v>
      </c>
      <c r="H614" s="19">
        <f t="shared" si="418"/>
        <v>0</v>
      </c>
      <c r="I614" s="19">
        <f t="shared" si="418"/>
        <v>0</v>
      </c>
      <c r="J614" s="19">
        <f t="shared" si="418"/>
        <v>0</v>
      </c>
      <c r="K614" s="19">
        <f t="shared" si="418"/>
        <v>0</v>
      </c>
      <c r="L614" s="19">
        <f>L615</f>
        <v>14912300</v>
      </c>
      <c r="M614" s="19">
        <f t="shared" ref="M614:W616" si="419">M615</f>
        <v>13309220</v>
      </c>
      <c r="N614" s="19">
        <f t="shared" si="419"/>
        <v>0</v>
      </c>
      <c r="O614" s="19">
        <f t="shared" si="419"/>
        <v>0</v>
      </c>
      <c r="P614" s="19">
        <f t="shared" si="419"/>
        <v>14912300</v>
      </c>
      <c r="Q614" s="19">
        <f t="shared" si="419"/>
        <v>13309220</v>
      </c>
      <c r="R614" s="19">
        <f>R615</f>
        <v>0</v>
      </c>
      <c r="S614" s="19">
        <f t="shared" si="419"/>
        <v>0</v>
      </c>
      <c r="T614" s="19">
        <f t="shared" si="419"/>
        <v>0</v>
      </c>
      <c r="U614" s="19">
        <f t="shared" si="419"/>
        <v>0</v>
      </c>
      <c r="V614" s="19">
        <f t="shared" si="419"/>
        <v>0</v>
      </c>
      <c r="W614" s="19">
        <f t="shared" si="419"/>
        <v>0</v>
      </c>
      <c r="X614" s="65"/>
    </row>
    <row r="615" spans="1:24" s="60" customFormat="1" ht="36" outlineLevel="4" x14ac:dyDescent="0.2">
      <c r="A615" s="17" t="s">
        <v>70</v>
      </c>
      <c r="B615" s="18" t="s">
        <v>355</v>
      </c>
      <c r="C615" s="18" t="s">
        <v>71</v>
      </c>
      <c r="D615" s="18"/>
      <c r="E615" s="18"/>
      <c r="F615" s="19">
        <f>F616</f>
        <v>0</v>
      </c>
      <c r="G615" s="19">
        <f t="shared" si="418"/>
        <v>0</v>
      </c>
      <c r="H615" s="19">
        <f t="shared" si="418"/>
        <v>0</v>
      </c>
      <c r="I615" s="19">
        <f t="shared" si="418"/>
        <v>0</v>
      </c>
      <c r="J615" s="19">
        <f t="shared" si="418"/>
        <v>0</v>
      </c>
      <c r="K615" s="19">
        <f t="shared" si="418"/>
        <v>0</v>
      </c>
      <c r="L615" s="19">
        <f>L616</f>
        <v>14912300</v>
      </c>
      <c r="M615" s="19">
        <f t="shared" si="419"/>
        <v>13309220</v>
      </c>
      <c r="N615" s="19">
        <f t="shared" si="419"/>
        <v>0</v>
      </c>
      <c r="O615" s="19">
        <f t="shared" si="419"/>
        <v>0</v>
      </c>
      <c r="P615" s="19">
        <f t="shared" si="419"/>
        <v>14912300</v>
      </c>
      <c r="Q615" s="19">
        <f t="shared" si="419"/>
        <v>13309220</v>
      </c>
      <c r="R615" s="19">
        <f>R616</f>
        <v>0</v>
      </c>
      <c r="S615" s="19">
        <f t="shared" si="419"/>
        <v>0</v>
      </c>
      <c r="T615" s="19">
        <f t="shared" si="419"/>
        <v>0</v>
      </c>
      <c r="U615" s="19">
        <f t="shared" si="419"/>
        <v>0</v>
      </c>
      <c r="V615" s="19">
        <f t="shared" si="419"/>
        <v>0</v>
      </c>
      <c r="W615" s="19">
        <f t="shared" si="419"/>
        <v>0</v>
      </c>
      <c r="X615" s="65"/>
    </row>
    <row r="616" spans="1:24" s="60" customFormat="1" ht="12" outlineLevel="5" x14ac:dyDescent="0.2">
      <c r="A616" s="17" t="s">
        <v>44</v>
      </c>
      <c r="B616" s="18" t="s">
        <v>355</v>
      </c>
      <c r="C616" s="18" t="s">
        <v>71</v>
      </c>
      <c r="D616" s="18" t="s">
        <v>45</v>
      </c>
      <c r="E616" s="18"/>
      <c r="F616" s="19">
        <f>F617</f>
        <v>0</v>
      </c>
      <c r="G616" s="19">
        <f t="shared" si="418"/>
        <v>0</v>
      </c>
      <c r="H616" s="19">
        <f t="shared" si="418"/>
        <v>0</v>
      </c>
      <c r="I616" s="19">
        <f t="shared" si="418"/>
        <v>0</v>
      </c>
      <c r="J616" s="19">
        <f t="shared" si="418"/>
        <v>0</v>
      </c>
      <c r="K616" s="19">
        <f t="shared" si="418"/>
        <v>0</v>
      </c>
      <c r="L616" s="19">
        <f>L617</f>
        <v>14912300</v>
      </c>
      <c r="M616" s="19">
        <f t="shared" si="419"/>
        <v>13309220</v>
      </c>
      <c r="N616" s="19">
        <f t="shared" si="419"/>
        <v>0</v>
      </c>
      <c r="O616" s="19">
        <f t="shared" si="419"/>
        <v>0</v>
      </c>
      <c r="P616" s="19">
        <f t="shared" si="419"/>
        <v>14912300</v>
      </c>
      <c r="Q616" s="19">
        <f t="shared" si="419"/>
        <v>13309220</v>
      </c>
      <c r="R616" s="19">
        <f>R617</f>
        <v>0</v>
      </c>
      <c r="S616" s="19">
        <f t="shared" si="419"/>
        <v>0</v>
      </c>
      <c r="T616" s="19">
        <f t="shared" si="419"/>
        <v>0</v>
      </c>
      <c r="U616" s="19">
        <f t="shared" si="419"/>
        <v>0</v>
      </c>
      <c r="V616" s="19">
        <f t="shared" si="419"/>
        <v>0</v>
      </c>
      <c r="W616" s="19">
        <f t="shared" si="419"/>
        <v>0</v>
      </c>
      <c r="X616" s="65"/>
    </row>
    <row r="617" spans="1:24" s="60" customFormat="1" ht="12" outlineLevel="6" x14ac:dyDescent="0.2">
      <c r="A617" s="17" t="s">
        <v>283</v>
      </c>
      <c r="B617" s="18" t="s">
        <v>355</v>
      </c>
      <c r="C617" s="18" t="s">
        <v>71</v>
      </c>
      <c r="D617" s="18" t="s">
        <v>45</v>
      </c>
      <c r="E617" s="18" t="s">
        <v>28</v>
      </c>
      <c r="F617" s="19">
        <f>'[1]3.разделы'!F461</f>
        <v>0</v>
      </c>
      <c r="G617" s="19">
        <f>'[1]3.разделы'!G461</f>
        <v>0</v>
      </c>
      <c r="H617" s="19">
        <f>'[1]3.разделы'!H461</f>
        <v>0</v>
      </c>
      <c r="I617" s="19">
        <f>'[1]3.разделы'!I461</f>
        <v>0</v>
      </c>
      <c r="J617" s="19">
        <f>'[1]3.разделы'!J461</f>
        <v>0</v>
      </c>
      <c r="K617" s="19">
        <f>'[1]3.разделы'!K461</f>
        <v>0</v>
      </c>
      <c r="L617" s="19">
        <f>'[1]3.разделы'!L461</f>
        <v>14912300</v>
      </c>
      <c r="M617" s="19">
        <f>'[1]3.разделы'!M461</f>
        <v>13309220</v>
      </c>
      <c r="N617" s="19">
        <f>'[1]3.разделы'!N461</f>
        <v>0</v>
      </c>
      <c r="O617" s="19">
        <f>'[1]3.разделы'!O461</f>
        <v>0</v>
      </c>
      <c r="P617" s="19">
        <f>'[1]3.разделы'!P461</f>
        <v>14912300</v>
      </c>
      <c r="Q617" s="19">
        <f>'[1]3.разделы'!Q461</f>
        <v>13309220</v>
      </c>
      <c r="R617" s="19">
        <f>'[1]3.разделы'!R461</f>
        <v>0</v>
      </c>
      <c r="S617" s="19">
        <f>'[1]3.разделы'!S461</f>
        <v>0</v>
      </c>
      <c r="T617" s="19">
        <f>'[1]3.разделы'!T461</f>
        <v>0</v>
      </c>
      <c r="U617" s="19">
        <f>'[1]3.разделы'!U461</f>
        <v>0</v>
      </c>
      <c r="V617" s="19">
        <f>'[1]3.разделы'!V461</f>
        <v>0</v>
      </c>
      <c r="W617" s="19">
        <f>'[1]3.разделы'!W461</f>
        <v>0</v>
      </c>
      <c r="X617" s="65"/>
    </row>
    <row r="618" spans="1:24" s="60" customFormat="1" ht="48" outlineLevel="3" x14ac:dyDescent="0.2">
      <c r="A618" s="17" t="s">
        <v>356</v>
      </c>
      <c r="B618" s="18" t="s">
        <v>357</v>
      </c>
      <c r="C618" s="18"/>
      <c r="D618" s="18"/>
      <c r="E618" s="18"/>
      <c r="F618" s="19">
        <f>F619</f>
        <v>0</v>
      </c>
      <c r="G618" s="19">
        <f t="shared" ref="G618:K620" si="420">G619</f>
        <v>0</v>
      </c>
      <c r="H618" s="19">
        <f t="shared" si="420"/>
        <v>0</v>
      </c>
      <c r="I618" s="19">
        <f t="shared" si="420"/>
        <v>0</v>
      </c>
      <c r="J618" s="19">
        <f t="shared" si="420"/>
        <v>0</v>
      </c>
      <c r="K618" s="19">
        <f t="shared" si="420"/>
        <v>0</v>
      </c>
      <c r="L618" s="19">
        <f>L619</f>
        <v>124805614.04000001</v>
      </c>
      <c r="M618" s="19">
        <f t="shared" ref="M618:W620" si="421">M619</f>
        <v>111389010.53</v>
      </c>
      <c r="N618" s="19">
        <f t="shared" si="421"/>
        <v>0</v>
      </c>
      <c r="O618" s="19">
        <f t="shared" si="421"/>
        <v>0</v>
      </c>
      <c r="P618" s="19">
        <f t="shared" si="421"/>
        <v>124805614.04000001</v>
      </c>
      <c r="Q618" s="19">
        <f t="shared" si="421"/>
        <v>111389010.53</v>
      </c>
      <c r="R618" s="19">
        <f>R619</f>
        <v>0</v>
      </c>
      <c r="S618" s="19">
        <f t="shared" si="421"/>
        <v>0</v>
      </c>
      <c r="T618" s="19">
        <f t="shared" si="421"/>
        <v>0</v>
      </c>
      <c r="U618" s="19">
        <f t="shared" si="421"/>
        <v>0</v>
      </c>
      <c r="V618" s="19">
        <f t="shared" si="421"/>
        <v>0</v>
      </c>
      <c r="W618" s="19">
        <f t="shared" si="421"/>
        <v>0</v>
      </c>
      <c r="X618" s="65"/>
    </row>
    <row r="619" spans="1:24" s="60" customFormat="1" ht="36" outlineLevel="4" x14ac:dyDescent="0.2">
      <c r="A619" s="17" t="s">
        <v>70</v>
      </c>
      <c r="B619" s="18" t="s">
        <v>357</v>
      </c>
      <c r="C619" s="18" t="s">
        <v>71</v>
      </c>
      <c r="D619" s="18"/>
      <c r="E619" s="18"/>
      <c r="F619" s="19">
        <f>F620</f>
        <v>0</v>
      </c>
      <c r="G619" s="19">
        <f t="shared" si="420"/>
        <v>0</v>
      </c>
      <c r="H619" s="19">
        <f t="shared" si="420"/>
        <v>0</v>
      </c>
      <c r="I619" s="19">
        <f t="shared" si="420"/>
        <v>0</v>
      </c>
      <c r="J619" s="19">
        <f t="shared" si="420"/>
        <v>0</v>
      </c>
      <c r="K619" s="19">
        <f t="shared" si="420"/>
        <v>0</v>
      </c>
      <c r="L619" s="19">
        <f>L620</f>
        <v>124805614.04000001</v>
      </c>
      <c r="M619" s="19">
        <f t="shared" si="421"/>
        <v>111389010.53</v>
      </c>
      <c r="N619" s="19">
        <f t="shared" si="421"/>
        <v>0</v>
      </c>
      <c r="O619" s="19">
        <f t="shared" si="421"/>
        <v>0</v>
      </c>
      <c r="P619" s="19">
        <f t="shared" si="421"/>
        <v>124805614.04000001</v>
      </c>
      <c r="Q619" s="19">
        <f t="shared" si="421"/>
        <v>111389010.53</v>
      </c>
      <c r="R619" s="19">
        <f>R620</f>
        <v>0</v>
      </c>
      <c r="S619" s="19">
        <f t="shared" si="421"/>
        <v>0</v>
      </c>
      <c r="T619" s="19">
        <f t="shared" si="421"/>
        <v>0</v>
      </c>
      <c r="U619" s="19">
        <f t="shared" si="421"/>
        <v>0</v>
      </c>
      <c r="V619" s="19">
        <f t="shared" si="421"/>
        <v>0</v>
      </c>
      <c r="W619" s="19">
        <f t="shared" si="421"/>
        <v>0</v>
      </c>
      <c r="X619" s="65"/>
    </row>
    <row r="620" spans="1:24" s="60" customFormat="1" ht="12" outlineLevel="5" x14ac:dyDescent="0.2">
      <c r="A620" s="17" t="s">
        <v>44</v>
      </c>
      <c r="B620" s="18" t="s">
        <v>357</v>
      </c>
      <c r="C620" s="18" t="s">
        <v>71</v>
      </c>
      <c r="D620" s="18" t="s">
        <v>45</v>
      </c>
      <c r="E620" s="18"/>
      <c r="F620" s="19">
        <f>F621</f>
        <v>0</v>
      </c>
      <c r="G620" s="19">
        <f t="shared" si="420"/>
        <v>0</v>
      </c>
      <c r="H620" s="19">
        <f t="shared" si="420"/>
        <v>0</v>
      </c>
      <c r="I620" s="19">
        <f t="shared" si="420"/>
        <v>0</v>
      </c>
      <c r="J620" s="19">
        <f t="shared" si="420"/>
        <v>0</v>
      </c>
      <c r="K620" s="19">
        <f t="shared" si="420"/>
        <v>0</v>
      </c>
      <c r="L620" s="19">
        <f>L621</f>
        <v>124805614.04000001</v>
      </c>
      <c r="M620" s="19">
        <f t="shared" si="421"/>
        <v>111389010.53</v>
      </c>
      <c r="N620" s="19">
        <f t="shared" si="421"/>
        <v>0</v>
      </c>
      <c r="O620" s="19">
        <f t="shared" si="421"/>
        <v>0</v>
      </c>
      <c r="P620" s="19">
        <f t="shared" si="421"/>
        <v>124805614.04000001</v>
      </c>
      <c r="Q620" s="19">
        <f t="shared" si="421"/>
        <v>111389010.53</v>
      </c>
      <c r="R620" s="19">
        <f>R621</f>
        <v>0</v>
      </c>
      <c r="S620" s="19">
        <f t="shared" si="421"/>
        <v>0</v>
      </c>
      <c r="T620" s="19">
        <f t="shared" si="421"/>
        <v>0</v>
      </c>
      <c r="U620" s="19">
        <f t="shared" si="421"/>
        <v>0</v>
      </c>
      <c r="V620" s="19">
        <f t="shared" si="421"/>
        <v>0</v>
      </c>
      <c r="W620" s="19">
        <f t="shared" si="421"/>
        <v>0</v>
      </c>
      <c r="X620" s="65"/>
    </row>
    <row r="621" spans="1:24" s="60" customFormat="1" ht="12" outlineLevel="6" x14ac:dyDescent="0.2">
      <c r="A621" s="17" t="s">
        <v>283</v>
      </c>
      <c r="B621" s="18" t="s">
        <v>357</v>
      </c>
      <c r="C621" s="18" t="s">
        <v>71</v>
      </c>
      <c r="D621" s="18" t="s">
        <v>45</v>
      </c>
      <c r="E621" s="18" t="s">
        <v>28</v>
      </c>
      <c r="F621" s="19">
        <f>'[1]3.разделы'!F463</f>
        <v>0</v>
      </c>
      <c r="G621" s="19">
        <f>'[1]3.разделы'!G463</f>
        <v>0</v>
      </c>
      <c r="H621" s="19">
        <f>'[1]3.разделы'!H463</f>
        <v>0</v>
      </c>
      <c r="I621" s="19">
        <f>'[1]3.разделы'!I463</f>
        <v>0</v>
      </c>
      <c r="J621" s="19">
        <f>'[1]3.разделы'!J463</f>
        <v>0</v>
      </c>
      <c r="K621" s="19">
        <f>'[1]3.разделы'!K463</f>
        <v>0</v>
      </c>
      <c r="L621" s="19">
        <f>'[1]3.разделы'!L463</f>
        <v>124805614.04000001</v>
      </c>
      <c r="M621" s="19">
        <f>'[1]3.разделы'!M463</f>
        <v>111389010.53</v>
      </c>
      <c r="N621" s="19">
        <f>'[1]3.разделы'!N463</f>
        <v>0</v>
      </c>
      <c r="O621" s="19">
        <f>'[1]3.разделы'!O463</f>
        <v>0</v>
      </c>
      <c r="P621" s="19">
        <f>'[1]3.разделы'!P463</f>
        <v>124805614.04000001</v>
      </c>
      <c r="Q621" s="19">
        <f>'[1]3.разделы'!Q463</f>
        <v>111389010.53</v>
      </c>
      <c r="R621" s="19">
        <f>'[1]3.разделы'!R463</f>
        <v>0</v>
      </c>
      <c r="S621" s="19">
        <f>'[1]3.разделы'!S463</f>
        <v>0</v>
      </c>
      <c r="T621" s="19">
        <f>'[1]3.разделы'!T463</f>
        <v>0</v>
      </c>
      <c r="U621" s="19">
        <f>'[1]3.разделы'!U463</f>
        <v>0</v>
      </c>
      <c r="V621" s="19">
        <f>'[1]3.разделы'!V463</f>
        <v>0</v>
      </c>
      <c r="W621" s="19">
        <f>'[1]3.разделы'!W463</f>
        <v>0</v>
      </c>
      <c r="X621" s="65"/>
    </row>
    <row r="622" spans="1:24" s="60" customFormat="1" ht="48" hidden="1" outlineLevel="3" x14ac:dyDescent="0.2">
      <c r="A622" s="17" t="s">
        <v>358</v>
      </c>
      <c r="B622" s="18" t="s">
        <v>359</v>
      </c>
      <c r="C622" s="18"/>
      <c r="D622" s="18"/>
      <c r="E622" s="18"/>
      <c r="F622" s="19">
        <f>F623</f>
        <v>0</v>
      </c>
      <c r="G622" s="19">
        <f t="shared" ref="G622:K624" si="422">G623</f>
        <v>0</v>
      </c>
      <c r="H622" s="19">
        <f t="shared" si="422"/>
        <v>0</v>
      </c>
      <c r="I622" s="19">
        <f t="shared" si="422"/>
        <v>0</v>
      </c>
      <c r="J622" s="19">
        <f t="shared" si="422"/>
        <v>0</v>
      </c>
      <c r="K622" s="19">
        <f t="shared" si="422"/>
        <v>0</v>
      </c>
      <c r="L622" s="19">
        <f>L623</f>
        <v>0</v>
      </c>
      <c r="M622" s="19">
        <f t="shared" ref="M622:W624" si="423">M623</f>
        <v>0</v>
      </c>
      <c r="N622" s="19">
        <f t="shared" si="423"/>
        <v>0</v>
      </c>
      <c r="O622" s="19">
        <f t="shared" si="423"/>
        <v>0</v>
      </c>
      <c r="P622" s="19">
        <f t="shared" si="423"/>
        <v>0</v>
      </c>
      <c r="Q622" s="19">
        <f t="shared" si="423"/>
        <v>0</v>
      </c>
      <c r="R622" s="19">
        <f>R623</f>
        <v>0</v>
      </c>
      <c r="S622" s="19">
        <f t="shared" si="423"/>
        <v>0</v>
      </c>
      <c r="T622" s="19">
        <f t="shared" si="423"/>
        <v>0</v>
      </c>
      <c r="U622" s="19">
        <f t="shared" si="423"/>
        <v>0</v>
      </c>
      <c r="V622" s="19">
        <f t="shared" si="423"/>
        <v>0</v>
      </c>
      <c r="W622" s="19">
        <f t="shared" si="423"/>
        <v>0</v>
      </c>
      <c r="X622" s="65"/>
    </row>
    <row r="623" spans="1:24" s="60" customFormat="1" ht="36" hidden="1" outlineLevel="4" x14ac:dyDescent="0.2">
      <c r="A623" s="17" t="s">
        <v>70</v>
      </c>
      <c r="B623" s="18" t="s">
        <v>359</v>
      </c>
      <c r="C623" s="18" t="s">
        <v>71</v>
      </c>
      <c r="D623" s="18"/>
      <c r="E623" s="18"/>
      <c r="F623" s="19">
        <f>F624</f>
        <v>0</v>
      </c>
      <c r="G623" s="19">
        <f t="shared" si="422"/>
        <v>0</v>
      </c>
      <c r="H623" s="19">
        <f t="shared" si="422"/>
        <v>0</v>
      </c>
      <c r="I623" s="19">
        <f t="shared" si="422"/>
        <v>0</v>
      </c>
      <c r="J623" s="19">
        <f t="shared" si="422"/>
        <v>0</v>
      </c>
      <c r="K623" s="19">
        <f t="shared" si="422"/>
        <v>0</v>
      </c>
      <c r="L623" s="19">
        <f>L624</f>
        <v>0</v>
      </c>
      <c r="M623" s="19">
        <f t="shared" si="423"/>
        <v>0</v>
      </c>
      <c r="N623" s="19">
        <f t="shared" si="423"/>
        <v>0</v>
      </c>
      <c r="O623" s="19">
        <f t="shared" si="423"/>
        <v>0</v>
      </c>
      <c r="P623" s="19">
        <f t="shared" si="423"/>
        <v>0</v>
      </c>
      <c r="Q623" s="19">
        <f t="shared" si="423"/>
        <v>0</v>
      </c>
      <c r="R623" s="19">
        <f>R624</f>
        <v>0</v>
      </c>
      <c r="S623" s="19">
        <f t="shared" si="423"/>
        <v>0</v>
      </c>
      <c r="T623" s="19">
        <f t="shared" si="423"/>
        <v>0</v>
      </c>
      <c r="U623" s="19">
        <f t="shared" si="423"/>
        <v>0</v>
      </c>
      <c r="V623" s="19">
        <f t="shared" si="423"/>
        <v>0</v>
      </c>
      <c r="W623" s="19">
        <f t="shared" si="423"/>
        <v>0</v>
      </c>
      <c r="X623" s="65"/>
    </row>
    <row r="624" spans="1:24" s="60" customFormat="1" ht="12" hidden="1" outlineLevel="5" x14ac:dyDescent="0.2">
      <c r="A624" s="17" t="s">
        <v>44</v>
      </c>
      <c r="B624" s="18" t="s">
        <v>359</v>
      </c>
      <c r="C624" s="18" t="s">
        <v>71</v>
      </c>
      <c r="D624" s="18" t="s">
        <v>45</v>
      </c>
      <c r="E624" s="18"/>
      <c r="F624" s="19">
        <f>F625</f>
        <v>0</v>
      </c>
      <c r="G624" s="19">
        <f t="shared" si="422"/>
        <v>0</v>
      </c>
      <c r="H624" s="19">
        <f t="shared" si="422"/>
        <v>0</v>
      </c>
      <c r="I624" s="19">
        <f t="shared" si="422"/>
        <v>0</v>
      </c>
      <c r="J624" s="19">
        <f t="shared" si="422"/>
        <v>0</v>
      </c>
      <c r="K624" s="19">
        <f t="shared" si="422"/>
        <v>0</v>
      </c>
      <c r="L624" s="19">
        <f>L625</f>
        <v>0</v>
      </c>
      <c r="M624" s="19">
        <f t="shared" si="423"/>
        <v>0</v>
      </c>
      <c r="N624" s="19">
        <f t="shared" si="423"/>
        <v>0</v>
      </c>
      <c r="O624" s="19">
        <f t="shared" si="423"/>
        <v>0</v>
      </c>
      <c r="P624" s="19">
        <f t="shared" si="423"/>
        <v>0</v>
      </c>
      <c r="Q624" s="19">
        <f t="shared" si="423"/>
        <v>0</v>
      </c>
      <c r="R624" s="19">
        <f>R625</f>
        <v>0</v>
      </c>
      <c r="S624" s="19">
        <f t="shared" si="423"/>
        <v>0</v>
      </c>
      <c r="T624" s="19">
        <f t="shared" si="423"/>
        <v>0</v>
      </c>
      <c r="U624" s="19">
        <f t="shared" si="423"/>
        <v>0</v>
      </c>
      <c r="V624" s="19">
        <f t="shared" si="423"/>
        <v>0</v>
      </c>
      <c r="W624" s="19">
        <f t="shared" si="423"/>
        <v>0</v>
      </c>
      <c r="X624" s="65"/>
    </row>
    <row r="625" spans="1:24" s="60" customFormat="1" ht="12" hidden="1" outlineLevel="6" x14ac:dyDescent="0.2">
      <c r="A625" s="17" t="s">
        <v>283</v>
      </c>
      <c r="B625" s="18" t="s">
        <v>359</v>
      </c>
      <c r="C625" s="18" t="s">
        <v>71</v>
      </c>
      <c r="D625" s="18" t="s">
        <v>45</v>
      </c>
      <c r="E625" s="18" t="s">
        <v>28</v>
      </c>
      <c r="F625" s="19">
        <f>'[1]3.разделы'!F465</f>
        <v>0</v>
      </c>
      <c r="G625" s="19">
        <f>'[1]3.разделы'!G465</f>
        <v>0</v>
      </c>
      <c r="H625" s="19">
        <f>'[1]3.разделы'!H465</f>
        <v>0</v>
      </c>
      <c r="I625" s="19">
        <f>'[1]3.разделы'!I465</f>
        <v>0</v>
      </c>
      <c r="J625" s="19">
        <f>'[1]3.разделы'!J465</f>
        <v>0</v>
      </c>
      <c r="K625" s="19">
        <f>'[1]3.разделы'!K465</f>
        <v>0</v>
      </c>
      <c r="L625" s="19">
        <f>'[1]3.разделы'!L465</f>
        <v>0</v>
      </c>
      <c r="M625" s="19">
        <f>'[1]3.разделы'!M465</f>
        <v>0</v>
      </c>
      <c r="N625" s="19">
        <f>'[1]3.разделы'!N465</f>
        <v>0</v>
      </c>
      <c r="O625" s="19">
        <f>'[1]3.разделы'!O465</f>
        <v>0</v>
      </c>
      <c r="P625" s="19">
        <f>'[1]3.разделы'!P465</f>
        <v>0</v>
      </c>
      <c r="Q625" s="19">
        <f>'[1]3.разделы'!Q465</f>
        <v>0</v>
      </c>
      <c r="R625" s="19">
        <f>'[1]3.разделы'!R465</f>
        <v>0</v>
      </c>
      <c r="S625" s="19">
        <f>'[1]3.разделы'!S465</f>
        <v>0</v>
      </c>
      <c r="T625" s="19">
        <f>'[1]3.разделы'!T465</f>
        <v>0</v>
      </c>
      <c r="U625" s="19">
        <f>'[1]3.разделы'!U465</f>
        <v>0</v>
      </c>
      <c r="V625" s="19">
        <f>'[1]3.разделы'!V465</f>
        <v>0</v>
      </c>
      <c r="W625" s="19">
        <f>'[1]3.разделы'!W465</f>
        <v>0</v>
      </c>
      <c r="X625" s="65"/>
    </row>
    <row r="626" spans="1:24" s="60" customFormat="1" ht="48" hidden="1" outlineLevel="3" x14ac:dyDescent="0.2">
      <c r="A626" s="17" t="s">
        <v>356</v>
      </c>
      <c r="B626" s="18" t="s">
        <v>360</v>
      </c>
      <c r="C626" s="18"/>
      <c r="D626" s="18"/>
      <c r="E626" s="18"/>
      <c r="F626" s="19">
        <f>F627</f>
        <v>0</v>
      </c>
      <c r="G626" s="19">
        <f t="shared" ref="G626:K628" si="424">G627</f>
        <v>0</v>
      </c>
      <c r="H626" s="19">
        <f t="shared" si="424"/>
        <v>0</v>
      </c>
      <c r="I626" s="19">
        <f t="shared" si="424"/>
        <v>0</v>
      </c>
      <c r="J626" s="19">
        <f t="shared" si="424"/>
        <v>0</v>
      </c>
      <c r="K626" s="19">
        <f t="shared" si="424"/>
        <v>0</v>
      </c>
      <c r="L626" s="19">
        <f>L627</f>
        <v>0</v>
      </c>
      <c r="M626" s="19">
        <f t="shared" ref="M626:W628" si="425">M627</f>
        <v>0</v>
      </c>
      <c r="N626" s="19">
        <f t="shared" si="425"/>
        <v>0</v>
      </c>
      <c r="O626" s="19">
        <f t="shared" si="425"/>
        <v>0</v>
      </c>
      <c r="P626" s="19">
        <f t="shared" si="425"/>
        <v>0</v>
      </c>
      <c r="Q626" s="19">
        <f t="shared" si="425"/>
        <v>0</v>
      </c>
      <c r="R626" s="19">
        <f>R627</f>
        <v>0</v>
      </c>
      <c r="S626" s="19">
        <f t="shared" si="425"/>
        <v>0</v>
      </c>
      <c r="T626" s="19">
        <f t="shared" si="425"/>
        <v>0</v>
      </c>
      <c r="U626" s="19">
        <f t="shared" si="425"/>
        <v>0</v>
      </c>
      <c r="V626" s="19">
        <f t="shared" si="425"/>
        <v>0</v>
      </c>
      <c r="W626" s="19">
        <f t="shared" si="425"/>
        <v>0</v>
      </c>
      <c r="X626" s="65"/>
    </row>
    <row r="627" spans="1:24" s="60" customFormat="1" ht="36" hidden="1" outlineLevel="4" x14ac:dyDescent="0.2">
      <c r="A627" s="17" t="s">
        <v>70</v>
      </c>
      <c r="B627" s="18" t="s">
        <v>360</v>
      </c>
      <c r="C627" s="18" t="s">
        <v>71</v>
      </c>
      <c r="D627" s="18"/>
      <c r="E627" s="18"/>
      <c r="F627" s="19">
        <f>F628</f>
        <v>0</v>
      </c>
      <c r="G627" s="19">
        <f t="shared" si="424"/>
        <v>0</v>
      </c>
      <c r="H627" s="19">
        <f t="shared" si="424"/>
        <v>0</v>
      </c>
      <c r="I627" s="19">
        <f t="shared" si="424"/>
        <v>0</v>
      </c>
      <c r="J627" s="19">
        <f t="shared" si="424"/>
        <v>0</v>
      </c>
      <c r="K627" s="19">
        <f t="shared" si="424"/>
        <v>0</v>
      </c>
      <c r="L627" s="19">
        <f>L628</f>
        <v>0</v>
      </c>
      <c r="M627" s="19">
        <f t="shared" si="425"/>
        <v>0</v>
      </c>
      <c r="N627" s="19">
        <f t="shared" si="425"/>
        <v>0</v>
      </c>
      <c r="O627" s="19">
        <f t="shared" si="425"/>
        <v>0</v>
      </c>
      <c r="P627" s="19">
        <f t="shared" si="425"/>
        <v>0</v>
      </c>
      <c r="Q627" s="19">
        <f t="shared" si="425"/>
        <v>0</v>
      </c>
      <c r="R627" s="19">
        <f>R628</f>
        <v>0</v>
      </c>
      <c r="S627" s="19">
        <f t="shared" si="425"/>
        <v>0</v>
      </c>
      <c r="T627" s="19">
        <f t="shared" si="425"/>
        <v>0</v>
      </c>
      <c r="U627" s="19">
        <f t="shared" si="425"/>
        <v>0</v>
      </c>
      <c r="V627" s="19">
        <f t="shared" si="425"/>
        <v>0</v>
      </c>
      <c r="W627" s="19">
        <f t="shared" si="425"/>
        <v>0</v>
      </c>
      <c r="X627" s="65"/>
    </row>
    <row r="628" spans="1:24" s="60" customFormat="1" ht="12" hidden="1" outlineLevel="5" x14ac:dyDescent="0.2">
      <c r="A628" s="17" t="s">
        <v>44</v>
      </c>
      <c r="B628" s="18" t="s">
        <v>360</v>
      </c>
      <c r="C628" s="18" t="s">
        <v>71</v>
      </c>
      <c r="D628" s="18" t="s">
        <v>45</v>
      </c>
      <c r="E628" s="18"/>
      <c r="F628" s="19">
        <f>F629</f>
        <v>0</v>
      </c>
      <c r="G628" s="19">
        <f t="shared" si="424"/>
        <v>0</v>
      </c>
      <c r="H628" s="19">
        <f t="shared" si="424"/>
        <v>0</v>
      </c>
      <c r="I628" s="19">
        <f t="shared" si="424"/>
        <v>0</v>
      </c>
      <c r="J628" s="19">
        <f t="shared" si="424"/>
        <v>0</v>
      </c>
      <c r="K628" s="19">
        <f t="shared" si="424"/>
        <v>0</v>
      </c>
      <c r="L628" s="19">
        <f>L629</f>
        <v>0</v>
      </c>
      <c r="M628" s="19">
        <f t="shared" si="425"/>
        <v>0</v>
      </c>
      <c r="N628" s="19">
        <f t="shared" si="425"/>
        <v>0</v>
      </c>
      <c r="O628" s="19">
        <f t="shared" si="425"/>
        <v>0</v>
      </c>
      <c r="P628" s="19">
        <f t="shared" si="425"/>
        <v>0</v>
      </c>
      <c r="Q628" s="19">
        <f t="shared" si="425"/>
        <v>0</v>
      </c>
      <c r="R628" s="19">
        <f>R629</f>
        <v>0</v>
      </c>
      <c r="S628" s="19">
        <f t="shared" si="425"/>
        <v>0</v>
      </c>
      <c r="T628" s="19">
        <f t="shared" si="425"/>
        <v>0</v>
      </c>
      <c r="U628" s="19">
        <f t="shared" si="425"/>
        <v>0</v>
      </c>
      <c r="V628" s="19">
        <f t="shared" si="425"/>
        <v>0</v>
      </c>
      <c r="W628" s="19">
        <f t="shared" si="425"/>
        <v>0</v>
      </c>
      <c r="X628" s="65"/>
    </row>
    <row r="629" spans="1:24" s="60" customFormat="1" ht="12" hidden="1" outlineLevel="6" x14ac:dyDescent="0.2">
      <c r="A629" s="17" t="s">
        <v>283</v>
      </c>
      <c r="B629" s="18" t="s">
        <v>360</v>
      </c>
      <c r="C629" s="18" t="s">
        <v>71</v>
      </c>
      <c r="D629" s="18" t="s">
        <v>45</v>
      </c>
      <c r="E629" s="18" t="s">
        <v>28</v>
      </c>
      <c r="F629" s="19">
        <f>'[1]3.разделы'!F467</f>
        <v>0</v>
      </c>
      <c r="G629" s="19">
        <f>'[1]3.разделы'!G467</f>
        <v>0</v>
      </c>
      <c r="H629" s="19">
        <f>'[1]3.разделы'!H467</f>
        <v>0</v>
      </c>
      <c r="I629" s="19">
        <f>'[1]3.разделы'!I467</f>
        <v>0</v>
      </c>
      <c r="J629" s="19">
        <f>'[1]3.разделы'!J467</f>
        <v>0</v>
      </c>
      <c r="K629" s="19">
        <f>'[1]3.разделы'!K467</f>
        <v>0</v>
      </c>
      <c r="L629" s="19">
        <f>'[1]3.разделы'!L467</f>
        <v>0</v>
      </c>
      <c r="M629" s="19">
        <f>'[1]3.разделы'!M467</f>
        <v>0</v>
      </c>
      <c r="N629" s="19">
        <f>'[1]3.разделы'!N467</f>
        <v>0</v>
      </c>
      <c r="O629" s="19">
        <f>'[1]3.разделы'!O467</f>
        <v>0</v>
      </c>
      <c r="P629" s="19">
        <f>'[1]3.разделы'!P467</f>
        <v>0</v>
      </c>
      <c r="Q629" s="19">
        <f>'[1]3.разделы'!Q467</f>
        <v>0</v>
      </c>
      <c r="R629" s="19">
        <f>'[1]3.разделы'!R467</f>
        <v>0</v>
      </c>
      <c r="S629" s="19">
        <f>'[1]3.разделы'!S467</f>
        <v>0</v>
      </c>
      <c r="T629" s="19">
        <f>'[1]3.разделы'!T467</f>
        <v>0</v>
      </c>
      <c r="U629" s="19">
        <f>'[1]3.разделы'!U467</f>
        <v>0</v>
      </c>
      <c r="V629" s="19">
        <f>'[1]3.разделы'!V467</f>
        <v>0</v>
      </c>
      <c r="W629" s="19">
        <f>'[1]3.разделы'!W467</f>
        <v>0</v>
      </c>
      <c r="X629" s="65"/>
    </row>
    <row r="630" spans="1:24" s="60" customFormat="1" ht="12" outlineLevel="2" collapsed="1" x14ac:dyDescent="0.2">
      <c r="A630" s="17" t="s">
        <v>361</v>
      </c>
      <c r="B630" s="18" t="s">
        <v>362</v>
      </c>
      <c r="C630" s="18"/>
      <c r="D630" s="18"/>
      <c r="E630" s="18"/>
      <c r="F630" s="19">
        <f>F631+F635+F639+F643+F647</f>
        <v>117509300</v>
      </c>
      <c r="G630" s="19">
        <f t="shared" ref="G630:K630" si="426">G631+G635+G639+G643+G647</f>
        <v>117509300</v>
      </c>
      <c r="H630" s="19">
        <f t="shared" si="426"/>
        <v>0</v>
      </c>
      <c r="I630" s="19">
        <f t="shared" si="426"/>
        <v>0</v>
      </c>
      <c r="J630" s="19">
        <f t="shared" si="426"/>
        <v>117509300</v>
      </c>
      <c r="K630" s="19">
        <f t="shared" si="426"/>
        <v>117509300</v>
      </c>
      <c r="L630" s="19">
        <f>L631+L635+L639+L643+L647</f>
        <v>117651200</v>
      </c>
      <c r="M630" s="19">
        <f t="shared" ref="M630:Q630" si="427">M631+M635+M639+M643+M647</f>
        <v>117651200</v>
      </c>
      <c r="N630" s="19">
        <f t="shared" si="427"/>
        <v>0</v>
      </c>
      <c r="O630" s="19">
        <f t="shared" si="427"/>
        <v>0</v>
      </c>
      <c r="P630" s="19">
        <f t="shared" si="427"/>
        <v>117651200</v>
      </c>
      <c r="Q630" s="19">
        <f t="shared" si="427"/>
        <v>117651200</v>
      </c>
      <c r="R630" s="19">
        <f>R631+R635+R639+R643+R647</f>
        <v>117359300</v>
      </c>
      <c r="S630" s="19">
        <f t="shared" ref="S630:W630" si="428">S631+S635+S639+S643+S647</f>
        <v>117359300</v>
      </c>
      <c r="T630" s="19">
        <f t="shared" si="428"/>
        <v>0</v>
      </c>
      <c r="U630" s="19">
        <f t="shared" si="428"/>
        <v>0</v>
      </c>
      <c r="V630" s="19">
        <f t="shared" si="428"/>
        <v>117359300</v>
      </c>
      <c r="W630" s="19">
        <f t="shared" si="428"/>
        <v>117359300</v>
      </c>
      <c r="X630" s="65"/>
    </row>
    <row r="631" spans="1:24" s="60" customFormat="1" ht="122.25" customHeight="1" outlineLevel="3" x14ac:dyDescent="0.2">
      <c r="A631" s="17" t="s">
        <v>363</v>
      </c>
      <c r="B631" s="18" t="s">
        <v>364</v>
      </c>
      <c r="C631" s="18"/>
      <c r="D631" s="18"/>
      <c r="E631" s="18"/>
      <c r="F631" s="19">
        <f>F632</f>
        <v>2062400</v>
      </c>
      <c r="G631" s="19">
        <f t="shared" ref="G631:K633" si="429">G632</f>
        <v>2062400</v>
      </c>
      <c r="H631" s="19">
        <f t="shared" si="429"/>
        <v>0</v>
      </c>
      <c r="I631" s="19">
        <f t="shared" si="429"/>
        <v>0</v>
      </c>
      <c r="J631" s="19">
        <f t="shared" si="429"/>
        <v>2062400</v>
      </c>
      <c r="K631" s="19">
        <f t="shared" si="429"/>
        <v>2062400</v>
      </c>
      <c r="L631" s="19">
        <f>L632</f>
        <v>2062400</v>
      </c>
      <c r="M631" s="19">
        <f t="shared" ref="M631:W633" si="430">M632</f>
        <v>2062400</v>
      </c>
      <c r="N631" s="19">
        <f t="shared" si="430"/>
        <v>0</v>
      </c>
      <c r="O631" s="19">
        <f t="shared" si="430"/>
        <v>0</v>
      </c>
      <c r="P631" s="19">
        <f t="shared" si="430"/>
        <v>2062400</v>
      </c>
      <c r="Q631" s="19">
        <f t="shared" si="430"/>
        <v>2062400</v>
      </c>
      <c r="R631" s="19">
        <f>R632</f>
        <v>2062400</v>
      </c>
      <c r="S631" s="19">
        <f t="shared" si="430"/>
        <v>2062400</v>
      </c>
      <c r="T631" s="19">
        <f t="shared" si="430"/>
        <v>0</v>
      </c>
      <c r="U631" s="19">
        <f t="shared" si="430"/>
        <v>0</v>
      </c>
      <c r="V631" s="19">
        <f t="shared" si="430"/>
        <v>2062400</v>
      </c>
      <c r="W631" s="19">
        <f t="shared" si="430"/>
        <v>2062400</v>
      </c>
      <c r="X631" s="65"/>
    </row>
    <row r="632" spans="1:24" s="60" customFormat="1" ht="36" outlineLevel="4" x14ac:dyDescent="0.2">
      <c r="A632" s="17" t="s">
        <v>70</v>
      </c>
      <c r="B632" s="18" t="s">
        <v>364</v>
      </c>
      <c r="C632" s="18" t="s">
        <v>71</v>
      </c>
      <c r="D632" s="18"/>
      <c r="E632" s="18"/>
      <c r="F632" s="19">
        <f>F633</f>
        <v>2062400</v>
      </c>
      <c r="G632" s="19">
        <f t="shared" si="429"/>
        <v>2062400</v>
      </c>
      <c r="H632" s="19">
        <f t="shared" si="429"/>
        <v>0</v>
      </c>
      <c r="I632" s="19">
        <f t="shared" si="429"/>
        <v>0</v>
      </c>
      <c r="J632" s="19">
        <f t="shared" si="429"/>
        <v>2062400</v>
      </c>
      <c r="K632" s="19">
        <f t="shared" si="429"/>
        <v>2062400</v>
      </c>
      <c r="L632" s="19">
        <f>L633</f>
        <v>2062400</v>
      </c>
      <c r="M632" s="19">
        <f t="shared" si="430"/>
        <v>2062400</v>
      </c>
      <c r="N632" s="19">
        <f t="shared" si="430"/>
        <v>0</v>
      </c>
      <c r="O632" s="19">
        <f t="shared" si="430"/>
        <v>0</v>
      </c>
      <c r="P632" s="19">
        <f t="shared" si="430"/>
        <v>2062400</v>
      </c>
      <c r="Q632" s="19">
        <f t="shared" si="430"/>
        <v>2062400</v>
      </c>
      <c r="R632" s="19">
        <f>R633</f>
        <v>2062400</v>
      </c>
      <c r="S632" s="19">
        <f t="shared" si="430"/>
        <v>2062400</v>
      </c>
      <c r="T632" s="19">
        <f t="shared" si="430"/>
        <v>0</v>
      </c>
      <c r="U632" s="19">
        <f t="shared" si="430"/>
        <v>0</v>
      </c>
      <c r="V632" s="19">
        <f t="shared" si="430"/>
        <v>2062400</v>
      </c>
      <c r="W632" s="19">
        <f t="shared" si="430"/>
        <v>2062400</v>
      </c>
      <c r="X632" s="65"/>
    </row>
    <row r="633" spans="1:24" s="60" customFormat="1" ht="12" outlineLevel="5" x14ac:dyDescent="0.2">
      <c r="A633" s="17" t="s">
        <v>44</v>
      </c>
      <c r="B633" s="18" t="s">
        <v>364</v>
      </c>
      <c r="C633" s="18" t="s">
        <v>71</v>
      </c>
      <c r="D633" s="18" t="s">
        <v>45</v>
      </c>
      <c r="E633" s="18"/>
      <c r="F633" s="19">
        <f>F634</f>
        <v>2062400</v>
      </c>
      <c r="G633" s="19">
        <f t="shared" si="429"/>
        <v>2062400</v>
      </c>
      <c r="H633" s="19">
        <f t="shared" si="429"/>
        <v>0</v>
      </c>
      <c r="I633" s="19">
        <f t="shared" si="429"/>
        <v>0</v>
      </c>
      <c r="J633" s="19">
        <f t="shared" si="429"/>
        <v>2062400</v>
      </c>
      <c r="K633" s="19">
        <f t="shared" si="429"/>
        <v>2062400</v>
      </c>
      <c r="L633" s="19">
        <f>L634</f>
        <v>2062400</v>
      </c>
      <c r="M633" s="19">
        <f t="shared" si="430"/>
        <v>2062400</v>
      </c>
      <c r="N633" s="19">
        <f t="shared" si="430"/>
        <v>0</v>
      </c>
      <c r="O633" s="19">
        <f t="shared" si="430"/>
        <v>0</v>
      </c>
      <c r="P633" s="19">
        <f t="shared" si="430"/>
        <v>2062400</v>
      </c>
      <c r="Q633" s="19">
        <f t="shared" si="430"/>
        <v>2062400</v>
      </c>
      <c r="R633" s="19">
        <f>R634</f>
        <v>2062400</v>
      </c>
      <c r="S633" s="19">
        <f t="shared" si="430"/>
        <v>2062400</v>
      </c>
      <c r="T633" s="19">
        <f t="shared" si="430"/>
        <v>0</v>
      </c>
      <c r="U633" s="19">
        <f t="shared" si="430"/>
        <v>0</v>
      </c>
      <c r="V633" s="19">
        <f t="shared" si="430"/>
        <v>2062400</v>
      </c>
      <c r="W633" s="19">
        <f t="shared" si="430"/>
        <v>2062400</v>
      </c>
      <c r="X633" s="65"/>
    </row>
    <row r="634" spans="1:24" s="60" customFormat="1" ht="12" outlineLevel="6" x14ac:dyDescent="0.2">
      <c r="A634" s="17" t="s">
        <v>283</v>
      </c>
      <c r="B634" s="18" t="s">
        <v>364</v>
      </c>
      <c r="C634" s="18" t="s">
        <v>71</v>
      </c>
      <c r="D634" s="18" t="s">
        <v>45</v>
      </c>
      <c r="E634" s="18" t="s">
        <v>28</v>
      </c>
      <c r="F634" s="19">
        <f>'[1]3.разделы'!F470</f>
        <v>2062400</v>
      </c>
      <c r="G634" s="19">
        <f>'[1]3.разделы'!G470</f>
        <v>2062400</v>
      </c>
      <c r="H634" s="19">
        <f>'[1]3.разделы'!H470</f>
        <v>0</v>
      </c>
      <c r="I634" s="19">
        <f>'[1]3.разделы'!I470</f>
        <v>0</v>
      </c>
      <c r="J634" s="19">
        <f>'[1]3.разделы'!J470</f>
        <v>2062400</v>
      </c>
      <c r="K634" s="19">
        <f>'[1]3.разделы'!K470</f>
        <v>2062400</v>
      </c>
      <c r="L634" s="19">
        <f>'[1]3.разделы'!L470</f>
        <v>2062400</v>
      </c>
      <c r="M634" s="19">
        <f>'[1]3.разделы'!M470</f>
        <v>2062400</v>
      </c>
      <c r="N634" s="19">
        <f>'[1]3.разделы'!N470</f>
        <v>0</v>
      </c>
      <c r="O634" s="19">
        <f>'[1]3.разделы'!O470</f>
        <v>0</v>
      </c>
      <c r="P634" s="19">
        <f>'[1]3.разделы'!P470</f>
        <v>2062400</v>
      </c>
      <c r="Q634" s="19">
        <f>'[1]3.разделы'!Q470</f>
        <v>2062400</v>
      </c>
      <c r="R634" s="19">
        <f>'[1]3.разделы'!R470</f>
        <v>2062400</v>
      </c>
      <c r="S634" s="19">
        <f>'[1]3.разделы'!S470</f>
        <v>2062400</v>
      </c>
      <c r="T634" s="19">
        <f>'[1]3.разделы'!T470</f>
        <v>0</v>
      </c>
      <c r="U634" s="19">
        <f>'[1]3.разделы'!U470</f>
        <v>0</v>
      </c>
      <c r="V634" s="19">
        <f>'[1]3.разделы'!V470</f>
        <v>2062400</v>
      </c>
      <c r="W634" s="19">
        <f>'[1]3.разделы'!W470</f>
        <v>2062400</v>
      </c>
      <c r="X634" s="65"/>
    </row>
    <row r="635" spans="1:24" s="60" customFormat="1" ht="60" outlineLevel="3" x14ac:dyDescent="0.2">
      <c r="A635" s="17" t="s">
        <v>365</v>
      </c>
      <c r="B635" s="18" t="s">
        <v>366</v>
      </c>
      <c r="C635" s="18"/>
      <c r="D635" s="18"/>
      <c r="E635" s="18"/>
      <c r="F635" s="19">
        <f>F636</f>
        <v>6110200</v>
      </c>
      <c r="G635" s="19">
        <f t="shared" ref="G635:K637" si="431">G636</f>
        <v>6110200</v>
      </c>
      <c r="H635" s="19">
        <f t="shared" si="431"/>
        <v>0</v>
      </c>
      <c r="I635" s="19">
        <f t="shared" si="431"/>
        <v>0</v>
      </c>
      <c r="J635" s="19">
        <f t="shared" si="431"/>
        <v>6110200</v>
      </c>
      <c r="K635" s="19">
        <f t="shared" si="431"/>
        <v>6110200</v>
      </c>
      <c r="L635" s="19">
        <f>L636</f>
        <v>6252100</v>
      </c>
      <c r="M635" s="19">
        <f t="shared" ref="M635:W637" si="432">M636</f>
        <v>6252100</v>
      </c>
      <c r="N635" s="19">
        <f t="shared" si="432"/>
        <v>0</v>
      </c>
      <c r="O635" s="19">
        <f t="shared" si="432"/>
        <v>0</v>
      </c>
      <c r="P635" s="19">
        <f t="shared" si="432"/>
        <v>6252100</v>
      </c>
      <c r="Q635" s="19">
        <f t="shared" si="432"/>
        <v>6252100</v>
      </c>
      <c r="R635" s="19">
        <f>R636</f>
        <v>6319500</v>
      </c>
      <c r="S635" s="19">
        <f t="shared" si="432"/>
        <v>6319500</v>
      </c>
      <c r="T635" s="19">
        <f t="shared" si="432"/>
        <v>0</v>
      </c>
      <c r="U635" s="19">
        <f t="shared" si="432"/>
        <v>0</v>
      </c>
      <c r="V635" s="19">
        <f t="shared" si="432"/>
        <v>6319500</v>
      </c>
      <c r="W635" s="19">
        <f t="shared" si="432"/>
        <v>6319500</v>
      </c>
      <c r="X635" s="65"/>
    </row>
    <row r="636" spans="1:24" s="60" customFormat="1" ht="36" outlineLevel="4" x14ac:dyDescent="0.2">
      <c r="A636" s="17" t="s">
        <v>70</v>
      </c>
      <c r="B636" s="18" t="s">
        <v>366</v>
      </c>
      <c r="C636" s="18" t="s">
        <v>71</v>
      </c>
      <c r="D636" s="18"/>
      <c r="E636" s="18"/>
      <c r="F636" s="19">
        <f>F637</f>
        <v>6110200</v>
      </c>
      <c r="G636" s="19">
        <f t="shared" si="431"/>
        <v>6110200</v>
      </c>
      <c r="H636" s="19">
        <f t="shared" si="431"/>
        <v>0</v>
      </c>
      <c r="I636" s="19">
        <f t="shared" si="431"/>
        <v>0</v>
      </c>
      <c r="J636" s="19">
        <f t="shared" si="431"/>
        <v>6110200</v>
      </c>
      <c r="K636" s="19">
        <f t="shared" si="431"/>
        <v>6110200</v>
      </c>
      <c r="L636" s="19">
        <f>L637</f>
        <v>6252100</v>
      </c>
      <c r="M636" s="19">
        <f t="shared" si="432"/>
        <v>6252100</v>
      </c>
      <c r="N636" s="19">
        <f t="shared" si="432"/>
        <v>0</v>
      </c>
      <c r="O636" s="19">
        <f t="shared" si="432"/>
        <v>0</v>
      </c>
      <c r="P636" s="19">
        <f t="shared" si="432"/>
        <v>6252100</v>
      </c>
      <c r="Q636" s="19">
        <f t="shared" si="432"/>
        <v>6252100</v>
      </c>
      <c r="R636" s="19">
        <f>R637</f>
        <v>6319500</v>
      </c>
      <c r="S636" s="19">
        <f t="shared" si="432"/>
        <v>6319500</v>
      </c>
      <c r="T636" s="19">
        <f t="shared" si="432"/>
        <v>0</v>
      </c>
      <c r="U636" s="19">
        <f t="shared" si="432"/>
        <v>0</v>
      </c>
      <c r="V636" s="19">
        <f t="shared" si="432"/>
        <v>6319500</v>
      </c>
      <c r="W636" s="19">
        <f t="shared" si="432"/>
        <v>6319500</v>
      </c>
      <c r="X636" s="65"/>
    </row>
    <row r="637" spans="1:24" s="60" customFormat="1" ht="12" outlineLevel="5" x14ac:dyDescent="0.2">
      <c r="A637" s="17" t="s">
        <v>44</v>
      </c>
      <c r="B637" s="18" t="s">
        <v>366</v>
      </c>
      <c r="C637" s="18" t="s">
        <v>71</v>
      </c>
      <c r="D637" s="18" t="s">
        <v>45</v>
      </c>
      <c r="E637" s="18"/>
      <c r="F637" s="19">
        <f>F638</f>
        <v>6110200</v>
      </c>
      <c r="G637" s="19">
        <f t="shared" si="431"/>
        <v>6110200</v>
      </c>
      <c r="H637" s="19">
        <f t="shared" si="431"/>
        <v>0</v>
      </c>
      <c r="I637" s="19">
        <f t="shared" si="431"/>
        <v>0</v>
      </c>
      <c r="J637" s="19">
        <f t="shared" si="431"/>
        <v>6110200</v>
      </c>
      <c r="K637" s="19">
        <f t="shared" si="431"/>
        <v>6110200</v>
      </c>
      <c r="L637" s="19">
        <f>L638</f>
        <v>6252100</v>
      </c>
      <c r="M637" s="19">
        <f t="shared" si="432"/>
        <v>6252100</v>
      </c>
      <c r="N637" s="19">
        <f t="shared" si="432"/>
        <v>0</v>
      </c>
      <c r="O637" s="19">
        <f t="shared" si="432"/>
        <v>0</v>
      </c>
      <c r="P637" s="19">
        <f t="shared" si="432"/>
        <v>6252100</v>
      </c>
      <c r="Q637" s="19">
        <f t="shared" si="432"/>
        <v>6252100</v>
      </c>
      <c r="R637" s="19">
        <f>R638</f>
        <v>6319500</v>
      </c>
      <c r="S637" s="19">
        <f t="shared" si="432"/>
        <v>6319500</v>
      </c>
      <c r="T637" s="19">
        <f t="shared" si="432"/>
        <v>0</v>
      </c>
      <c r="U637" s="19">
        <f t="shared" si="432"/>
        <v>0</v>
      </c>
      <c r="V637" s="19">
        <f t="shared" si="432"/>
        <v>6319500</v>
      </c>
      <c r="W637" s="19">
        <f t="shared" si="432"/>
        <v>6319500</v>
      </c>
      <c r="X637" s="65"/>
    </row>
    <row r="638" spans="1:24" s="60" customFormat="1" ht="12" outlineLevel="6" x14ac:dyDescent="0.2">
      <c r="A638" s="17" t="s">
        <v>283</v>
      </c>
      <c r="B638" s="18" t="s">
        <v>366</v>
      </c>
      <c r="C638" s="18" t="s">
        <v>71</v>
      </c>
      <c r="D638" s="18" t="s">
        <v>45</v>
      </c>
      <c r="E638" s="18" t="s">
        <v>28</v>
      </c>
      <c r="F638" s="19">
        <f>'[1]3.разделы'!F472</f>
        <v>6110200</v>
      </c>
      <c r="G638" s="19">
        <f>'[1]3.разделы'!G472</f>
        <v>6110200</v>
      </c>
      <c r="H638" s="19">
        <f>'[1]3.разделы'!H472</f>
        <v>0</v>
      </c>
      <c r="I638" s="19">
        <f>'[1]3.разделы'!I472</f>
        <v>0</v>
      </c>
      <c r="J638" s="19">
        <f>'[1]3.разделы'!J472</f>
        <v>6110200</v>
      </c>
      <c r="K638" s="19">
        <f>'[1]3.разделы'!K472</f>
        <v>6110200</v>
      </c>
      <c r="L638" s="19">
        <f>'[1]3.разделы'!L472</f>
        <v>6252100</v>
      </c>
      <c r="M638" s="19">
        <f>'[1]3.разделы'!M472</f>
        <v>6252100</v>
      </c>
      <c r="N638" s="19">
        <f>'[1]3.разделы'!N472</f>
        <v>0</v>
      </c>
      <c r="O638" s="19">
        <f>'[1]3.разделы'!O472</f>
        <v>0</v>
      </c>
      <c r="P638" s="19">
        <f>'[1]3.разделы'!P472</f>
        <v>6252100</v>
      </c>
      <c r="Q638" s="19">
        <f>'[1]3.разделы'!Q472</f>
        <v>6252100</v>
      </c>
      <c r="R638" s="19">
        <f>'[1]3.разделы'!R472</f>
        <v>6319500</v>
      </c>
      <c r="S638" s="19">
        <f>'[1]3.разделы'!S472</f>
        <v>6319500</v>
      </c>
      <c r="T638" s="19">
        <f>'[1]3.разделы'!T472</f>
        <v>0</v>
      </c>
      <c r="U638" s="19">
        <f>'[1]3.разделы'!U472</f>
        <v>0</v>
      </c>
      <c r="V638" s="19">
        <f>'[1]3.разделы'!V472</f>
        <v>6319500</v>
      </c>
      <c r="W638" s="19">
        <f>'[1]3.разделы'!W472</f>
        <v>6319500</v>
      </c>
      <c r="X638" s="65"/>
    </row>
    <row r="639" spans="1:24" s="60" customFormat="1" ht="96" outlineLevel="3" x14ac:dyDescent="0.2">
      <c r="A639" s="17" t="s">
        <v>367</v>
      </c>
      <c r="B639" s="18" t="s">
        <v>368</v>
      </c>
      <c r="C639" s="18"/>
      <c r="D639" s="18"/>
      <c r="E639" s="18"/>
      <c r="F639" s="19">
        <f>F640</f>
        <v>104493300</v>
      </c>
      <c r="G639" s="19">
        <f t="shared" ref="G639:K641" si="433">G640</f>
        <v>104493300</v>
      </c>
      <c r="H639" s="19">
        <f t="shared" si="433"/>
        <v>0</v>
      </c>
      <c r="I639" s="19">
        <f t="shared" si="433"/>
        <v>0</v>
      </c>
      <c r="J639" s="19">
        <f t="shared" si="433"/>
        <v>104493300</v>
      </c>
      <c r="K639" s="19">
        <f t="shared" si="433"/>
        <v>104493300</v>
      </c>
      <c r="L639" s="19">
        <f>L640</f>
        <v>104493300</v>
      </c>
      <c r="M639" s="19">
        <f t="shared" ref="M639:W641" si="434">M640</f>
        <v>104493300</v>
      </c>
      <c r="N639" s="19">
        <f t="shared" si="434"/>
        <v>0</v>
      </c>
      <c r="O639" s="19">
        <f t="shared" si="434"/>
        <v>0</v>
      </c>
      <c r="P639" s="19">
        <f t="shared" si="434"/>
        <v>104493300</v>
      </c>
      <c r="Q639" s="19">
        <f t="shared" si="434"/>
        <v>104493300</v>
      </c>
      <c r="R639" s="19">
        <f>R640</f>
        <v>104149600</v>
      </c>
      <c r="S639" s="19">
        <f t="shared" si="434"/>
        <v>104149600</v>
      </c>
      <c r="T639" s="19">
        <f t="shared" si="434"/>
        <v>0</v>
      </c>
      <c r="U639" s="19">
        <f t="shared" si="434"/>
        <v>0</v>
      </c>
      <c r="V639" s="19">
        <f t="shared" si="434"/>
        <v>104149600</v>
      </c>
      <c r="W639" s="19">
        <f t="shared" si="434"/>
        <v>104149600</v>
      </c>
      <c r="X639" s="65"/>
    </row>
    <row r="640" spans="1:24" s="60" customFormat="1" ht="36" outlineLevel="4" x14ac:dyDescent="0.2">
      <c r="A640" s="17" t="s">
        <v>70</v>
      </c>
      <c r="B640" s="18" t="s">
        <v>368</v>
      </c>
      <c r="C640" s="18" t="s">
        <v>71</v>
      </c>
      <c r="D640" s="18"/>
      <c r="E640" s="18"/>
      <c r="F640" s="19">
        <f>F641</f>
        <v>104493300</v>
      </c>
      <c r="G640" s="19">
        <f t="shared" si="433"/>
        <v>104493300</v>
      </c>
      <c r="H640" s="19">
        <f t="shared" si="433"/>
        <v>0</v>
      </c>
      <c r="I640" s="19">
        <f t="shared" si="433"/>
        <v>0</v>
      </c>
      <c r="J640" s="19">
        <f t="shared" si="433"/>
        <v>104493300</v>
      </c>
      <c r="K640" s="19">
        <f t="shared" si="433"/>
        <v>104493300</v>
      </c>
      <c r="L640" s="19">
        <f>L641</f>
        <v>104493300</v>
      </c>
      <c r="M640" s="19">
        <f t="shared" si="434"/>
        <v>104493300</v>
      </c>
      <c r="N640" s="19">
        <f t="shared" si="434"/>
        <v>0</v>
      </c>
      <c r="O640" s="19">
        <f t="shared" si="434"/>
        <v>0</v>
      </c>
      <c r="P640" s="19">
        <f t="shared" si="434"/>
        <v>104493300</v>
      </c>
      <c r="Q640" s="19">
        <f t="shared" si="434"/>
        <v>104493300</v>
      </c>
      <c r="R640" s="19">
        <f>R641</f>
        <v>104149600</v>
      </c>
      <c r="S640" s="19">
        <f t="shared" si="434"/>
        <v>104149600</v>
      </c>
      <c r="T640" s="19">
        <f t="shared" si="434"/>
        <v>0</v>
      </c>
      <c r="U640" s="19">
        <f t="shared" si="434"/>
        <v>0</v>
      </c>
      <c r="V640" s="19">
        <f t="shared" si="434"/>
        <v>104149600</v>
      </c>
      <c r="W640" s="19">
        <f t="shared" si="434"/>
        <v>104149600</v>
      </c>
      <c r="X640" s="65"/>
    </row>
    <row r="641" spans="1:24" s="60" customFormat="1" ht="12" outlineLevel="5" x14ac:dyDescent="0.2">
      <c r="A641" s="17" t="s">
        <v>44</v>
      </c>
      <c r="B641" s="18" t="s">
        <v>368</v>
      </c>
      <c r="C641" s="18" t="s">
        <v>71</v>
      </c>
      <c r="D641" s="18" t="s">
        <v>45</v>
      </c>
      <c r="E641" s="18"/>
      <c r="F641" s="19">
        <f>F642</f>
        <v>104493300</v>
      </c>
      <c r="G641" s="19">
        <f t="shared" si="433"/>
        <v>104493300</v>
      </c>
      <c r="H641" s="19">
        <f t="shared" si="433"/>
        <v>0</v>
      </c>
      <c r="I641" s="19">
        <f t="shared" si="433"/>
        <v>0</v>
      </c>
      <c r="J641" s="19">
        <f t="shared" si="433"/>
        <v>104493300</v>
      </c>
      <c r="K641" s="19">
        <f t="shared" si="433"/>
        <v>104493300</v>
      </c>
      <c r="L641" s="19">
        <f>L642</f>
        <v>104493300</v>
      </c>
      <c r="M641" s="19">
        <f t="shared" si="434"/>
        <v>104493300</v>
      </c>
      <c r="N641" s="19">
        <f t="shared" si="434"/>
        <v>0</v>
      </c>
      <c r="O641" s="19">
        <f t="shared" si="434"/>
        <v>0</v>
      </c>
      <c r="P641" s="19">
        <f t="shared" si="434"/>
        <v>104493300</v>
      </c>
      <c r="Q641" s="19">
        <f t="shared" si="434"/>
        <v>104493300</v>
      </c>
      <c r="R641" s="19">
        <f>R642</f>
        <v>104149600</v>
      </c>
      <c r="S641" s="19">
        <f t="shared" si="434"/>
        <v>104149600</v>
      </c>
      <c r="T641" s="19">
        <f t="shared" si="434"/>
        <v>0</v>
      </c>
      <c r="U641" s="19">
        <f t="shared" si="434"/>
        <v>0</v>
      </c>
      <c r="V641" s="19">
        <f t="shared" si="434"/>
        <v>104149600</v>
      </c>
      <c r="W641" s="19">
        <f t="shared" si="434"/>
        <v>104149600</v>
      </c>
      <c r="X641" s="65"/>
    </row>
    <row r="642" spans="1:24" s="60" customFormat="1" ht="12" outlineLevel="6" x14ac:dyDescent="0.2">
      <c r="A642" s="17" t="s">
        <v>283</v>
      </c>
      <c r="B642" s="18" t="s">
        <v>368</v>
      </c>
      <c r="C642" s="18" t="s">
        <v>71</v>
      </c>
      <c r="D642" s="18" t="s">
        <v>45</v>
      </c>
      <c r="E642" s="18" t="s">
        <v>28</v>
      </c>
      <c r="F642" s="19">
        <f>'[1]3.разделы'!F474</f>
        <v>104493300</v>
      </c>
      <c r="G642" s="19">
        <f>'[1]3.разделы'!G474</f>
        <v>104493300</v>
      </c>
      <c r="H642" s="19">
        <f>'[1]3.разделы'!H474</f>
        <v>0</v>
      </c>
      <c r="I642" s="19">
        <f>'[1]3.разделы'!I474</f>
        <v>0</v>
      </c>
      <c r="J642" s="19">
        <f>'[1]3.разделы'!J474</f>
        <v>104493300</v>
      </c>
      <c r="K642" s="19">
        <f>'[1]3.разделы'!K474</f>
        <v>104493300</v>
      </c>
      <c r="L642" s="19">
        <f>'[1]3.разделы'!L474</f>
        <v>104493300</v>
      </c>
      <c r="M642" s="19">
        <f>'[1]3.разделы'!M474</f>
        <v>104493300</v>
      </c>
      <c r="N642" s="19">
        <f>'[1]3.разделы'!N474</f>
        <v>0</v>
      </c>
      <c r="O642" s="19">
        <f>'[1]3.разделы'!O474</f>
        <v>0</v>
      </c>
      <c r="P642" s="19">
        <f>'[1]3.разделы'!P474</f>
        <v>104493300</v>
      </c>
      <c r="Q642" s="19">
        <f>'[1]3.разделы'!Q474</f>
        <v>104493300</v>
      </c>
      <c r="R642" s="19">
        <f>'[1]3.разделы'!R474</f>
        <v>104149600</v>
      </c>
      <c r="S642" s="19">
        <f>'[1]3.разделы'!S474</f>
        <v>104149600</v>
      </c>
      <c r="T642" s="19">
        <f>'[1]3.разделы'!T474</f>
        <v>0</v>
      </c>
      <c r="U642" s="19">
        <f>'[1]3.разделы'!U474</f>
        <v>0</v>
      </c>
      <c r="V642" s="19">
        <f>'[1]3.разделы'!V474</f>
        <v>104149600</v>
      </c>
      <c r="W642" s="19">
        <f>'[1]3.разделы'!W474</f>
        <v>104149600</v>
      </c>
      <c r="X642" s="65"/>
    </row>
    <row r="643" spans="1:24" s="60" customFormat="1" ht="123.75" customHeight="1" outlineLevel="3" x14ac:dyDescent="0.2">
      <c r="A643" s="17" t="s">
        <v>363</v>
      </c>
      <c r="B643" s="18" t="s">
        <v>369</v>
      </c>
      <c r="C643" s="18"/>
      <c r="D643" s="18"/>
      <c r="E643" s="18"/>
      <c r="F643" s="19">
        <f>F644</f>
        <v>93700</v>
      </c>
      <c r="G643" s="19">
        <f t="shared" ref="G643:K645" si="435">G644</f>
        <v>93700</v>
      </c>
      <c r="H643" s="19">
        <f t="shared" si="435"/>
        <v>0</v>
      </c>
      <c r="I643" s="19">
        <f t="shared" si="435"/>
        <v>0</v>
      </c>
      <c r="J643" s="19">
        <f t="shared" si="435"/>
        <v>93700</v>
      </c>
      <c r="K643" s="19">
        <f t="shared" si="435"/>
        <v>93700</v>
      </c>
      <c r="L643" s="19">
        <f>L644</f>
        <v>93700</v>
      </c>
      <c r="M643" s="19">
        <f t="shared" ref="M643:W645" si="436">M644</f>
        <v>93700</v>
      </c>
      <c r="N643" s="19">
        <f t="shared" si="436"/>
        <v>0</v>
      </c>
      <c r="O643" s="19">
        <f t="shared" si="436"/>
        <v>0</v>
      </c>
      <c r="P643" s="19">
        <f t="shared" si="436"/>
        <v>93700</v>
      </c>
      <c r="Q643" s="19">
        <f t="shared" si="436"/>
        <v>93700</v>
      </c>
      <c r="R643" s="19">
        <f>R644</f>
        <v>93700</v>
      </c>
      <c r="S643" s="19">
        <f t="shared" si="436"/>
        <v>93700</v>
      </c>
      <c r="T643" s="19">
        <f t="shared" si="436"/>
        <v>0</v>
      </c>
      <c r="U643" s="19">
        <f t="shared" si="436"/>
        <v>0</v>
      </c>
      <c r="V643" s="19">
        <f t="shared" si="436"/>
        <v>93700</v>
      </c>
      <c r="W643" s="19">
        <f t="shared" si="436"/>
        <v>93700</v>
      </c>
      <c r="X643" s="65"/>
    </row>
    <row r="644" spans="1:24" s="60" customFormat="1" ht="36" outlineLevel="4" x14ac:dyDescent="0.2">
      <c r="A644" s="17" t="s">
        <v>70</v>
      </c>
      <c r="B644" s="18" t="s">
        <v>369</v>
      </c>
      <c r="C644" s="18" t="s">
        <v>71</v>
      </c>
      <c r="D644" s="18"/>
      <c r="E644" s="18"/>
      <c r="F644" s="19">
        <f>F645</f>
        <v>93700</v>
      </c>
      <c r="G644" s="19">
        <f t="shared" si="435"/>
        <v>93700</v>
      </c>
      <c r="H644" s="19">
        <f t="shared" si="435"/>
        <v>0</v>
      </c>
      <c r="I644" s="19">
        <f t="shared" si="435"/>
        <v>0</v>
      </c>
      <c r="J644" s="19">
        <f t="shared" si="435"/>
        <v>93700</v>
      </c>
      <c r="K644" s="19">
        <f t="shared" si="435"/>
        <v>93700</v>
      </c>
      <c r="L644" s="19">
        <f>L645</f>
        <v>93700</v>
      </c>
      <c r="M644" s="19">
        <f t="shared" si="436"/>
        <v>93700</v>
      </c>
      <c r="N644" s="19">
        <f t="shared" si="436"/>
        <v>0</v>
      </c>
      <c r="O644" s="19">
        <f t="shared" si="436"/>
        <v>0</v>
      </c>
      <c r="P644" s="19">
        <f t="shared" si="436"/>
        <v>93700</v>
      </c>
      <c r="Q644" s="19">
        <f t="shared" si="436"/>
        <v>93700</v>
      </c>
      <c r="R644" s="19">
        <f>R645</f>
        <v>93700</v>
      </c>
      <c r="S644" s="19">
        <f t="shared" si="436"/>
        <v>93700</v>
      </c>
      <c r="T644" s="19">
        <f t="shared" si="436"/>
        <v>0</v>
      </c>
      <c r="U644" s="19">
        <f t="shared" si="436"/>
        <v>0</v>
      </c>
      <c r="V644" s="19">
        <f t="shared" si="436"/>
        <v>93700</v>
      </c>
      <c r="W644" s="19">
        <f t="shared" si="436"/>
        <v>93700</v>
      </c>
      <c r="X644" s="65"/>
    </row>
    <row r="645" spans="1:24" s="60" customFormat="1" ht="12" outlineLevel="5" x14ac:dyDescent="0.2">
      <c r="A645" s="17" t="s">
        <v>44</v>
      </c>
      <c r="B645" s="18" t="s">
        <v>369</v>
      </c>
      <c r="C645" s="18" t="s">
        <v>71</v>
      </c>
      <c r="D645" s="18" t="s">
        <v>45</v>
      </c>
      <c r="E645" s="18"/>
      <c r="F645" s="19">
        <f>F646</f>
        <v>93700</v>
      </c>
      <c r="G645" s="19">
        <f t="shared" si="435"/>
        <v>93700</v>
      </c>
      <c r="H645" s="19">
        <f t="shared" si="435"/>
        <v>0</v>
      </c>
      <c r="I645" s="19">
        <f t="shared" si="435"/>
        <v>0</v>
      </c>
      <c r="J645" s="19">
        <f t="shared" si="435"/>
        <v>93700</v>
      </c>
      <c r="K645" s="19">
        <f t="shared" si="435"/>
        <v>93700</v>
      </c>
      <c r="L645" s="19">
        <f>L646</f>
        <v>93700</v>
      </c>
      <c r="M645" s="19">
        <f t="shared" si="436"/>
        <v>93700</v>
      </c>
      <c r="N645" s="19">
        <f t="shared" si="436"/>
        <v>0</v>
      </c>
      <c r="O645" s="19">
        <f t="shared" si="436"/>
        <v>0</v>
      </c>
      <c r="P645" s="19">
        <f t="shared" si="436"/>
        <v>93700</v>
      </c>
      <c r="Q645" s="19">
        <f t="shared" si="436"/>
        <v>93700</v>
      </c>
      <c r="R645" s="19">
        <f>R646</f>
        <v>93700</v>
      </c>
      <c r="S645" s="19">
        <f t="shared" si="436"/>
        <v>93700</v>
      </c>
      <c r="T645" s="19">
        <f t="shared" si="436"/>
        <v>0</v>
      </c>
      <c r="U645" s="19">
        <f t="shared" si="436"/>
        <v>0</v>
      </c>
      <c r="V645" s="19">
        <f t="shared" si="436"/>
        <v>93700</v>
      </c>
      <c r="W645" s="19">
        <f t="shared" si="436"/>
        <v>93700</v>
      </c>
      <c r="X645" s="65"/>
    </row>
    <row r="646" spans="1:24" s="60" customFormat="1" ht="12" outlineLevel="6" x14ac:dyDescent="0.2">
      <c r="A646" s="17" t="s">
        <v>283</v>
      </c>
      <c r="B646" s="18" t="s">
        <v>369</v>
      </c>
      <c r="C646" s="18" t="s">
        <v>71</v>
      </c>
      <c r="D646" s="18" t="s">
        <v>45</v>
      </c>
      <c r="E646" s="18" t="s">
        <v>28</v>
      </c>
      <c r="F646" s="19">
        <f>'[1]3.разделы'!F476</f>
        <v>93700</v>
      </c>
      <c r="G646" s="19">
        <f>'[1]3.разделы'!G476</f>
        <v>93700</v>
      </c>
      <c r="H646" s="19">
        <f>'[1]3.разделы'!H476</f>
        <v>0</v>
      </c>
      <c r="I646" s="19">
        <f>'[1]3.разделы'!I476</f>
        <v>0</v>
      </c>
      <c r="J646" s="19">
        <f>'[1]3.разделы'!J476</f>
        <v>93700</v>
      </c>
      <c r="K646" s="19">
        <f>'[1]3.разделы'!K476</f>
        <v>93700</v>
      </c>
      <c r="L646" s="19">
        <f>'[1]3.разделы'!L476</f>
        <v>93700</v>
      </c>
      <c r="M646" s="19">
        <f>'[1]3.разделы'!M476</f>
        <v>93700</v>
      </c>
      <c r="N646" s="19">
        <f>'[1]3.разделы'!N476</f>
        <v>0</v>
      </c>
      <c r="O646" s="19">
        <f>'[1]3.разделы'!O476</f>
        <v>0</v>
      </c>
      <c r="P646" s="19">
        <f>'[1]3.разделы'!P476</f>
        <v>93700</v>
      </c>
      <c r="Q646" s="19">
        <f>'[1]3.разделы'!Q476</f>
        <v>93700</v>
      </c>
      <c r="R646" s="19">
        <f>'[1]3.разделы'!R476</f>
        <v>93700</v>
      </c>
      <c r="S646" s="19">
        <f>'[1]3.разделы'!S476</f>
        <v>93700</v>
      </c>
      <c r="T646" s="19">
        <f>'[1]3.разделы'!T476</f>
        <v>0</v>
      </c>
      <c r="U646" s="19">
        <f>'[1]3.разделы'!U476</f>
        <v>0</v>
      </c>
      <c r="V646" s="19">
        <f>'[1]3.разделы'!V476</f>
        <v>93700</v>
      </c>
      <c r="W646" s="19">
        <f>'[1]3.разделы'!W476</f>
        <v>93700</v>
      </c>
      <c r="X646" s="65"/>
    </row>
    <row r="647" spans="1:24" s="60" customFormat="1" ht="96" outlineLevel="3" x14ac:dyDescent="0.2">
      <c r="A647" s="17" t="s">
        <v>367</v>
      </c>
      <c r="B647" s="18" t="s">
        <v>370</v>
      </c>
      <c r="C647" s="18"/>
      <c r="D647" s="18"/>
      <c r="E647" s="18"/>
      <c r="F647" s="19">
        <f>F648</f>
        <v>4749700</v>
      </c>
      <c r="G647" s="19">
        <f t="shared" ref="G647:K649" si="437">G648</f>
        <v>4749700</v>
      </c>
      <c r="H647" s="19">
        <f t="shared" si="437"/>
        <v>0</v>
      </c>
      <c r="I647" s="19">
        <f t="shared" si="437"/>
        <v>0</v>
      </c>
      <c r="J647" s="19">
        <f t="shared" si="437"/>
        <v>4749700</v>
      </c>
      <c r="K647" s="19">
        <f t="shared" si="437"/>
        <v>4749700</v>
      </c>
      <c r="L647" s="19">
        <f>L648</f>
        <v>4749700</v>
      </c>
      <c r="M647" s="19">
        <f t="shared" ref="M647:W649" si="438">M648</f>
        <v>4749700</v>
      </c>
      <c r="N647" s="19">
        <f t="shared" si="438"/>
        <v>0</v>
      </c>
      <c r="O647" s="19">
        <f t="shared" si="438"/>
        <v>0</v>
      </c>
      <c r="P647" s="19">
        <f t="shared" si="438"/>
        <v>4749700</v>
      </c>
      <c r="Q647" s="19">
        <f t="shared" si="438"/>
        <v>4749700</v>
      </c>
      <c r="R647" s="19">
        <f>R648</f>
        <v>4734100</v>
      </c>
      <c r="S647" s="19">
        <f t="shared" si="438"/>
        <v>4734100</v>
      </c>
      <c r="T647" s="19">
        <f t="shared" si="438"/>
        <v>0</v>
      </c>
      <c r="U647" s="19">
        <f t="shared" si="438"/>
        <v>0</v>
      </c>
      <c r="V647" s="19">
        <f t="shared" si="438"/>
        <v>4734100</v>
      </c>
      <c r="W647" s="19">
        <f t="shared" si="438"/>
        <v>4734100</v>
      </c>
      <c r="X647" s="65"/>
    </row>
    <row r="648" spans="1:24" s="60" customFormat="1" ht="36" outlineLevel="4" x14ac:dyDescent="0.2">
      <c r="A648" s="17" t="s">
        <v>70</v>
      </c>
      <c r="B648" s="18" t="s">
        <v>370</v>
      </c>
      <c r="C648" s="18" t="s">
        <v>71</v>
      </c>
      <c r="D648" s="18"/>
      <c r="E648" s="18"/>
      <c r="F648" s="19">
        <f>F649</f>
        <v>4749700</v>
      </c>
      <c r="G648" s="19">
        <f t="shared" si="437"/>
        <v>4749700</v>
      </c>
      <c r="H648" s="19">
        <f t="shared" si="437"/>
        <v>0</v>
      </c>
      <c r="I648" s="19">
        <f t="shared" si="437"/>
        <v>0</v>
      </c>
      <c r="J648" s="19">
        <f t="shared" si="437"/>
        <v>4749700</v>
      </c>
      <c r="K648" s="19">
        <f t="shared" si="437"/>
        <v>4749700</v>
      </c>
      <c r="L648" s="19">
        <f>L649</f>
        <v>4749700</v>
      </c>
      <c r="M648" s="19">
        <f t="shared" si="438"/>
        <v>4749700</v>
      </c>
      <c r="N648" s="19">
        <f t="shared" si="438"/>
        <v>0</v>
      </c>
      <c r="O648" s="19">
        <f t="shared" si="438"/>
        <v>0</v>
      </c>
      <c r="P648" s="19">
        <f t="shared" si="438"/>
        <v>4749700</v>
      </c>
      <c r="Q648" s="19">
        <f t="shared" si="438"/>
        <v>4749700</v>
      </c>
      <c r="R648" s="19">
        <f>R649</f>
        <v>4734100</v>
      </c>
      <c r="S648" s="19">
        <f t="shared" si="438"/>
        <v>4734100</v>
      </c>
      <c r="T648" s="19">
        <f t="shared" si="438"/>
        <v>0</v>
      </c>
      <c r="U648" s="19">
        <f t="shared" si="438"/>
        <v>0</v>
      </c>
      <c r="V648" s="19">
        <f t="shared" si="438"/>
        <v>4734100</v>
      </c>
      <c r="W648" s="19">
        <f t="shared" si="438"/>
        <v>4734100</v>
      </c>
      <c r="X648" s="65"/>
    </row>
    <row r="649" spans="1:24" s="60" customFormat="1" ht="12" outlineLevel="5" x14ac:dyDescent="0.2">
      <c r="A649" s="17" t="s">
        <v>44</v>
      </c>
      <c r="B649" s="18" t="s">
        <v>370</v>
      </c>
      <c r="C649" s="18" t="s">
        <v>71</v>
      </c>
      <c r="D649" s="18" t="s">
        <v>45</v>
      </c>
      <c r="E649" s="18"/>
      <c r="F649" s="19">
        <f>F650</f>
        <v>4749700</v>
      </c>
      <c r="G649" s="19">
        <f t="shared" si="437"/>
        <v>4749700</v>
      </c>
      <c r="H649" s="19">
        <f t="shared" si="437"/>
        <v>0</v>
      </c>
      <c r="I649" s="19">
        <f t="shared" si="437"/>
        <v>0</v>
      </c>
      <c r="J649" s="19">
        <f t="shared" si="437"/>
        <v>4749700</v>
      </c>
      <c r="K649" s="19">
        <f t="shared" si="437"/>
        <v>4749700</v>
      </c>
      <c r="L649" s="19">
        <f>L650</f>
        <v>4749700</v>
      </c>
      <c r="M649" s="19">
        <f t="shared" si="438"/>
        <v>4749700</v>
      </c>
      <c r="N649" s="19">
        <f t="shared" si="438"/>
        <v>0</v>
      </c>
      <c r="O649" s="19">
        <f t="shared" si="438"/>
        <v>0</v>
      </c>
      <c r="P649" s="19">
        <f t="shared" si="438"/>
        <v>4749700</v>
      </c>
      <c r="Q649" s="19">
        <f t="shared" si="438"/>
        <v>4749700</v>
      </c>
      <c r="R649" s="19">
        <f>R650</f>
        <v>4734100</v>
      </c>
      <c r="S649" s="19">
        <f t="shared" si="438"/>
        <v>4734100</v>
      </c>
      <c r="T649" s="19">
        <f t="shared" si="438"/>
        <v>0</v>
      </c>
      <c r="U649" s="19">
        <f t="shared" si="438"/>
        <v>0</v>
      </c>
      <c r="V649" s="19">
        <f t="shared" si="438"/>
        <v>4734100</v>
      </c>
      <c r="W649" s="19">
        <f t="shared" si="438"/>
        <v>4734100</v>
      </c>
      <c r="X649" s="65"/>
    </row>
    <row r="650" spans="1:24" s="60" customFormat="1" ht="12" outlineLevel="6" x14ac:dyDescent="0.2">
      <c r="A650" s="17" t="s">
        <v>283</v>
      </c>
      <c r="B650" s="18" t="s">
        <v>370</v>
      </c>
      <c r="C650" s="18" t="s">
        <v>71</v>
      </c>
      <c r="D650" s="18" t="s">
        <v>45</v>
      </c>
      <c r="E650" s="18" t="s">
        <v>28</v>
      </c>
      <c r="F650" s="19">
        <f>'[1]3.разделы'!F478</f>
        <v>4749700</v>
      </c>
      <c r="G650" s="19">
        <f>'[1]3.разделы'!G478</f>
        <v>4749700</v>
      </c>
      <c r="H650" s="19">
        <f>'[1]3.разделы'!H478</f>
        <v>0</v>
      </c>
      <c r="I650" s="19">
        <f>'[1]3.разделы'!I478</f>
        <v>0</v>
      </c>
      <c r="J650" s="19">
        <f>'[1]3.разделы'!J478</f>
        <v>4749700</v>
      </c>
      <c r="K650" s="19">
        <f>'[1]3.разделы'!K478</f>
        <v>4749700</v>
      </c>
      <c r="L650" s="19">
        <f>'[1]3.разделы'!L478</f>
        <v>4749700</v>
      </c>
      <c r="M650" s="19">
        <f>'[1]3.разделы'!M478</f>
        <v>4749700</v>
      </c>
      <c r="N650" s="19">
        <f>'[1]3.разделы'!N478</f>
        <v>0</v>
      </c>
      <c r="O650" s="19">
        <f>'[1]3.разделы'!O478</f>
        <v>0</v>
      </c>
      <c r="P650" s="19">
        <f>'[1]3.разделы'!P478</f>
        <v>4749700</v>
      </c>
      <c r="Q650" s="19">
        <f>'[1]3.разделы'!Q478</f>
        <v>4749700</v>
      </c>
      <c r="R650" s="19">
        <f>'[1]3.разделы'!R478</f>
        <v>4734100</v>
      </c>
      <c r="S650" s="19">
        <f>'[1]3.разделы'!S478</f>
        <v>4734100</v>
      </c>
      <c r="T650" s="19">
        <f>'[1]3.разделы'!T478</f>
        <v>0</v>
      </c>
      <c r="U650" s="19">
        <f>'[1]3.разделы'!U478</f>
        <v>0</v>
      </c>
      <c r="V650" s="19">
        <f>'[1]3.разделы'!V478</f>
        <v>4734100</v>
      </c>
      <c r="W650" s="19">
        <f>'[1]3.разделы'!W478</f>
        <v>4734100</v>
      </c>
      <c r="X650" s="65"/>
    </row>
    <row r="651" spans="1:24" s="60" customFormat="1" ht="12" outlineLevel="2" x14ac:dyDescent="0.2">
      <c r="A651" s="17" t="s">
        <v>371</v>
      </c>
      <c r="B651" s="18" t="s">
        <v>372</v>
      </c>
      <c r="C651" s="18"/>
      <c r="D651" s="18"/>
      <c r="E651" s="18"/>
      <c r="F651" s="19">
        <f>F652+F656+F660+F664</f>
        <v>0</v>
      </c>
      <c r="G651" s="19">
        <f t="shared" ref="G651:K651" si="439">G652+G656+G660+G664</f>
        <v>0</v>
      </c>
      <c r="H651" s="19">
        <f t="shared" si="439"/>
        <v>0</v>
      </c>
      <c r="I651" s="19">
        <f t="shared" si="439"/>
        <v>0</v>
      </c>
      <c r="J651" s="19">
        <f t="shared" si="439"/>
        <v>0</v>
      </c>
      <c r="K651" s="19">
        <f t="shared" si="439"/>
        <v>0</v>
      </c>
      <c r="L651" s="19">
        <f>L652+L656+L660+L664</f>
        <v>129622270</v>
      </c>
      <c r="M651" s="19">
        <f t="shared" ref="M651:Q651" si="440">M652+M656+M660+M664</f>
        <v>123141137.5</v>
      </c>
      <c r="N651" s="19">
        <f t="shared" si="440"/>
        <v>0</v>
      </c>
      <c r="O651" s="19">
        <f t="shared" si="440"/>
        <v>0</v>
      </c>
      <c r="P651" s="19">
        <f t="shared" si="440"/>
        <v>129622270</v>
      </c>
      <c r="Q651" s="19">
        <f t="shared" si="440"/>
        <v>123141137.5</v>
      </c>
      <c r="R651" s="19">
        <f>R652+R656+R660+R664</f>
        <v>0</v>
      </c>
      <c r="S651" s="19">
        <f t="shared" ref="S651:W651" si="441">S652+S656+S660+S664</f>
        <v>0</v>
      </c>
      <c r="T651" s="19">
        <f t="shared" si="441"/>
        <v>0</v>
      </c>
      <c r="U651" s="19">
        <f t="shared" si="441"/>
        <v>0</v>
      </c>
      <c r="V651" s="19">
        <f t="shared" si="441"/>
        <v>0</v>
      </c>
      <c r="W651" s="19">
        <f t="shared" si="441"/>
        <v>0</v>
      </c>
      <c r="X651" s="65"/>
    </row>
    <row r="652" spans="1:24" s="60" customFormat="1" ht="48" outlineLevel="3" x14ac:dyDescent="0.2">
      <c r="A652" s="17" t="s">
        <v>373</v>
      </c>
      <c r="B652" s="18" t="s">
        <v>374</v>
      </c>
      <c r="C652" s="18"/>
      <c r="D652" s="18"/>
      <c r="E652" s="18"/>
      <c r="F652" s="19">
        <f>F653</f>
        <v>0</v>
      </c>
      <c r="G652" s="19">
        <f t="shared" ref="G652:K654" si="442">G653</f>
        <v>0</v>
      </c>
      <c r="H652" s="19">
        <f t="shared" si="442"/>
        <v>0</v>
      </c>
      <c r="I652" s="19">
        <f t="shared" si="442"/>
        <v>0</v>
      </c>
      <c r="J652" s="19">
        <f t="shared" si="442"/>
        <v>0</v>
      </c>
      <c r="K652" s="19">
        <f t="shared" si="442"/>
        <v>0</v>
      </c>
      <c r="L652" s="19">
        <f>L653</f>
        <v>10000020</v>
      </c>
      <c r="M652" s="19">
        <f t="shared" ref="M652:W654" si="443">M653</f>
        <v>9500000</v>
      </c>
      <c r="N652" s="19">
        <f t="shared" si="443"/>
        <v>0</v>
      </c>
      <c r="O652" s="19">
        <f t="shared" si="443"/>
        <v>0</v>
      </c>
      <c r="P652" s="19">
        <f t="shared" si="443"/>
        <v>10000020</v>
      </c>
      <c r="Q652" s="19">
        <f t="shared" si="443"/>
        <v>9500000</v>
      </c>
      <c r="R652" s="19">
        <f>R653</f>
        <v>0</v>
      </c>
      <c r="S652" s="19">
        <f t="shared" si="443"/>
        <v>0</v>
      </c>
      <c r="T652" s="19">
        <f t="shared" si="443"/>
        <v>0</v>
      </c>
      <c r="U652" s="19">
        <f t="shared" si="443"/>
        <v>0</v>
      </c>
      <c r="V652" s="19">
        <f t="shared" si="443"/>
        <v>0</v>
      </c>
      <c r="W652" s="19">
        <f t="shared" si="443"/>
        <v>0</v>
      </c>
      <c r="X652" s="65"/>
    </row>
    <row r="653" spans="1:24" s="60" customFormat="1" ht="36" outlineLevel="4" x14ac:dyDescent="0.2">
      <c r="A653" s="17" t="s">
        <v>70</v>
      </c>
      <c r="B653" s="18" t="s">
        <v>374</v>
      </c>
      <c r="C653" s="18" t="s">
        <v>71</v>
      </c>
      <c r="D653" s="18"/>
      <c r="E653" s="18"/>
      <c r="F653" s="19">
        <f>F654</f>
        <v>0</v>
      </c>
      <c r="G653" s="19">
        <f t="shared" si="442"/>
        <v>0</v>
      </c>
      <c r="H653" s="19">
        <f t="shared" si="442"/>
        <v>0</v>
      </c>
      <c r="I653" s="19">
        <f t="shared" si="442"/>
        <v>0</v>
      </c>
      <c r="J653" s="19">
        <f t="shared" si="442"/>
        <v>0</v>
      </c>
      <c r="K653" s="19">
        <f t="shared" si="442"/>
        <v>0</v>
      </c>
      <c r="L653" s="19">
        <f>L654</f>
        <v>10000020</v>
      </c>
      <c r="M653" s="19">
        <f t="shared" si="443"/>
        <v>9500000</v>
      </c>
      <c r="N653" s="19">
        <f t="shared" si="443"/>
        <v>0</v>
      </c>
      <c r="O653" s="19">
        <f t="shared" si="443"/>
        <v>0</v>
      </c>
      <c r="P653" s="19">
        <f t="shared" si="443"/>
        <v>10000020</v>
      </c>
      <c r="Q653" s="19">
        <f t="shared" si="443"/>
        <v>9500000</v>
      </c>
      <c r="R653" s="19">
        <f>R654</f>
        <v>0</v>
      </c>
      <c r="S653" s="19">
        <f t="shared" si="443"/>
        <v>0</v>
      </c>
      <c r="T653" s="19">
        <f t="shared" si="443"/>
        <v>0</v>
      </c>
      <c r="U653" s="19">
        <f t="shared" si="443"/>
        <v>0</v>
      </c>
      <c r="V653" s="19">
        <f t="shared" si="443"/>
        <v>0</v>
      </c>
      <c r="W653" s="19">
        <f t="shared" si="443"/>
        <v>0</v>
      </c>
      <c r="X653" s="65"/>
    </row>
    <row r="654" spans="1:24" s="60" customFormat="1" ht="12" outlineLevel="5" x14ac:dyDescent="0.2">
      <c r="A654" s="17" t="s">
        <v>44</v>
      </c>
      <c r="B654" s="18" t="s">
        <v>374</v>
      </c>
      <c r="C654" s="18" t="s">
        <v>71</v>
      </c>
      <c r="D654" s="18" t="s">
        <v>45</v>
      </c>
      <c r="E654" s="18"/>
      <c r="F654" s="19">
        <f>F655</f>
        <v>0</v>
      </c>
      <c r="G654" s="19">
        <f t="shared" si="442"/>
        <v>0</v>
      </c>
      <c r="H654" s="19">
        <f t="shared" si="442"/>
        <v>0</v>
      </c>
      <c r="I654" s="19">
        <f t="shared" si="442"/>
        <v>0</v>
      </c>
      <c r="J654" s="19">
        <f t="shared" si="442"/>
        <v>0</v>
      </c>
      <c r="K654" s="19">
        <f t="shared" si="442"/>
        <v>0</v>
      </c>
      <c r="L654" s="19">
        <f>L655</f>
        <v>10000020</v>
      </c>
      <c r="M654" s="19">
        <f t="shared" si="443"/>
        <v>9500000</v>
      </c>
      <c r="N654" s="19">
        <f t="shared" si="443"/>
        <v>0</v>
      </c>
      <c r="O654" s="19">
        <f t="shared" si="443"/>
        <v>0</v>
      </c>
      <c r="P654" s="19">
        <f t="shared" si="443"/>
        <v>10000020</v>
      </c>
      <c r="Q654" s="19">
        <f t="shared" si="443"/>
        <v>9500000</v>
      </c>
      <c r="R654" s="19">
        <f>R655</f>
        <v>0</v>
      </c>
      <c r="S654" s="19">
        <f t="shared" si="443"/>
        <v>0</v>
      </c>
      <c r="T654" s="19">
        <f t="shared" si="443"/>
        <v>0</v>
      </c>
      <c r="U654" s="19">
        <f t="shared" si="443"/>
        <v>0</v>
      </c>
      <c r="V654" s="19">
        <f t="shared" si="443"/>
        <v>0</v>
      </c>
      <c r="W654" s="19">
        <f t="shared" si="443"/>
        <v>0</v>
      </c>
      <c r="X654" s="65"/>
    </row>
    <row r="655" spans="1:24" s="60" customFormat="1" ht="12" outlineLevel="6" x14ac:dyDescent="0.2">
      <c r="A655" s="17" t="s">
        <v>271</v>
      </c>
      <c r="B655" s="18" t="s">
        <v>374</v>
      </c>
      <c r="C655" s="18" t="s">
        <v>71</v>
      </c>
      <c r="D655" s="18" t="s">
        <v>45</v>
      </c>
      <c r="E655" s="18" t="s">
        <v>26</v>
      </c>
      <c r="F655" s="19">
        <f>'[1]3.разделы'!F417</f>
        <v>0</v>
      </c>
      <c r="G655" s="19">
        <f>'[1]3.разделы'!G417</f>
        <v>0</v>
      </c>
      <c r="H655" s="19">
        <f>'[1]3.разделы'!H417</f>
        <v>0</v>
      </c>
      <c r="I655" s="19">
        <f>'[1]3.разделы'!I417</f>
        <v>0</v>
      </c>
      <c r="J655" s="19">
        <f>'[1]3.разделы'!J417</f>
        <v>0</v>
      </c>
      <c r="K655" s="19">
        <f>'[1]3.разделы'!K417</f>
        <v>0</v>
      </c>
      <c r="L655" s="19">
        <f>'[1]3.разделы'!L417</f>
        <v>10000020</v>
      </c>
      <c r="M655" s="19">
        <f>'[1]3.разделы'!M417</f>
        <v>9500000</v>
      </c>
      <c r="N655" s="19">
        <f>'[1]3.разделы'!N417</f>
        <v>0</v>
      </c>
      <c r="O655" s="19">
        <f>'[1]3.разделы'!O417</f>
        <v>0</v>
      </c>
      <c r="P655" s="19">
        <f>'[1]3.разделы'!P417</f>
        <v>10000020</v>
      </c>
      <c r="Q655" s="19">
        <f>'[1]3.разделы'!Q417</f>
        <v>9500000</v>
      </c>
      <c r="R655" s="19">
        <f>'[1]3.разделы'!R417</f>
        <v>0</v>
      </c>
      <c r="S655" s="19">
        <f>'[1]3.разделы'!S417</f>
        <v>0</v>
      </c>
      <c r="T655" s="19">
        <f>'[1]3.разделы'!T417</f>
        <v>0</v>
      </c>
      <c r="U655" s="19">
        <f>'[1]3.разделы'!U417</f>
        <v>0</v>
      </c>
      <c r="V655" s="19">
        <f>'[1]3.разделы'!V417</f>
        <v>0</v>
      </c>
      <c r="W655" s="19">
        <f>'[1]3.разделы'!W417</f>
        <v>0</v>
      </c>
      <c r="X655" s="65"/>
    </row>
    <row r="656" spans="1:24" s="60" customFormat="1" ht="72" outlineLevel="3" x14ac:dyDescent="0.2">
      <c r="A656" s="17" t="s">
        <v>375</v>
      </c>
      <c r="B656" s="18" t="s">
        <v>376</v>
      </c>
      <c r="C656" s="18"/>
      <c r="D656" s="18"/>
      <c r="E656" s="18"/>
      <c r="F656" s="19">
        <f>F657</f>
        <v>0</v>
      </c>
      <c r="G656" s="19">
        <f t="shared" ref="G656:K658" si="444">G657</f>
        <v>0</v>
      </c>
      <c r="H656" s="19">
        <f t="shared" si="444"/>
        <v>0</v>
      </c>
      <c r="I656" s="19">
        <f t="shared" si="444"/>
        <v>0</v>
      </c>
      <c r="J656" s="19">
        <f t="shared" si="444"/>
        <v>0</v>
      </c>
      <c r="K656" s="19">
        <f t="shared" si="444"/>
        <v>0</v>
      </c>
      <c r="L656" s="19">
        <f>L657</f>
        <v>119622250</v>
      </c>
      <c r="M656" s="19">
        <f t="shared" ref="M656:W658" si="445">M657</f>
        <v>113641137.5</v>
      </c>
      <c r="N656" s="19">
        <f t="shared" si="445"/>
        <v>0</v>
      </c>
      <c r="O656" s="19">
        <f t="shared" si="445"/>
        <v>0</v>
      </c>
      <c r="P656" s="19">
        <f t="shared" si="445"/>
        <v>119622250</v>
      </c>
      <c r="Q656" s="19">
        <f t="shared" si="445"/>
        <v>113641137.5</v>
      </c>
      <c r="R656" s="19">
        <f>R657</f>
        <v>0</v>
      </c>
      <c r="S656" s="19">
        <f t="shared" si="445"/>
        <v>0</v>
      </c>
      <c r="T656" s="19">
        <f t="shared" si="445"/>
        <v>0</v>
      </c>
      <c r="U656" s="19">
        <f t="shared" si="445"/>
        <v>0</v>
      </c>
      <c r="V656" s="19">
        <f t="shared" si="445"/>
        <v>0</v>
      </c>
      <c r="W656" s="19">
        <f t="shared" si="445"/>
        <v>0</v>
      </c>
      <c r="X656" s="65"/>
    </row>
    <row r="657" spans="1:24" s="60" customFormat="1" ht="36" outlineLevel="4" x14ac:dyDescent="0.2">
      <c r="A657" s="17" t="s">
        <v>70</v>
      </c>
      <c r="B657" s="18" t="s">
        <v>376</v>
      </c>
      <c r="C657" s="18" t="s">
        <v>71</v>
      </c>
      <c r="D657" s="18"/>
      <c r="E657" s="18"/>
      <c r="F657" s="19">
        <f>F658</f>
        <v>0</v>
      </c>
      <c r="G657" s="19">
        <f t="shared" si="444"/>
        <v>0</v>
      </c>
      <c r="H657" s="19">
        <f t="shared" si="444"/>
        <v>0</v>
      </c>
      <c r="I657" s="19">
        <f t="shared" si="444"/>
        <v>0</v>
      </c>
      <c r="J657" s="19">
        <f t="shared" si="444"/>
        <v>0</v>
      </c>
      <c r="K657" s="19">
        <f t="shared" si="444"/>
        <v>0</v>
      </c>
      <c r="L657" s="19">
        <f>L658</f>
        <v>119622250</v>
      </c>
      <c r="M657" s="19">
        <f t="shared" si="445"/>
        <v>113641137.5</v>
      </c>
      <c r="N657" s="19">
        <f t="shared" si="445"/>
        <v>0</v>
      </c>
      <c r="O657" s="19">
        <f t="shared" si="445"/>
        <v>0</v>
      </c>
      <c r="P657" s="19">
        <f t="shared" si="445"/>
        <v>119622250</v>
      </c>
      <c r="Q657" s="19">
        <f t="shared" si="445"/>
        <v>113641137.5</v>
      </c>
      <c r="R657" s="19">
        <f>R658</f>
        <v>0</v>
      </c>
      <c r="S657" s="19">
        <f t="shared" si="445"/>
        <v>0</v>
      </c>
      <c r="T657" s="19">
        <f t="shared" si="445"/>
        <v>0</v>
      </c>
      <c r="U657" s="19">
        <f t="shared" si="445"/>
        <v>0</v>
      </c>
      <c r="V657" s="19">
        <f t="shared" si="445"/>
        <v>0</v>
      </c>
      <c r="W657" s="19">
        <f t="shared" si="445"/>
        <v>0</v>
      </c>
      <c r="X657" s="65"/>
    </row>
    <row r="658" spans="1:24" s="60" customFormat="1" ht="12" outlineLevel="5" x14ac:dyDescent="0.2">
      <c r="A658" s="17" t="s">
        <v>44</v>
      </c>
      <c r="B658" s="18" t="s">
        <v>376</v>
      </c>
      <c r="C658" s="18" t="s">
        <v>71</v>
      </c>
      <c r="D658" s="18" t="s">
        <v>45</v>
      </c>
      <c r="E658" s="18"/>
      <c r="F658" s="19">
        <f>F659</f>
        <v>0</v>
      </c>
      <c r="G658" s="19">
        <f t="shared" si="444"/>
        <v>0</v>
      </c>
      <c r="H658" s="19">
        <f t="shared" si="444"/>
        <v>0</v>
      </c>
      <c r="I658" s="19">
        <f t="shared" si="444"/>
        <v>0</v>
      </c>
      <c r="J658" s="19">
        <f t="shared" si="444"/>
        <v>0</v>
      </c>
      <c r="K658" s="19">
        <f t="shared" si="444"/>
        <v>0</v>
      </c>
      <c r="L658" s="19">
        <f>L659</f>
        <v>119622250</v>
      </c>
      <c r="M658" s="19">
        <f t="shared" si="445"/>
        <v>113641137.5</v>
      </c>
      <c r="N658" s="19">
        <f t="shared" si="445"/>
        <v>0</v>
      </c>
      <c r="O658" s="19">
        <f t="shared" si="445"/>
        <v>0</v>
      </c>
      <c r="P658" s="19">
        <f t="shared" si="445"/>
        <v>119622250</v>
      </c>
      <c r="Q658" s="19">
        <f t="shared" si="445"/>
        <v>113641137.5</v>
      </c>
      <c r="R658" s="19">
        <f>R659</f>
        <v>0</v>
      </c>
      <c r="S658" s="19">
        <f t="shared" si="445"/>
        <v>0</v>
      </c>
      <c r="T658" s="19">
        <f t="shared" si="445"/>
        <v>0</v>
      </c>
      <c r="U658" s="19">
        <f t="shared" si="445"/>
        <v>0</v>
      </c>
      <c r="V658" s="19">
        <f t="shared" si="445"/>
        <v>0</v>
      </c>
      <c r="W658" s="19">
        <f t="shared" si="445"/>
        <v>0</v>
      </c>
      <c r="X658" s="65"/>
    </row>
    <row r="659" spans="1:24" s="60" customFormat="1" ht="12" outlineLevel="6" x14ac:dyDescent="0.2">
      <c r="A659" s="17" t="s">
        <v>271</v>
      </c>
      <c r="B659" s="18" t="s">
        <v>376</v>
      </c>
      <c r="C659" s="18" t="s">
        <v>71</v>
      </c>
      <c r="D659" s="18" t="s">
        <v>45</v>
      </c>
      <c r="E659" s="18" t="s">
        <v>26</v>
      </c>
      <c r="F659" s="19">
        <f>'[1]3.разделы'!F419</f>
        <v>0</v>
      </c>
      <c r="G659" s="19">
        <f>'[1]3.разделы'!G419</f>
        <v>0</v>
      </c>
      <c r="H659" s="19">
        <f>'[1]3.разделы'!H419</f>
        <v>0</v>
      </c>
      <c r="I659" s="19">
        <f>'[1]3.разделы'!I419</f>
        <v>0</v>
      </c>
      <c r="J659" s="19">
        <f>'[1]3.разделы'!J419</f>
        <v>0</v>
      </c>
      <c r="K659" s="19">
        <f>'[1]3.разделы'!K419</f>
        <v>0</v>
      </c>
      <c r="L659" s="19">
        <f>'[1]3.разделы'!L419</f>
        <v>119622250</v>
      </c>
      <c r="M659" s="19">
        <f>'[1]3.разделы'!M419</f>
        <v>113641137.5</v>
      </c>
      <c r="N659" s="19">
        <f>'[1]3.разделы'!N419</f>
        <v>0</v>
      </c>
      <c r="O659" s="19">
        <f>'[1]3.разделы'!O419</f>
        <v>0</v>
      </c>
      <c r="P659" s="19">
        <f>'[1]3.разделы'!P419</f>
        <v>119622250</v>
      </c>
      <c r="Q659" s="19">
        <f>'[1]3.разделы'!Q419</f>
        <v>113641137.5</v>
      </c>
      <c r="R659" s="19">
        <f>'[1]3.разделы'!R419</f>
        <v>0</v>
      </c>
      <c r="S659" s="19">
        <f>'[1]3.разделы'!S419</f>
        <v>0</v>
      </c>
      <c r="T659" s="19">
        <f>'[1]3.разделы'!T419</f>
        <v>0</v>
      </c>
      <c r="U659" s="19">
        <f>'[1]3.разделы'!U419</f>
        <v>0</v>
      </c>
      <c r="V659" s="19">
        <f>'[1]3.разделы'!V419</f>
        <v>0</v>
      </c>
      <c r="W659" s="19">
        <f>'[1]3.разделы'!W419</f>
        <v>0</v>
      </c>
      <c r="X659" s="65"/>
    </row>
    <row r="660" spans="1:24" s="60" customFormat="1" ht="72" hidden="1" outlineLevel="3" x14ac:dyDescent="0.2">
      <c r="A660" s="17" t="s">
        <v>377</v>
      </c>
      <c r="B660" s="18" t="s">
        <v>378</v>
      </c>
      <c r="C660" s="18"/>
      <c r="D660" s="18"/>
      <c r="E660" s="18"/>
      <c r="F660" s="19">
        <f>F661</f>
        <v>0</v>
      </c>
      <c r="G660" s="19">
        <f t="shared" ref="G660:K662" si="446">G661</f>
        <v>0</v>
      </c>
      <c r="H660" s="19">
        <f t="shared" si="446"/>
        <v>0</v>
      </c>
      <c r="I660" s="19">
        <f t="shared" si="446"/>
        <v>0</v>
      </c>
      <c r="J660" s="19">
        <f t="shared" si="446"/>
        <v>0</v>
      </c>
      <c r="K660" s="19">
        <f t="shared" si="446"/>
        <v>0</v>
      </c>
      <c r="L660" s="19">
        <f>L661</f>
        <v>0</v>
      </c>
      <c r="M660" s="19">
        <f t="shared" ref="M660:W662" si="447">M661</f>
        <v>0</v>
      </c>
      <c r="N660" s="19">
        <f t="shared" si="447"/>
        <v>0</v>
      </c>
      <c r="O660" s="19">
        <f t="shared" si="447"/>
        <v>0</v>
      </c>
      <c r="P660" s="19">
        <f t="shared" si="447"/>
        <v>0</v>
      </c>
      <c r="Q660" s="19">
        <f t="shared" si="447"/>
        <v>0</v>
      </c>
      <c r="R660" s="19">
        <f>R661</f>
        <v>0</v>
      </c>
      <c r="S660" s="19">
        <f t="shared" si="447"/>
        <v>0</v>
      </c>
      <c r="T660" s="19">
        <f t="shared" si="447"/>
        <v>0</v>
      </c>
      <c r="U660" s="19">
        <f t="shared" si="447"/>
        <v>0</v>
      </c>
      <c r="V660" s="19">
        <f t="shared" si="447"/>
        <v>0</v>
      </c>
      <c r="W660" s="19">
        <f t="shared" si="447"/>
        <v>0</v>
      </c>
      <c r="X660" s="65"/>
    </row>
    <row r="661" spans="1:24" s="60" customFormat="1" ht="36" hidden="1" outlineLevel="4" x14ac:dyDescent="0.2">
      <c r="A661" s="17" t="s">
        <v>70</v>
      </c>
      <c r="B661" s="18" t="s">
        <v>378</v>
      </c>
      <c r="C661" s="18" t="s">
        <v>71</v>
      </c>
      <c r="D661" s="18"/>
      <c r="E661" s="18"/>
      <c r="F661" s="19">
        <f>F662</f>
        <v>0</v>
      </c>
      <c r="G661" s="19">
        <f t="shared" si="446"/>
        <v>0</v>
      </c>
      <c r="H661" s="19">
        <f t="shared" si="446"/>
        <v>0</v>
      </c>
      <c r="I661" s="19">
        <f t="shared" si="446"/>
        <v>0</v>
      </c>
      <c r="J661" s="19">
        <f t="shared" si="446"/>
        <v>0</v>
      </c>
      <c r="K661" s="19">
        <f t="shared" si="446"/>
        <v>0</v>
      </c>
      <c r="L661" s="19">
        <f>L662</f>
        <v>0</v>
      </c>
      <c r="M661" s="19">
        <f t="shared" si="447"/>
        <v>0</v>
      </c>
      <c r="N661" s="19">
        <f t="shared" si="447"/>
        <v>0</v>
      </c>
      <c r="O661" s="19">
        <f t="shared" si="447"/>
        <v>0</v>
      </c>
      <c r="P661" s="19">
        <f t="shared" si="447"/>
        <v>0</v>
      </c>
      <c r="Q661" s="19">
        <f t="shared" si="447"/>
        <v>0</v>
      </c>
      <c r="R661" s="19">
        <f>R662</f>
        <v>0</v>
      </c>
      <c r="S661" s="19">
        <f t="shared" si="447"/>
        <v>0</v>
      </c>
      <c r="T661" s="19">
        <f t="shared" si="447"/>
        <v>0</v>
      </c>
      <c r="U661" s="19">
        <f t="shared" si="447"/>
        <v>0</v>
      </c>
      <c r="V661" s="19">
        <f t="shared" si="447"/>
        <v>0</v>
      </c>
      <c r="W661" s="19">
        <f t="shared" si="447"/>
        <v>0</v>
      </c>
      <c r="X661" s="65"/>
    </row>
    <row r="662" spans="1:24" s="60" customFormat="1" ht="12" hidden="1" outlineLevel="5" x14ac:dyDescent="0.2">
      <c r="A662" s="17" t="s">
        <v>44</v>
      </c>
      <c r="B662" s="18" t="s">
        <v>378</v>
      </c>
      <c r="C662" s="18" t="s">
        <v>71</v>
      </c>
      <c r="D662" s="18" t="s">
        <v>45</v>
      </c>
      <c r="E662" s="18"/>
      <c r="F662" s="19">
        <f>F663</f>
        <v>0</v>
      </c>
      <c r="G662" s="19">
        <f t="shared" si="446"/>
        <v>0</v>
      </c>
      <c r="H662" s="19">
        <f t="shared" si="446"/>
        <v>0</v>
      </c>
      <c r="I662" s="19">
        <f t="shared" si="446"/>
        <v>0</v>
      </c>
      <c r="J662" s="19">
        <f t="shared" si="446"/>
        <v>0</v>
      </c>
      <c r="K662" s="19">
        <f t="shared" si="446"/>
        <v>0</v>
      </c>
      <c r="L662" s="19">
        <f>L663</f>
        <v>0</v>
      </c>
      <c r="M662" s="19">
        <f t="shared" si="447"/>
        <v>0</v>
      </c>
      <c r="N662" s="19">
        <f t="shared" si="447"/>
        <v>0</v>
      </c>
      <c r="O662" s="19">
        <f t="shared" si="447"/>
        <v>0</v>
      </c>
      <c r="P662" s="19">
        <f t="shared" si="447"/>
        <v>0</v>
      </c>
      <c r="Q662" s="19">
        <f t="shared" si="447"/>
        <v>0</v>
      </c>
      <c r="R662" s="19">
        <f>R663</f>
        <v>0</v>
      </c>
      <c r="S662" s="19">
        <f t="shared" si="447"/>
        <v>0</v>
      </c>
      <c r="T662" s="19">
        <f t="shared" si="447"/>
        <v>0</v>
      </c>
      <c r="U662" s="19">
        <f t="shared" si="447"/>
        <v>0</v>
      </c>
      <c r="V662" s="19">
        <f t="shared" si="447"/>
        <v>0</v>
      </c>
      <c r="W662" s="19">
        <f t="shared" si="447"/>
        <v>0</v>
      </c>
      <c r="X662" s="65"/>
    </row>
    <row r="663" spans="1:24" s="60" customFormat="1" ht="12" hidden="1" outlineLevel="6" x14ac:dyDescent="0.2">
      <c r="A663" s="17" t="s">
        <v>271</v>
      </c>
      <c r="B663" s="18" t="s">
        <v>378</v>
      </c>
      <c r="C663" s="18" t="s">
        <v>71</v>
      </c>
      <c r="D663" s="18" t="s">
        <v>45</v>
      </c>
      <c r="E663" s="18" t="s">
        <v>26</v>
      </c>
      <c r="F663" s="19">
        <f>'[1]3.разделы'!F421</f>
        <v>0</v>
      </c>
      <c r="G663" s="19">
        <f>'[1]3.разделы'!G421</f>
        <v>0</v>
      </c>
      <c r="H663" s="19">
        <f>'[1]3.разделы'!H421</f>
        <v>0</v>
      </c>
      <c r="I663" s="19">
        <f>'[1]3.разделы'!I421</f>
        <v>0</v>
      </c>
      <c r="J663" s="19">
        <f>'[1]3.разделы'!J421</f>
        <v>0</v>
      </c>
      <c r="K663" s="19">
        <f>'[1]3.разделы'!K421</f>
        <v>0</v>
      </c>
      <c r="L663" s="19">
        <f>'[1]3.разделы'!L421</f>
        <v>0</v>
      </c>
      <c r="M663" s="19">
        <f>'[1]3.разделы'!M421</f>
        <v>0</v>
      </c>
      <c r="N663" s="19">
        <f>'[1]3.разделы'!N421</f>
        <v>0</v>
      </c>
      <c r="O663" s="19">
        <f>'[1]3.разделы'!O421</f>
        <v>0</v>
      </c>
      <c r="P663" s="19">
        <f>'[1]3.разделы'!P421</f>
        <v>0</v>
      </c>
      <c r="Q663" s="19">
        <f>'[1]3.разделы'!Q421</f>
        <v>0</v>
      </c>
      <c r="R663" s="19">
        <f>'[1]3.разделы'!R421</f>
        <v>0</v>
      </c>
      <c r="S663" s="19">
        <f>'[1]3.разделы'!S421</f>
        <v>0</v>
      </c>
      <c r="T663" s="19">
        <f>'[1]3.разделы'!T421</f>
        <v>0</v>
      </c>
      <c r="U663" s="19">
        <f>'[1]3.разделы'!U421</f>
        <v>0</v>
      </c>
      <c r="V663" s="19">
        <f>'[1]3.разделы'!V421</f>
        <v>0</v>
      </c>
      <c r="W663" s="19">
        <f>'[1]3.разделы'!W421</f>
        <v>0</v>
      </c>
      <c r="X663" s="65"/>
    </row>
    <row r="664" spans="1:24" s="60" customFormat="1" ht="72" hidden="1" outlineLevel="3" x14ac:dyDescent="0.2">
      <c r="A664" s="17" t="s">
        <v>375</v>
      </c>
      <c r="B664" s="18" t="s">
        <v>379</v>
      </c>
      <c r="C664" s="18"/>
      <c r="D664" s="18"/>
      <c r="E664" s="18"/>
      <c r="F664" s="19">
        <f>F665</f>
        <v>0</v>
      </c>
      <c r="G664" s="19">
        <f t="shared" ref="G664:K666" si="448">G665</f>
        <v>0</v>
      </c>
      <c r="H664" s="19">
        <f t="shared" si="448"/>
        <v>0</v>
      </c>
      <c r="I664" s="19">
        <f t="shared" si="448"/>
        <v>0</v>
      </c>
      <c r="J664" s="19">
        <f t="shared" si="448"/>
        <v>0</v>
      </c>
      <c r="K664" s="19">
        <f t="shared" si="448"/>
        <v>0</v>
      </c>
      <c r="L664" s="19">
        <f>L665</f>
        <v>0</v>
      </c>
      <c r="M664" s="19">
        <f t="shared" ref="M664:W666" si="449">M665</f>
        <v>0</v>
      </c>
      <c r="N664" s="19">
        <f t="shared" si="449"/>
        <v>0</v>
      </c>
      <c r="O664" s="19">
        <f t="shared" si="449"/>
        <v>0</v>
      </c>
      <c r="P664" s="19">
        <f t="shared" si="449"/>
        <v>0</v>
      </c>
      <c r="Q664" s="19">
        <f t="shared" si="449"/>
        <v>0</v>
      </c>
      <c r="R664" s="19">
        <f>R665</f>
        <v>0</v>
      </c>
      <c r="S664" s="19">
        <f t="shared" si="449"/>
        <v>0</v>
      </c>
      <c r="T664" s="19">
        <f t="shared" si="449"/>
        <v>0</v>
      </c>
      <c r="U664" s="19">
        <f t="shared" si="449"/>
        <v>0</v>
      </c>
      <c r="V664" s="19">
        <f t="shared" si="449"/>
        <v>0</v>
      </c>
      <c r="W664" s="19">
        <f t="shared" si="449"/>
        <v>0</v>
      </c>
      <c r="X664" s="65"/>
    </row>
    <row r="665" spans="1:24" s="60" customFormat="1" ht="36" hidden="1" outlineLevel="4" x14ac:dyDescent="0.2">
      <c r="A665" s="17" t="s">
        <v>70</v>
      </c>
      <c r="B665" s="18" t="s">
        <v>379</v>
      </c>
      <c r="C665" s="18" t="s">
        <v>71</v>
      </c>
      <c r="D665" s="18"/>
      <c r="E665" s="18"/>
      <c r="F665" s="19">
        <f>F666</f>
        <v>0</v>
      </c>
      <c r="G665" s="19">
        <f t="shared" si="448"/>
        <v>0</v>
      </c>
      <c r="H665" s="19">
        <f t="shared" si="448"/>
        <v>0</v>
      </c>
      <c r="I665" s="19">
        <f t="shared" si="448"/>
        <v>0</v>
      </c>
      <c r="J665" s="19">
        <f t="shared" si="448"/>
        <v>0</v>
      </c>
      <c r="K665" s="19">
        <f t="shared" si="448"/>
        <v>0</v>
      </c>
      <c r="L665" s="19">
        <f>L666</f>
        <v>0</v>
      </c>
      <c r="M665" s="19">
        <f t="shared" si="449"/>
        <v>0</v>
      </c>
      <c r="N665" s="19">
        <f t="shared" si="449"/>
        <v>0</v>
      </c>
      <c r="O665" s="19">
        <f t="shared" si="449"/>
        <v>0</v>
      </c>
      <c r="P665" s="19">
        <f t="shared" si="449"/>
        <v>0</v>
      </c>
      <c r="Q665" s="19">
        <f t="shared" si="449"/>
        <v>0</v>
      </c>
      <c r="R665" s="19">
        <f>R666</f>
        <v>0</v>
      </c>
      <c r="S665" s="19">
        <f t="shared" si="449"/>
        <v>0</v>
      </c>
      <c r="T665" s="19">
        <f t="shared" si="449"/>
        <v>0</v>
      </c>
      <c r="U665" s="19">
        <f t="shared" si="449"/>
        <v>0</v>
      </c>
      <c r="V665" s="19">
        <f t="shared" si="449"/>
        <v>0</v>
      </c>
      <c r="W665" s="19">
        <f t="shared" si="449"/>
        <v>0</v>
      </c>
      <c r="X665" s="65"/>
    </row>
    <row r="666" spans="1:24" s="60" customFormat="1" ht="12" hidden="1" outlineLevel="5" x14ac:dyDescent="0.2">
      <c r="A666" s="17" t="s">
        <v>44</v>
      </c>
      <c r="B666" s="18" t="s">
        <v>379</v>
      </c>
      <c r="C666" s="18" t="s">
        <v>71</v>
      </c>
      <c r="D666" s="18" t="s">
        <v>45</v>
      </c>
      <c r="E666" s="18"/>
      <c r="F666" s="19">
        <f>F667</f>
        <v>0</v>
      </c>
      <c r="G666" s="19">
        <f t="shared" si="448"/>
        <v>0</v>
      </c>
      <c r="H666" s="19">
        <f t="shared" si="448"/>
        <v>0</v>
      </c>
      <c r="I666" s="19">
        <f t="shared" si="448"/>
        <v>0</v>
      </c>
      <c r="J666" s="19">
        <f t="shared" si="448"/>
        <v>0</v>
      </c>
      <c r="K666" s="19">
        <f t="shared" si="448"/>
        <v>0</v>
      </c>
      <c r="L666" s="19">
        <f>L667</f>
        <v>0</v>
      </c>
      <c r="M666" s="19">
        <f t="shared" si="449"/>
        <v>0</v>
      </c>
      <c r="N666" s="19">
        <f t="shared" si="449"/>
        <v>0</v>
      </c>
      <c r="O666" s="19">
        <f t="shared" si="449"/>
        <v>0</v>
      </c>
      <c r="P666" s="19">
        <f t="shared" si="449"/>
        <v>0</v>
      </c>
      <c r="Q666" s="19">
        <f t="shared" si="449"/>
        <v>0</v>
      </c>
      <c r="R666" s="19">
        <f>R667</f>
        <v>0</v>
      </c>
      <c r="S666" s="19">
        <f t="shared" si="449"/>
        <v>0</v>
      </c>
      <c r="T666" s="19">
        <f t="shared" si="449"/>
        <v>0</v>
      </c>
      <c r="U666" s="19">
        <f t="shared" si="449"/>
        <v>0</v>
      </c>
      <c r="V666" s="19">
        <f t="shared" si="449"/>
        <v>0</v>
      </c>
      <c r="W666" s="19">
        <f t="shared" si="449"/>
        <v>0</v>
      </c>
      <c r="X666" s="65"/>
    </row>
    <row r="667" spans="1:24" s="60" customFormat="1" ht="12" hidden="1" outlineLevel="6" x14ac:dyDescent="0.2">
      <c r="A667" s="17" t="s">
        <v>271</v>
      </c>
      <c r="B667" s="18" t="s">
        <v>379</v>
      </c>
      <c r="C667" s="18" t="s">
        <v>71</v>
      </c>
      <c r="D667" s="18" t="s">
        <v>45</v>
      </c>
      <c r="E667" s="18" t="s">
        <v>26</v>
      </c>
      <c r="F667" s="19">
        <f>'[1]3.разделы'!F423</f>
        <v>0</v>
      </c>
      <c r="G667" s="19">
        <f>'[1]3.разделы'!G423</f>
        <v>0</v>
      </c>
      <c r="H667" s="19">
        <f>'[1]3.разделы'!H423</f>
        <v>0</v>
      </c>
      <c r="I667" s="19">
        <f>'[1]3.разделы'!I423</f>
        <v>0</v>
      </c>
      <c r="J667" s="19">
        <f>'[1]3.разделы'!J423</f>
        <v>0</v>
      </c>
      <c r="K667" s="19">
        <f>'[1]3.разделы'!K423</f>
        <v>0</v>
      </c>
      <c r="L667" s="19">
        <f>'[1]3.разделы'!L423</f>
        <v>0</v>
      </c>
      <c r="M667" s="19">
        <f>'[1]3.разделы'!M423</f>
        <v>0</v>
      </c>
      <c r="N667" s="19">
        <f>'[1]3.разделы'!N423</f>
        <v>0</v>
      </c>
      <c r="O667" s="19">
        <f>'[1]3.разделы'!O423</f>
        <v>0</v>
      </c>
      <c r="P667" s="19">
        <f>'[1]3.разделы'!P423</f>
        <v>0</v>
      </c>
      <c r="Q667" s="19">
        <f>'[1]3.разделы'!Q423</f>
        <v>0</v>
      </c>
      <c r="R667" s="19">
        <f>'[1]3.разделы'!R423</f>
        <v>0</v>
      </c>
      <c r="S667" s="19">
        <f>'[1]3.разделы'!S423</f>
        <v>0</v>
      </c>
      <c r="T667" s="19">
        <f>'[1]3.разделы'!T423</f>
        <v>0</v>
      </c>
      <c r="U667" s="19">
        <f>'[1]3.разделы'!U423</f>
        <v>0</v>
      </c>
      <c r="V667" s="19">
        <f>'[1]3.разделы'!V423</f>
        <v>0</v>
      </c>
      <c r="W667" s="19">
        <f>'[1]3.разделы'!W423</f>
        <v>0</v>
      </c>
      <c r="X667" s="65"/>
    </row>
    <row r="668" spans="1:24" s="60" customFormat="1" ht="12" collapsed="1" x14ac:dyDescent="0.2">
      <c r="A668" s="17" t="s">
        <v>380</v>
      </c>
      <c r="B668" s="18" t="s">
        <v>381</v>
      </c>
      <c r="C668" s="18"/>
      <c r="D668" s="18"/>
      <c r="E668" s="18"/>
      <c r="F668" s="19">
        <f t="shared" ref="F668:W668" si="450">F669+F686+F699+F727+F736+F741+F753+F762+F767</f>
        <v>597919426.46000004</v>
      </c>
      <c r="G668" s="19">
        <f t="shared" si="450"/>
        <v>57443280.289999999</v>
      </c>
      <c r="H668" s="19">
        <f t="shared" si="450"/>
        <v>-3560639.6500000004</v>
      </c>
      <c r="I668" s="19">
        <f t="shared" si="450"/>
        <v>-7598871.0800000001</v>
      </c>
      <c r="J668" s="19">
        <f t="shared" si="450"/>
        <v>594358786.80999994</v>
      </c>
      <c r="K668" s="19">
        <f t="shared" si="450"/>
        <v>49844409.210000001</v>
      </c>
      <c r="L668" s="19">
        <f t="shared" si="450"/>
        <v>495498366.14000005</v>
      </c>
      <c r="M668" s="19">
        <f t="shared" si="450"/>
        <v>0</v>
      </c>
      <c r="N668" s="19">
        <f t="shared" si="450"/>
        <v>0</v>
      </c>
      <c r="O668" s="19">
        <f t="shared" si="450"/>
        <v>0</v>
      </c>
      <c r="P668" s="19">
        <f t="shared" si="450"/>
        <v>495498366.14000005</v>
      </c>
      <c r="Q668" s="19">
        <f t="shared" si="450"/>
        <v>0</v>
      </c>
      <c r="R668" s="19">
        <f t="shared" si="450"/>
        <v>500379363.34000003</v>
      </c>
      <c r="S668" s="19">
        <f t="shared" si="450"/>
        <v>0</v>
      </c>
      <c r="T668" s="19">
        <f t="shared" si="450"/>
        <v>0</v>
      </c>
      <c r="U668" s="19">
        <f t="shared" si="450"/>
        <v>0</v>
      </c>
      <c r="V668" s="19">
        <f t="shared" si="450"/>
        <v>500379363.34000003</v>
      </c>
      <c r="W668" s="19">
        <f t="shared" si="450"/>
        <v>0</v>
      </c>
      <c r="X668" s="65"/>
    </row>
    <row r="669" spans="1:24" s="60" customFormat="1" ht="24" outlineLevel="2" x14ac:dyDescent="0.2">
      <c r="A669" s="17" t="s">
        <v>382</v>
      </c>
      <c r="B669" s="18" t="s">
        <v>383</v>
      </c>
      <c r="C669" s="18"/>
      <c r="D669" s="18"/>
      <c r="E669" s="18"/>
      <c r="F669" s="19">
        <f>F670+F682+F678+F674</f>
        <v>176236885.5</v>
      </c>
      <c r="G669" s="19">
        <f t="shared" ref="G669:W669" si="451">G670+G682+G678+G674</f>
        <v>1257732</v>
      </c>
      <c r="H669" s="19">
        <f t="shared" si="451"/>
        <v>-1109960.8400000001</v>
      </c>
      <c r="I669" s="19">
        <f t="shared" si="451"/>
        <v>0</v>
      </c>
      <c r="J669" s="19">
        <f t="shared" si="451"/>
        <v>175126924.66</v>
      </c>
      <c r="K669" s="19">
        <f t="shared" si="451"/>
        <v>1257732</v>
      </c>
      <c r="L669" s="19">
        <f t="shared" si="451"/>
        <v>159298235.46000001</v>
      </c>
      <c r="M669" s="19">
        <f t="shared" si="451"/>
        <v>0</v>
      </c>
      <c r="N669" s="19">
        <f t="shared" si="451"/>
        <v>0</v>
      </c>
      <c r="O669" s="19">
        <f t="shared" si="451"/>
        <v>0</v>
      </c>
      <c r="P669" s="19">
        <f t="shared" si="451"/>
        <v>159298235.46000001</v>
      </c>
      <c r="Q669" s="19">
        <f t="shared" si="451"/>
        <v>0</v>
      </c>
      <c r="R669" s="19">
        <f t="shared" si="451"/>
        <v>161925085.79000002</v>
      </c>
      <c r="S669" s="19">
        <f t="shared" si="451"/>
        <v>0</v>
      </c>
      <c r="T669" s="19">
        <f t="shared" si="451"/>
        <v>0</v>
      </c>
      <c r="U669" s="19">
        <f t="shared" si="451"/>
        <v>0</v>
      </c>
      <c r="V669" s="19">
        <f t="shared" si="451"/>
        <v>161925085.79000002</v>
      </c>
      <c r="W669" s="19">
        <f t="shared" si="451"/>
        <v>0</v>
      </c>
      <c r="X669" s="65"/>
    </row>
    <row r="670" spans="1:24" s="60" customFormat="1" ht="48" outlineLevel="3" x14ac:dyDescent="0.2">
      <c r="A670" s="17" t="s">
        <v>55</v>
      </c>
      <c r="B670" s="18" t="s">
        <v>384</v>
      </c>
      <c r="C670" s="18"/>
      <c r="D670" s="18"/>
      <c r="E670" s="18"/>
      <c r="F670" s="19">
        <f>F671</f>
        <v>1959000</v>
      </c>
      <c r="G670" s="19">
        <f t="shared" ref="G670:K672" si="452">G671</f>
        <v>0</v>
      </c>
      <c r="H670" s="19">
        <f t="shared" si="452"/>
        <v>0</v>
      </c>
      <c r="I670" s="19">
        <f t="shared" si="452"/>
        <v>0</v>
      </c>
      <c r="J670" s="19">
        <f t="shared" si="452"/>
        <v>1959000</v>
      </c>
      <c r="K670" s="19">
        <f t="shared" si="452"/>
        <v>0</v>
      </c>
      <c r="L670" s="19">
        <f>L671</f>
        <v>0</v>
      </c>
      <c r="M670" s="19">
        <f t="shared" ref="M670:W672" si="453">M671</f>
        <v>0</v>
      </c>
      <c r="N670" s="19">
        <f t="shared" si="453"/>
        <v>0</v>
      </c>
      <c r="O670" s="19">
        <f t="shared" si="453"/>
        <v>0</v>
      </c>
      <c r="P670" s="19">
        <f t="shared" si="453"/>
        <v>0</v>
      </c>
      <c r="Q670" s="19">
        <f t="shared" si="453"/>
        <v>0</v>
      </c>
      <c r="R670" s="19">
        <f>R671</f>
        <v>0</v>
      </c>
      <c r="S670" s="19">
        <f t="shared" si="453"/>
        <v>0</v>
      </c>
      <c r="T670" s="19">
        <f t="shared" si="453"/>
        <v>0</v>
      </c>
      <c r="U670" s="19">
        <f t="shared" si="453"/>
        <v>0</v>
      </c>
      <c r="V670" s="19">
        <f t="shared" si="453"/>
        <v>0</v>
      </c>
      <c r="W670" s="19">
        <f t="shared" si="453"/>
        <v>0</v>
      </c>
      <c r="X670" s="65"/>
    </row>
    <row r="671" spans="1:24" s="60" customFormat="1" ht="36" outlineLevel="4" x14ac:dyDescent="0.2">
      <c r="A671" s="17" t="s">
        <v>70</v>
      </c>
      <c r="B671" s="18" t="s">
        <v>384</v>
      </c>
      <c r="C671" s="18" t="s">
        <v>71</v>
      </c>
      <c r="D671" s="18"/>
      <c r="E671" s="18"/>
      <c r="F671" s="19">
        <f>F672</f>
        <v>1959000</v>
      </c>
      <c r="G671" s="19">
        <f t="shared" si="452"/>
        <v>0</v>
      </c>
      <c r="H671" s="19">
        <f t="shared" si="452"/>
        <v>0</v>
      </c>
      <c r="I671" s="19">
        <f t="shared" si="452"/>
        <v>0</v>
      </c>
      <c r="J671" s="19">
        <f t="shared" si="452"/>
        <v>1959000</v>
      </c>
      <c r="K671" s="19">
        <f t="shared" si="452"/>
        <v>0</v>
      </c>
      <c r="L671" s="19">
        <f>L672</f>
        <v>0</v>
      </c>
      <c r="M671" s="19">
        <f t="shared" si="453"/>
        <v>0</v>
      </c>
      <c r="N671" s="19">
        <f t="shared" si="453"/>
        <v>0</v>
      </c>
      <c r="O671" s="19">
        <f t="shared" si="453"/>
        <v>0</v>
      </c>
      <c r="P671" s="19">
        <f t="shared" si="453"/>
        <v>0</v>
      </c>
      <c r="Q671" s="19">
        <f t="shared" si="453"/>
        <v>0</v>
      </c>
      <c r="R671" s="19">
        <f>R672</f>
        <v>0</v>
      </c>
      <c r="S671" s="19">
        <f t="shared" si="453"/>
        <v>0</v>
      </c>
      <c r="T671" s="19">
        <f t="shared" si="453"/>
        <v>0</v>
      </c>
      <c r="U671" s="19">
        <f t="shared" si="453"/>
        <v>0</v>
      </c>
      <c r="V671" s="19">
        <f t="shared" si="453"/>
        <v>0</v>
      </c>
      <c r="W671" s="19">
        <f t="shared" si="453"/>
        <v>0</v>
      </c>
      <c r="X671" s="65"/>
    </row>
    <row r="672" spans="1:24" s="60" customFormat="1" ht="12" outlineLevel="5" x14ac:dyDescent="0.2">
      <c r="A672" s="17" t="s">
        <v>44</v>
      </c>
      <c r="B672" s="18" t="s">
        <v>384</v>
      </c>
      <c r="C672" s="18" t="s">
        <v>71</v>
      </c>
      <c r="D672" s="18" t="s">
        <v>45</v>
      </c>
      <c r="E672" s="18"/>
      <c r="F672" s="19">
        <f>F673</f>
        <v>1959000</v>
      </c>
      <c r="G672" s="19">
        <f t="shared" si="452"/>
        <v>0</v>
      </c>
      <c r="H672" s="19">
        <f t="shared" si="452"/>
        <v>0</v>
      </c>
      <c r="I672" s="19">
        <f t="shared" si="452"/>
        <v>0</v>
      </c>
      <c r="J672" s="19">
        <f t="shared" si="452"/>
        <v>1959000</v>
      </c>
      <c r="K672" s="19">
        <f t="shared" si="452"/>
        <v>0</v>
      </c>
      <c r="L672" s="19">
        <f>L673</f>
        <v>0</v>
      </c>
      <c r="M672" s="19">
        <f t="shared" si="453"/>
        <v>0</v>
      </c>
      <c r="N672" s="19">
        <f t="shared" si="453"/>
        <v>0</v>
      </c>
      <c r="O672" s="19">
        <f t="shared" si="453"/>
        <v>0</v>
      </c>
      <c r="P672" s="19">
        <f t="shared" si="453"/>
        <v>0</v>
      </c>
      <c r="Q672" s="19">
        <f t="shared" si="453"/>
        <v>0</v>
      </c>
      <c r="R672" s="19">
        <f>R673</f>
        <v>0</v>
      </c>
      <c r="S672" s="19">
        <f t="shared" si="453"/>
        <v>0</v>
      </c>
      <c r="T672" s="19">
        <f t="shared" si="453"/>
        <v>0</v>
      </c>
      <c r="U672" s="19">
        <f t="shared" si="453"/>
        <v>0</v>
      </c>
      <c r="V672" s="19">
        <f t="shared" si="453"/>
        <v>0</v>
      </c>
      <c r="W672" s="19">
        <f t="shared" si="453"/>
        <v>0</v>
      </c>
      <c r="X672" s="65"/>
    </row>
    <row r="673" spans="1:24" s="60" customFormat="1" ht="12" outlineLevel="6" x14ac:dyDescent="0.2">
      <c r="A673" s="17" t="s">
        <v>94</v>
      </c>
      <c r="B673" s="18" t="s">
        <v>384</v>
      </c>
      <c r="C673" s="18" t="s">
        <v>71</v>
      </c>
      <c r="D673" s="18" t="s">
        <v>45</v>
      </c>
      <c r="E673" s="18" t="s">
        <v>95</v>
      </c>
      <c r="F673" s="19">
        <f>'[1]3.разделы'!F505</f>
        <v>1959000</v>
      </c>
      <c r="G673" s="19">
        <f>'[1]3.разделы'!G505</f>
        <v>0</v>
      </c>
      <c r="H673" s="19">
        <f>'[1]3.разделы'!H505</f>
        <v>0</v>
      </c>
      <c r="I673" s="19">
        <f>'[1]3.разделы'!I505</f>
        <v>0</v>
      </c>
      <c r="J673" s="19">
        <f>'[1]3.разделы'!J505</f>
        <v>1959000</v>
      </c>
      <c r="K673" s="19">
        <f>'[1]3.разделы'!K505</f>
        <v>0</v>
      </c>
      <c r="L673" s="19">
        <f>'[1]3.разделы'!L505</f>
        <v>0</v>
      </c>
      <c r="M673" s="19">
        <f>'[1]3.разделы'!M505</f>
        <v>0</v>
      </c>
      <c r="N673" s="19">
        <f>'[1]3.разделы'!N505</f>
        <v>0</v>
      </c>
      <c r="O673" s="19">
        <f>'[1]3.разделы'!O505</f>
        <v>0</v>
      </c>
      <c r="P673" s="19">
        <f>'[1]3.разделы'!P505</f>
        <v>0</v>
      </c>
      <c r="Q673" s="19">
        <f>'[1]3.разделы'!Q505</f>
        <v>0</v>
      </c>
      <c r="R673" s="19">
        <f>'[1]3.разделы'!R505</f>
        <v>0</v>
      </c>
      <c r="S673" s="19">
        <f>'[1]3.разделы'!S505</f>
        <v>0</v>
      </c>
      <c r="T673" s="19">
        <f>'[1]3.разделы'!T505</f>
        <v>0</v>
      </c>
      <c r="U673" s="19">
        <f>'[1]3.разделы'!U505</f>
        <v>0</v>
      </c>
      <c r="V673" s="19">
        <f>'[1]3.разделы'!V505</f>
        <v>0</v>
      </c>
      <c r="W673" s="19">
        <f>'[1]3.разделы'!W505</f>
        <v>0</v>
      </c>
      <c r="X673" s="65"/>
    </row>
    <row r="674" spans="1:24" s="60" customFormat="1" ht="60" outlineLevel="6" x14ac:dyDescent="0.2">
      <c r="A674" s="17" t="s">
        <v>385</v>
      </c>
      <c r="B674" s="18" t="s">
        <v>386</v>
      </c>
      <c r="C674" s="18"/>
      <c r="D674" s="18"/>
      <c r="E674" s="18"/>
      <c r="F674" s="19">
        <f>F675</f>
        <v>7876257.2000000002</v>
      </c>
      <c r="G674" s="19">
        <f t="shared" ref="G674:W676" si="454">G675</f>
        <v>0</v>
      </c>
      <c r="H674" s="19">
        <f t="shared" si="454"/>
        <v>0</v>
      </c>
      <c r="I674" s="19">
        <f t="shared" si="454"/>
        <v>0</v>
      </c>
      <c r="J674" s="19">
        <f t="shared" si="454"/>
        <v>7876257.2000000002</v>
      </c>
      <c r="K674" s="19">
        <f t="shared" si="454"/>
        <v>0</v>
      </c>
      <c r="L674" s="19">
        <f t="shared" si="454"/>
        <v>0</v>
      </c>
      <c r="M674" s="19">
        <f t="shared" si="454"/>
        <v>0</v>
      </c>
      <c r="N674" s="19">
        <f t="shared" si="454"/>
        <v>0</v>
      </c>
      <c r="O674" s="19">
        <f t="shared" si="454"/>
        <v>0</v>
      </c>
      <c r="P674" s="19">
        <f t="shared" si="454"/>
        <v>0</v>
      </c>
      <c r="Q674" s="19">
        <f t="shared" si="454"/>
        <v>0</v>
      </c>
      <c r="R674" s="19">
        <f t="shared" si="454"/>
        <v>0</v>
      </c>
      <c r="S674" s="19">
        <f t="shared" si="454"/>
        <v>0</v>
      </c>
      <c r="T674" s="19">
        <f t="shared" si="454"/>
        <v>0</v>
      </c>
      <c r="U674" s="19">
        <f t="shared" si="454"/>
        <v>0</v>
      </c>
      <c r="V674" s="19">
        <f t="shared" si="454"/>
        <v>0</v>
      </c>
      <c r="W674" s="19">
        <f t="shared" si="454"/>
        <v>0</v>
      </c>
      <c r="X674" s="65"/>
    </row>
    <row r="675" spans="1:24" s="60" customFormat="1" ht="36" outlineLevel="6" x14ac:dyDescent="0.2">
      <c r="A675" s="17" t="s">
        <v>70</v>
      </c>
      <c r="B675" s="18" t="s">
        <v>386</v>
      </c>
      <c r="C675" s="18" t="s">
        <v>71</v>
      </c>
      <c r="D675" s="18"/>
      <c r="E675" s="18"/>
      <c r="F675" s="19">
        <f>F676</f>
        <v>7876257.2000000002</v>
      </c>
      <c r="G675" s="19">
        <f t="shared" si="454"/>
        <v>0</v>
      </c>
      <c r="H675" s="19">
        <f t="shared" si="454"/>
        <v>0</v>
      </c>
      <c r="I675" s="19">
        <f t="shared" si="454"/>
        <v>0</v>
      </c>
      <c r="J675" s="19">
        <f t="shared" si="454"/>
        <v>7876257.2000000002</v>
      </c>
      <c r="K675" s="19">
        <f t="shared" si="454"/>
        <v>0</v>
      </c>
      <c r="L675" s="19">
        <f t="shared" si="454"/>
        <v>0</v>
      </c>
      <c r="M675" s="19">
        <f t="shared" si="454"/>
        <v>0</v>
      </c>
      <c r="N675" s="19">
        <f t="shared" si="454"/>
        <v>0</v>
      </c>
      <c r="O675" s="19">
        <f t="shared" si="454"/>
        <v>0</v>
      </c>
      <c r="P675" s="19">
        <f t="shared" si="454"/>
        <v>0</v>
      </c>
      <c r="Q675" s="19">
        <f t="shared" si="454"/>
        <v>0</v>
      </c>
      <c r="R675" s="19">
        <f t="shared" si="454"/>
        <v>0</v>
      </c>
      <c r="S675" s="19">
        <f t="shared" si="454"/>
        <v>0</v>
      </c>
      <c r="T675" s="19">
        <f t="shared" si="454"/>
        <v>0</v>
      </c>
      <c r="U675" s="19">
        <f t="shared" si="454"/>
        <v>0</v>
      </c>
      <c r="V675" s="19">
        <f t="shared" si="454"/>
        <v>0</v>
      </c>
      <c r="W675" s="19">
        <f t="shared" si="454"/>
        <v>0</v>
      </c>
      <c r="X675" s="65"/>
    </row>
    <row r="676" spans="1:24" s="60" customFormat="1" ht="12" outlineLevel="6" x14ac:dyDescent="0.2">
      <c r="A676" s="17" t="s">
        <v>44</v>
      </c>
      <c r="B676" s="18" t="s">
        <v>386</v>
      </c>
      <c r="C676" s="18" t="s">
        <v>71</v>
      </c>
      <c r="D676" s="18" t="s">
        <v>45</v>
      </c>
      <c r="E676" s="18"/>
      <c r="F676" s="19">
        <f>F677</f>
        <v>7876257.2000000002</v>
      </c>
      <c r="G676" s="19">
        <f t="shared" si="454"/>
        <v>0</v>
      </c>
      <c r="H676" s="19">
        <f t="shared" si="454"/>
        <v>0</v>
      </c>
      <c r="I676" s="19">
        <f t="shared" si="454"/>
        <v>0</v>
      </c>
      <c r="J676" s="19">
        <f t="shared" si="454"/>
        <v>7876257.2000000002</v>
      </c>
      <c r="K676" s="19">
        <f t="shared" si="454"/>
        <v>0</v>
      </c>
      <c r="L676" s="19">
        <f t="shared" si="454"/>
        <v>0</v>
      </c>
      <c r="M676" s="19">
        <f t="shared" si="454"/>
        <v>0</v>
      </c>
      <c r="N676" s="19">
        <f t="shared" si="454"/>
        <v>0</v>
      </c>
      <c r="O676" s="19">
        <f t="shared" si="454"/>
        <v>0</v>
      </c>
      <c r="P676" s="19">
        <f t="shared" si="454"/>
        <v>0</v>
      </c>
      <c r="Q676" s="19">
        <f t="shared" si="454"/>
        <v>0</v>
      </c>
      <c r="R676" s="19">
        <f t="shared" si="454"/>
        <v>0</v>
      </c>
      <c r="S676" s="19">
        <f t="shared" si="454"/>
        <v>0</v>
      </c>
      <c r="T676" s="19">
        <f t="shared" si="454"/>
        <v>0</v>
      </c>
      <c r="U676" s="19">
        <f t="shared" si="454"/>
        <v>0</v>
      </c>
      <c r="V676" s="19">
        <f t="shared" si="454"/>
        <v>0</v>
      </c>
      <c r="W676" s="19">
        <f t="shared" si="454"/>
        <v>0</v>
      </c>
      <c r="X676" s="65"/>
    </row>
    <row r="677" spans="1:24" s="60" customFormat="1" ht="12" outlineLevel="6" x14ac:dyDescent="0.2">
      <c r="A677" s="17" t="s">
        <v>94</v>
      </c>
      <c r="B677" s="18" t="s">
        <v>386</v>
      </c>
      <c r="C677" s="18" t="s">
        <v>71</v>
      </c>
      <c r="D677" s="18" t="s">
        <v>45</v>
      </c>
      <c r="E677" s="18" t="s">
        <v>95</v>
      </c>
      <c r="F677" s="19">
        <f>'[1]3.разделы'!F507</f>
        <v>7876257.2000000002</v>
      </c>
      <c r="G677" s="19">
        <f>'[1]3.разделы'!G507</f>
        <v>0</v>
      </c>
      <c r="H677" s="19">
        <f>'[1]3.разделы'!H507</f>
        <v>0</v>
      </c>
      <c r="I677" s="19">
        <f>'[1]3.разделы'!I507</f>
        <v>0</v>
      </c>
      <c r="J677" s="19">
        <f>'[1]3.разделы'!J507</f>
        <v>7876257.2000000002</v>
      </c>
      <c r="K677" s="19">
        <f>'[1]3.разделы'!K507</f>
        <v>0</v>
      </c>
      <c r="L677" s="19">
        <f>'[1]3.разделы'!L507</f>
        <v>0</v>
      </c>
      <c r="M677" s="19">
        <f>'[1]3.разделы'!M507</f>
        <v>0</v>
      </c>
      <c r="N677" s="19">
        <f>'[1]3.разделы'!N507</f>
        <v>0</v>
      </c>
      <c r="O677" s="19">
        <f>'[1]3.разделы'!O507</f>
        <v>0</v>
      </c>
      <c r="P677" s="19">
        <f>'[1]3.разделы'!P507</f>
        <v>0</v>
      </c>
      <c r="Q677" s="19">
        <f>'[1]3.разделы'!Q507</f>
        <v>0</v>
      </c>
      <c r="R677" s="19">
        <f>'[1]3.разделы'!R507</f>
        <v>0</v>
      </c>
      <c r="S677" s="19">
        <f>'[1]3.разделы'!S507</f>
        <v>0</v>
      </c>
      <c r="T677" s="19">
        <f>'[1]3.разделы'!T507</f>
        <v>0</v>
      </c>
      <c r="U677" s="19">
        <f>'[1]3.разделы'!U507</f>
        <v>0</v>
      </c>
      <c r="V677" s="19">
        <f>'[1]3.разделы'!V507</f>
        <v>0</v>
      </c>
      <c r="W677" s="19">
        <f>'[1]3.разделы'!W507</f>
        <v>0</v>
      </c>
      <c r="X677" s="65"/>
    </row>
    <row r="678" spans="1:24" s="60" customFormat="1" ht="84" outlineLevel="6" x14ac:dyDescent="0.2">
      <c r="A678" s="17" t="s">
        <v>387</v>
      </c>
      <c r="B678" s="21" t="s">
        <v>388</v>
      </c>
      <c r="C678" s="18"/>
      <c r="D678" s="18"/>
      <c r="E678" s="18"/>
      <c r="F678" s="19">
        <f>F679</f>
        <v>1257732</v>
      </c>
      <c r="G678" s="19">
        <f t="shared" ref="G678:W680" si="455">G679</f>
        <v>1257732</v>
      </c>
      <c r="H678" s="19">
        <f t="shared" si="455"/>
        <v>0</v>
      </c>
      <c r="I678" s="19">
        <f t="shared" si="455"/>
        <v>0</v>
      </c>
      <c r="J678" s="19">
        <f t="shared" si="455"/>
        <v>1257732</v>
      </c>
      <c r="K678" s="19">
        <f t="shared" si="455"/>
        <v>1257732</v>
      </c>
      <c r="L678" s="19">
        <f t="shared" si="455"/>
        <v>0</v>
      </c>
      <c r="M678" s="19">
        <f t="shared" si="455"/>
        <v>0</v>
      </c>
      <c r="N678" s="19">
        <f t="shared" si="455"/>
        <v>0</v>
      </c>
      <c r="O678" s="19">
        <f t="shared" si="455"/>
        <v>0</v>
      </c>
      <c r="P678" s="19">
        <f t="shared" si="455"/>
        <v>0</v>
      </c>
      <c r="Q678" s="19">
        <f t="shared" si="455"/>
        <v>0</v>
      </c>
      <c r="R678" s="19">
        <f t="shared" si="455"/>
        <v>0</v>
      </c>
      <c r="S678" s="19">
        <f t="shared" si="455"/>
        <v>0</v>
      </c>
      <c r="T678" s="19">
        <f t="shared" si="455"/>
        <v>0</v>
      </c>
      <c r="U678" s="19">
        <f t="shared" si="455"/>
        <v>0</v>
      </c>
      <c r="V678" s="19">
        <f t="shared" si="455"/>
        <v>0</v>
      </c>
      <c r="W678" s="19">
        <f t="shared" si="455"/>
        <v>0</v>
      </c>
      <c r="X678" s="65"/>
    </row>
    <row r="679" spans="1:24" s="60" customFormat="1" ht="36" outlineLevel="6" x14ac:dyDescent="0.2">
      <c r="A679" s="17" t="s">
        <v>70</v>
      </c>
      <c r="B679" s="21" t="s">
        <v>388</v>
      </c>
      <c r="C679" s="18" t="s">
        <v>71</v>
      </c>
      <c r="D679" s="18"/>
      <c r="E679" s="18"/>
      <c r="F679" s="19">
        <f>F680</f>
        <v>1257732</v>
      </c>
      <c r="G679" s="19">
        <f t="shared" si="455"/>
        <v>1257732</v>
      </c>
      <c r="H679" s="19">
        <f t="shared" si="455"/>
        <v>0</v>
      </c>
      <c r="I679" s="19">
        <f t="shared" si="455"/>
        <v>0</v>
      </c>
      <c r="J679" s="19">
        <f t="shared" si="455"/>
        <v>1257732</v>
      </c>
      <c r="K679" s="19">
        <f t="shared" si="455"/>
        <v>1257732</v>
      </c>
      <c r="L679" s="19">
        <f t="shared" si="455"/>
        <v>0</v>
      </c>
      <c r="M679" s="19">
        <f t="shared" si="455"/>
        <v>0</v>
      </c>
      <c r="N679" s="19">
        <f t="shared" si="455"/>
        <v>0</v>
      </c>
      <c r="O679" s="19">
        <f t="shared" si="455"/>
        <v>0</v>
      </c>
      <c r="P679" s="19">
        <f t="shared" si="455"/>
        <v>0</v>
      </c>
      <c r="Q679" s="19">
        <f t="shared" si="455"/>
        <v>0</v>
      </c>
      <c r="R679" s="19">
        <f t="shared" si="455"/>
        <v>0</v>
      </c>
      <c r="S679" s="19">
        <f t="shared" si="455"/>
        <v>0</v>
      </c>
      <c r="T679" s="19">
        <f t="shared" si="455"/>
        <v>0</v>
      </c>
      <c r="U679" s="19">
        <f t="shared" si="455"/>
        <v>0</v>
      </c>
      <c r="V679" s="19">
        <f t="shared" si="455"/>
        <v>0</v>
      </c>
      <c r="W679" s="19">
        <f t="shared" si="455"/>
        <v>0</v>
      </c>
      <c r="X679" s="65"/>
    </row>
    <row r="680" spans="1:24" s="60" customFormat="1" ht="12" outlineLevel="6" x14ac:dyDescent="0.2">
      <c r="A680" s="17" t="s">
        <v>44</v>
      </c>
      <c r="B680" s="21" t="s">
        <v>388</v>
      </c>
      <c r="C680" s="18" t="s">
        <v>71</v>
      </c>
      <c r="D680" s="18" t="s">
        <v>45</v>
      </c>
      <c r="E680" s="18"/>
      <c r="F680" s="19">
        <f>F681</f>
        <v>1257732</v>
      </c>
      <c r="G680" s="19">
        <f t="shared" si="455"/>
        <v>1257732</v>
      </c>
      <c r="H680" s="19">
        <f t="shared" si="455"/>
        <v>0</v>
      </c>
      <c r="I680" s="19">
        <f t="shared" si="455"/>
        <v>0</v>
      </c>
      <c r="J680" s="19">
        <f t="shared" si="455"/>
        <v>1257732</v>
      </c>
      <c r="K680" s="19">
        <f t="shared" si="455"/>
        <v>1257732</v>
      </c>
      <c r="L680" s="19">
        <f t="shared" si="455"/>
        <v>0</v>
      </c>
      <c r="M680" s="19">
        <f t="shared" si="455"/>
        <v>0</v>
      </c>
      <c r="N680" s="19">
        <f t="shared" si="455"/>
        <v>0</v>
      </c>
      <c r="O680" s="19">
        <f t="shared" si="455"/>
        <v>0</v>
      </c>
      <c r="P680" s="19">
        <f t="shared" si="455"/>
        <v>0</v>
      </c>
      <c r="Q680" s="19">
        <f t="shared" si="455"/>
        <v>0</v>
      </c>
      <c r="R680" s="19">
        <f t="shared" si="455"/>
        <v>0</v>
      </c>
      <c r="S680" s="19">
        <f t="shared" si="455"/>
        <v>0</v>
      </c>
      <c r="T680" s="19">
        <f t="shared" si="455"/>
        <v>0</v>
      </c>
      <c r="U680" s="19">
        <f t="shared" si="455"/>
        <v>0</v>
      </c>
      <c r="V680" s="19">
        <f t="shared" si="455"/>
        <v>0</v>
      </c>
      <c r="W680" s="19">
        <f t="shared" si="455"/>
        <v>0</v>
      </c>
      <c r="X680" s="65"/>
    </row>
    <row r="681" spans="1:24" s="60" customFormat="1" ht="12" outlineLevel="6" x14ac:dyDescent="0.2">
      <c r="A681" s="17" t="s">
        <v>94</v>
      </c>
      <c r="B681" s="21" t="s">
        <v>388</v>
      </c>
      <c r="C681" s="18" t="s">
        <v>71</v>
      </c>
      <c r="D681" s="18" t="s">
        <v>45</v>
      </c>
      <c r="E681" s="18" t="s">
        <v>95</v>
      </c>
      <c r="F681" s="19">
        <f>'[1]3.разделы'!F509</f>
        <v>1257732</v>
      </c>
      <c r="G681" s="19">
        <f>'[1]3.разделы'!G509</f>
        <v>1257732</v>
      </c>
      <c r="H681" s="19">
        <f>'[1]3.разделы'!H509</f>
        <v>0</v>
      </c>
      <c r="I681" s="19">
        <f>'[1]3.разделы'!I509</f>
        <v>0</v>
      </c>
      <c r="J681" s="19">
        <f>'[1]3.разделы'!J509</f>
        <v>1257732</v>
      </c>
      <c r="K681" s="19">
        <f>'[1]3.разделы'!K509</f>
        <v>1257732</v>
      </c>
      <c r="L681" s="19">
        <f>'[1]3.разделы'!L509</f>
        <v>0</v>
      </c>
      <c r="M681" s="19">
        <f>'[1]3.разделы'!M509</f>
        <v>0</v>
      </c>
      <c r="N681" s="19">
        <f>'[1]3.разделы'!N509</f>
        <v>0</v>
      </c>
      <c r="O681" s="19">
        <f>'[1]3.разделы'!O509</f>
        <v>0</v>
      </c>
      <c r="P681" s="19">
        <f>'[1]3.разделы'!P509</f>
        <v>0</v>
      </c>
      <c r="Q681" s="19">
        <f>'[1]3.разделы'!Q509</f>
        <v>0</v>
      </c>
      <c r="R681" s="19">
        <f>'[1]3.разделы'!R509</f>
        <v>0</v>
      </c>
      <c r="S681" s="19">
        <f>'[1]3.разделы'!S509</f>
        <v>0</v>
      </c>
      <c r="T681" s="19">
        <f>'[1]3.разделы'!T509</f>
        <v>0</v>
      </c>
      <c r="U681" s="19">
        <f>'[1]3.разделы'!U509</f>
        <v>0</v>
      </c>
      <c r="V681" s="19">
        <f>'[1]3.разделы'!V509</f>
        <v>0</v>
      </c>
      <c r="W681" s="19">
        <f>'[1]3.разделы'!W509</f>
        <v>0</v>
      </c>
      <c r="X681" s="65"/>
    </row>
    <row r="682" spans="1:24" s="60" customFormat="1" ht="48" outlineLevel="3" x14ac:dyDescent="0.2">
      <c r="A682" s="17" t="s">
        <v>75</v>
      </c>
      <c r="B682" s="18" t="s">
        <v>389</v>
      </c>
      <c r="C682" s="18"/>
      <c r="D682" s="18"/>
      <c r="E682" s="18"/>
      <c r="F682" s="19">
        <f>F683</f>
        <v>165143896.30000001</v>
      </c>
      <c r="G682" s="19">
        <f t="shared" ref="G682:K684" si="456">G683</f>
        <v>0</v>
      </c>
      <c r="H682" s="19">
        <f t="shared" si="456"/>
        <v>-1109960.8400000001</v>
      </c>
      <c r="I682" s="19">
        <f t="shared" si="456"/>
        <v>0</v>
      </c>
      <c r="J682" s="19">
        <f t="shared" si="456"/>
        <v>164033935.46000001</v>
      </c>
      <c r="K682" s="19">
        <f t="shared" si="456"/>
        <v>0</v>
      </c>
      <c r="L682" s="19">
        <f>L683</f>
        <v>159298235.46000001</v>
      </c>
      <c r="M682" s="19">
        <f t="shared" ref="M682:W684" si="457">M683</f>
        <v>0</v>
      </c>
      <c r="N682" s="19">
        <f t="shared" si="457"/>
        <v>0</v>
      </c>
      <c r="O682" s="19">
        <f t="shared" si="457"/>
        <v>0</v>
      </c>
      <c r="P682" s="19">
        <f t="shared" si="457"/>
        <v>159298235.46000001</v>
      </c>
      <c r="Q682" s="19">
        <f t="shared" si="457"/>
        <v>0</v>
      </c>
      <c r="R682" s="19">
        <f>R683</f>
        <v>161925085.79000002</v>
      </c>
      <c r="S682" s="19">
        <f t="shared" si="457"/>
        <v>0</v>
      </c>
      <c r="T682" s="19">
        <f t="shared" si="457"/>
        <v>0</v>
      </c>
      <c r="U682" s="19">
        <f t="shared" si="457"/>
        <v>0</v>
      </c>
      <c r="V682" s="19">
        <f t="shared" si="457"/>
        <v>161925085.79000002</v>
      </c>
      <c r="W682" s="19">
        <f t="shared" si="457"/>
        <v>0</v>
      </c>
      <c r="X682" s="65"/>
    </row>
    <row r="683" spans="1:24" s="60" customFormat="1" ht="36" outlineLevel="4" x14ac:dyDescent="0.2">
      <c r="A683" s="17" t="s">
        <v>70</v>
      </c>
      <c r="B683" s="18" t="s">
        <v>389</v>
      </c>
      <c r="C683" s="18" t="s">
        <v>71</v>
      </c>
      <c r="D683" s="18"/>
      <c r="E683" s="18"/>
      <c r="F683" s="19">
        <f>F684</f>
        <v>165143896.30000001</v>
      </c>
      <c r="G683" s="19">
        <f t="shared" si="456"/>
        <v>0</v>
      </c>
      <c r="H683" s="19">
        <f t="shared" si="456"/>
        <v>-1109960.8400000001</v>
      </c>
      <c r="I683" s="19">
        <f t="shared" si="456"/>
        <v>0</v>
      </c>
      <c r="J683" s="19">
        <f t="shared" si="456"/>
        <v>164033935.46000001</v>
      </c>
      <c r="K683" s="19">
        <f t="shared" si="456"/>
        <v>0</v>
      </c>
      <c r="L683" s="19">
        <f>L684</f>
        <v>159298235.46000001</v>
      </c>
      <c r="M683" s="19">
        <f t="shared" si="457"/>
        <v>0</v>
      </c>
      <c r="N683" s="19">
        <f t="shared" si="457"/>
        <v>0</v>
      </c>
      <c r="O683" s="19">
        <f t="shared" si="457"/>
        <v>0</v>
      </c>
      <c r="P683" s="19">
        <f t="shared" si="457"/>
        <v>159298235.46000001</v>
      </c>
      <c r="Q683" s="19">
        <f t="shared" si="457"/>
        <v>0</v>
      </c>
      <c r="R683" s="19">
        <f>R684</f>
        <v>161925085.79000002</v>
      </c>
      <c r="S683" s="19">
        <f t="shared" si="457"/>
        <v>0</v>
      </c>
      <c r="T683" s="19">
        <f t="shared" si="457"/>
        <v>0</v>
      </c>
      <c r="U683" s="19">
        <f t="shared" si="457"/>
        <v>0</v>
      </c>
      <c r="V683" s="19">
        <f t="shared" si="457"/>
        <v>161925085.79000002</v>
      </c>
      <c r="W683" s="19">
        <f t="shared" si="457"/>
        <v>0</v>
      </c>
      <c r="X683" s="65"/>
    </row>
    <row r="684" spans="1:24" s="60" customFormat="1" ht="12" outlineLevel="5" x14ac:dyDescent="0.2">
      <c r="A684" s="17" t="s">
        <v>44</v>
      </c>
      <c r="B684" s="18" t="s">
        <v>389</v>
      </c>
      <c r="C684" s="18" t="s">
        <v>71</v>
      </c>
      <c r="D684" s="18" t="s">
        <v>45</v>
      </c>
      <c r="E684" s="18"/>
      <c r="F684" s="19">
        <f>F685</f>
        <v>165143896.30000001</v>
      </c>
      <c r="G684" s="19">
        <f t="shared" si="456"/>
        <v>0</v>
      </c>
      <c r="H684" s="19">
        <f t="shared" si="456"/>
        <v>-1109960.8400000001</v>
      </c>
      <c r="I684" s="19">
        <f t="shared" si="456"/>
        <v>0</v>
      </c>
      <c r="J684" s="19">
        <f t="shared" si="456"/>
        <v>164033935.46000001</v>
      </c>
      <c r="K684" s="19">
        <f t="shared" si="456"/>
        <v>0</v>
      </c>
      <c r="L684" s="19">
        <f>L685</f>
        <v>159298235.46000001</v>
      </c>
      <c r="M684" s="19">
        <f t="shared" si="457"/>
        <v>0</v>
      </c>
      <c r="N684" s="19">
        <f t="shared" si="457"/>
        <v>0</v>
      </c>
      <c r="O684" s="19">
        <f t="shared" si="457"/>
        <v>0</v>
      </c>
      <c r="P684" s="19">
        <f t="shared" si="457"/>
        <v>159298235.46000001</v>
      </c>
      <c r="Q684" s="19">
        <f t="shared" si="457"/>
        <v>0</v>
      </c>
      <c r="R684" s="19">
        <f>R685</f>
        <v>161925085.79000002</v>
      </c>
      <c r="S684" s="19">
        <f t="shared" si="457"/>
        <v>0</v>
      </c>
      <c r="T684" s="19">
        <f t="shared" si="457"/>
        <v>0</v>
      </c>
      <c r="U684" s="19">
        <f t="shared" si="457"/>
        <v>0</v>
      </c>
      <c r="V684" s="19">
        <f t="shared" si="457"/>
        <v>161925085.79000002</v>
      </c>
      <c r="W684" s="19">
        <f t="shared" si="457"/>
        <v>0</v>
      </c>
      <c r="X684" s="65"/>
    </row>
    <row r="685" spans="1:24" s="60" customFormat="1" ht="12" outlineLevel="6" x14ac:dyDescent="0.2">
      <c r="A685" s="17" t="s">
        <v>94</v>
      </c>
      <c r="B685" s="18" t="s">
        <v>389</v>
      </c>
      <c r="C685" s="18" t="s">
        <v>71</v>
      </c>
      <c r="D685" s="18" t="s">
        <v>45</v>
      </c>
      <c r="E685" s="18" t="s">
        <v>95</v>
      </c>
      <c r="F685" s="19">
        <f>'[1]3.разделы'!F511</f>
        <v>165143896.30000001</v>
      </c>
      <c r="G685" s="19">
        <f>'[1]3.разделы'!G511</f>
        <v>0</v>
      </c>
      <c r="H685" s="19">
        <f>'[1]3.разделы'!H511</f>
        <v>-1109960.8400000001</v>
      </c>
      <c r="I685" s="19">
        <f>'[1]3.разделы'!I511</f>
        <v>0</v>
      </c>
      <c r="J685" s="19">
        <f>'[1]3.разделы'!J511</f>
        <v>164033935.46000001</v>
      </c>
      <c r="K685" s="19">
        <f>'[1]3.разделы'!K511</f>
        <v>0</v>
      </c>
      <c r="L685" s="19">
        <f>'[1]3.разделы'!L511</f>
        <v>159298235.46000001</v>
      </c>
      <c r="M685" s="19">
        <f>'[1]3.разделы'!M511</f>
        <v>0</v>
      </c>
      <c r="N685" s="19">
        <f>'[1]3.разделы'!N511</f>
        <v>0</v>
      </c>
      <c r="O685" s="19">
        <f>'[1]3.разделы'!O511</f>
        <v>0</v>
      </c>
      <c r="P685" s="19">
        <f>'[1]3.разделы'!P511</f>
        <v>159298235.46000001</v>
      </c>
      <c r="Q685" s="19">
        <f>'[1]3.разделы'!Q511</f>
        <v>0</v>
      </c>
      <c r="R685" s="19">
        <f>'[1]3.разделы'!R511</f>
        <v>161925085.79000002</v>
      </c>
      <c r="S685" s="19">
        <f>'[1]3.разделы'!S511</f>
        <v>0</v>
      </c>
      <c r="T685" s="19">
        <f>'[1]3.разделы'!T511</f>
        <v>0</v>
      </c>
      <c r="U685" s="19">
        <f>'[1]3.разделы'!U511</f>
        <v>0</v>
      </c>
      <c r="V685" s="19">
        <f>'[1]3.разделы'!V511</f>
        <v>161925085.79000002</v>
      </c>
      <c r="W685" s="19">
        <f>'[1]3.разделы'!W511</f>
        <v>0</v>
      </c>
      <c r="X685" s="65"/>
    </row>
    <row r="686" spans="1:24" s="60" customFormat="1" ht="24" outlineLevel="2" x14ac:dyDescent="0.2">
      <c r="A686" s="17" t="s">
        <v>390</v>
      </c>
      <c r="B686" s="18" t="s">
        <v>391</v>
      </c>
      <c r="C686" s="18"/>
      <c r="D686" s="18"/>
      <c r="E686" s="18"/>
      <c r="F686" s="19">
        <f>F687+F695+F691</f>
        <v>99451265.179999992</v>
      </c>
      <c r="G686" s="19">
        <f t="shared" ref="G686:W686" si="458">G687+G695+G691</f>
        <v>0</v>
      </c>
      <c r="H686" s="19">
        <f t="shared" si="458"/>
        <v>0</v>
      </c>
      <c r="I686" s="19">
        <f t="shared" si="458"/>
        <v>0</v>
      </c>
      <c r="J686" s="19">
        <f>J687+J695+J691</f>
        <v>99451265.179999992</v>
      </c>
      <c r="K686" s="19">
        <f t="shared" si="458"/>
        <v>0</v>
      </c>
      <c r="L686" s="19">
        <f>L687+L695+L691</f>
        <v>87654882.969999999</v>
      </c>
      <c r="M686" s="19">
        <f t="shared" si="458"/>
        <v>0</v>
      </c>
      <c r="N686" s="19">
        <f t="shared" si="458"/>
        <v>0</v>
      </c>
      <c r="O686" s="19">
        <f t="shared" si="458"/>
        <v>0</v>
      </c>
      <c r="P686" s="19">
        <f t="shared" si="458"/>
        <v>87654882.969999999</v>
      </c>
      <c r="Q686" s="19">
        <f t="shared" si="458"/>
        <v>0</v>
      </c>
      <c r="R686" s="19">
        <f t="shared" si="458"/>
        <v>87654882.969999999</v>
      </c>
      <c r="S686" s="19">
        <f t="shared" si="458"/>
        <v>0</v>
      </c>
      <c r="T686" s="19">
        <f t="shared" si="458"/>
        <v>0</v>
      </c>
      <c r="U686" s="19">
        <f t="shared" si="458"/>
        <v>0</v>
      </c>
      <c r="V686" s="19">
        <f t="shared" si="458"/>
        <v>87654882.969999999</v>
      </c>
      <c r="W686" s="19">
        <f t="shared" si="458"/>
        <v>0</v>
      </c>
      <c r="X686" s="65"/>
    </row>
    <row r="687" spans="1:24" s="60" customFormat="1" ht="48" outlineLevel="3" x14ac:dyDescent="0.2">
      <c r="A687" s="17" t="s">
        <v>55</v>
      </c>
      <c r="B687" s="18" t="s">
        <v>392</v>
      </c>
      <c r="C687" s="18"/>
      <c r="D687" s="18"/>
      <c r="E687" s="18"/>
      <c r="F687" s="19">
        <f>F688</f>
        <v>1500000</v>
      </c>
      <c r="G687" s="19">
        <f t="shared" ref="G687:K689" si="459">G688</f>
        <v>0</v>
      </c>
      <c r="H687" s="19">
        <f t="shared" si="459"/>
        <v>0</v>
      </c>
      <c r="I687" s="19">
        <f t="shared" si="459"/>
        <v>0</v>
      </c>
      <c r="J687" s="19">
        <f t="shared" si="459"/>
        <v>1500000</v>
      </c>
      <c r="K687" s="19">
        <f t="shared" si="459"/>
        <v>0</v>
      </c>
      <c r="L687" s="19">
        <f>L688</f>
        <v>0</v>
      </c>
      <c r="M687" s="19">
        <f t="shared" ref="M687:W689" si="460">M688</f>
        <v>0</v>
      </c>
      <c r="N687" s="19">
        <f t="shared" si="460"/>
        <v>0</v>
      </c>
      <c r="O687" s="19">
        <f t="shared" si="460"/>
        <v>0</v>
      </c>
      <c r="P687" s="19">
        <f t="shared" si="460"/>
        <v>0</v>
      </c>
      <c r="Q687" s="19">
        <f t="shared" si="460"/>
        <v>0</v>
      </c>
      <c r="R687" s="19">
        <f>R688</f>
        <v>0</v>
      </c>
      <c r="S687" s="19">
        <f t="shared" si="460"/>
        <v>0</v>
      </c>
      <c r="T687" s="19">
        <f t="shared" si="460"/>
        <v>0</v>
      </c>
      <c r="U687" s="19">
        <f t="shared" si="460"/>
        <v>0</v>
      </c>
      <c r="V687" s="19">
        <f t="shared" si="460"/>
        <v>0</v>
      </c>
      <c r="W687" s="19">
        <f t="shared" si="460"/>
        <v>0</v>
      </c>
      <c r="X687" s="65"/>
    </row>
    <row r="688" spans="1:24" s="60" customFormat="1" ht="36" outlineLevel="4" x14ac:dyDescent="0.2">
      <c r="A688" s="17" t="s">
        <v>70</v>
      </c>
      <c r="B688" s="18" t="s">
        <v>392</v>
      </c>
      <c r="C688" s="18" t="s">
        <v>71</v>
      </c>
      <c r="D688" s="18"/>
      <c r="E688" s="18"/>
      <c r="F688" s="19">
        <f>F689</f>
        <v>1500000</v>
      </c>
      <c r="G688" s="19">
        <f t="shared" si="459"/>
        <v>0</v>
      </c>
      <c r="H688" s="19">
        <f t="shared" si="459"/>
        <v>0</v>
      </c>
      <c r="I688" s="19">
        <f t="shared" si="459"/>
        <v>0</v>
      </c>
      <c r="J688" s="19">
        <f t="shared" si="459"/>
        <v>1500000</v>
      </c>
      <c r="K688" s="19">
        <f t="shared" si="459"/>
        <v>0</v>
      </c>
      <c r="L688" s="19">
        <f>L689</f>
        <v>0</v>
      </c>
      <c r="M688" s="19">
        <f t="shared" si="460"/>
        <v>0</v>
      </c>
      <c r="N688" s="19">
        <f t="shared" si="460"/>
        <v>0</v>
      </c>
      <c r="O688" s="19">
        <f t="shared" si="460"/>
        <v>0</v>
      </c>
      <c r="P688" s="19">
        <f t="shared" si="460"/>
        <v>0</v>
      </c>
      <c r="Q688" s="19">
        <f t="shared" si="460"/>
        <v>0</v>
      </c>
      <c r="R688" s="19">
        <f>R689</f>
        <v>0</v>
      </c>
      <c r="S688" s="19">
        <f t="shared" si="460"/>
        <v>0</v>
      </c>
      <c r="T688" s="19">
        <f t="shared" si="460"/>
        <v>0</v>
      </c>
      <c r="U688" s="19">
        <f t="shared" si="460"/>
        <v>0</v>
      </c>
      <c r="V688" s="19">
        <f t="shared" si="460"/>
        <v>0</v>
      </c>
      <c r="W688" s="19">
        <f t="shared" si="460"/>
        <v>0</v>
      </c>
      <c r="X688" s="65"/>
    </row>
    <row r="689" spans="1:24" s="60" customFormat="1" ht="12" outlineLevel="5" x14ac:dyDescent="0.2">
      <c r="A689" s="17" t="s">
        <v>48</v>
      </c>
      <c r="B689" s="18" t="s">
        <v>392</v>
      </c>
      <c r="C689" s="18" t="s">
        <v>71</v>
      </c>
      <c r="D689" s="18" t="s">
        <v>49</v>
      </c>
      <c r="E689" s="18"/>
      <c r="F689" s="19">
        <f>F690</f>
        <v>1500000</v>
      </c>
      <c r="G689" s="19">
        <f t="shared" si="459"/>
        <v>0</v>
      </c>
      <c r="H689" s="19">
        <f t="shared" si="459"/>
        <v>0</v>
      </c>
      <c r="I689" s="19">
        <f t="shared" si="459"/>
        <v>0</v>
      </c>
      <c r="J689" s="19">
        <f t="shared" si="459"/>
        <v>1500000</v>
      </c>
      <c r="K689" s="19">
        <f t="shared" si="459"/>
        <v>0</v>
      </c>
      <c r="L689" s="19">
        <f>L690</f>
        <v>0</v>
      </c>
      <c r="M689" s="19">
        <f t="shared" si="460"/>
        <v>0</v>
      </c>
      <c r="N689" s="19">
        <f t="shared" si="460"/>
        <v>0</v>
      </c>
      <c r="O689" s="19">
        <f t="shared" si="460"/>
        <v>0</v>
      </c>
      <c r="P689" s="19">
        <f t="shared" si="460"/>
        <v>0</v>
      </c>
      <c r="Q689" s="19">
        <f t="shared" si="460"/>
        <v>0</v>
      </c>
      <c r="R689" s="19">
        <f>R690</f>
        <v>0</v>
      </c>
      <c r="S689" s="19">
        <f t="shared" si="460"/>
        <v>0</v>
      </c>
      <c r="T689" s="19">
        <f t="shared" si="460"/>
        <v>0</v>
      </c>
      <c r="U689" s="19">
        <f t="shared" si="460"/>
        <v>0</v>
      </c>
      <c r="V689" s="19">
        <f t="shared" si="460"/>
        <v>0</v>
      </c>
      <c r="W689" s="19">
        <f t="shared" si="460"/>
        <v>0</v>
      </c>
      <c r="X689" s="65"/>
    </row>
    <row r="690" spans="1:24" s="60" customFormat="1" ht="12" outlineLevel="6" x14ac:dyDescent="0.2">
      <c r="A690" s="17" t="s">
        <v>96</v>
      </c>
      <c r="B690" s="18" t="s">
        <v>392</v>
      </c>
      <c r="C690" s="18" t="s">
        <v>71</v>
      </c>
      <c r="D690" s="18" t="s">
        <v>49</v>
      </c>
      <c r="E690" s="18" t="s">
        <v>26</v>
      </c>
      <c r="F690" s="19">
        <f>'[1]3.разделы'!F594</f>
        <v>1500000</v>
      </c>
      <c r="G690" s="19">
        <f>'[1]3.разделы'!G594</f>
        <v>0</v>
      </c>
      <c r="H690" s="19">
        <f>'[1]3.разделы'!H594</f>
        <v>0</v>
      </c>
      <c r="I690" s="19">
        <f>'[1]3.разделы'!I594</f>
        <v>0</v>
      </c>
      <c r="J690" s="19">
        <f>'[1]3.разделы'!J594</f>
        <v>1500000</v>
      </c>
      <c r="K690" s="19">
        <f>'[1]3.разделы'!K594</f>
        <v>0</v>
      </c>
      <c r="L690" s="19">
        <f>'[1]3.разделы'!L594</f>
        <v>0</v>
      </c>
      <c r="M690" s="19">
        <f>'[1]3.разделы'!M594</f>
        <v>0</v>
      </c>
      <c r="N690" s="19">
        <f>'[1]3.разделы'!N594</f>
        <v>0</v>
      </c>
      <c r="O690" s="19">
        <f>'[1]3.разделы'!O594</f>
        <v>0</v>
      </c>
      <c r="P690" s="19">
        <f>'[1]3.разделы'!P594</f>
        <v>0</v>
      </c>
      <c r="Q690" s="19">
        <f>'[1]3.разделы'!Q594</f>
        <v>0</v>
      </c>
      <c r="R690" s="19">
        <f>'[1]3.разделы'!R594</f>
        <v>0</v>
      </c>
      <c r="S690" s="19">
        <f>'[1]3.разделы'!S594</f>
        <v>0</v>
      </c>
      <c r="T690" s="19">
        <f>'[1]3.разделы'!T594</f>
        <v>0</v>
      </c>
      <c r="U690" s="19">
        <f>'[1]3.разделы'!U594</f>
        <v>0</v>
      </c>
      <c r="V690" s="19">
        <f>'[1]3.разделы'!V594</f>
        <v>0</v>
      </c>
      <c r="W690" s="19">
        <f>'[1]3.разделы'!W594</f>
        <v>0</v>
      </c>
      <c r="X690" s="65"/>
    </row>
    <row r="691" spans="1:24" s="60" customFormat="1" ht="60" outlineLevel="6" x14ac:dyDescent="0.2">
      <c r="A691" s="17" t="s">
        <v>385</v>
      </c>
      <c r="B691" s="18" t="s">
        <v>393</v>
      </c>
      <c r="C691" s="18"/>
      <c r="D691" s="18"/>
      <c r="E691" s="18"/>
      <c r="F691" s="19">
        <f>F692</f>
        <v>6465836.1600000001</v>
      </c>
      <c r="G691" s="19">
        <f t="shared" ref="G691:W693" si="461">G692</f>
        <v>0</v>
      </c>
      <c r="H691" s="19">
        <f t="shared" si="461"/>
        <v>0</v>
      </c>
      <c r="I691" s="19">
        <f t="shared" si="461"/>
        <v>0</v>
      </c>
      <c r="J691" s="19">
        <f t="shared" si="461"/>
        <v>6465836.1600000001</v>
      </c>
      <c r="K691" s="19">
        <f t="shared" si="461"/>
        <v>0</v>
      </c>
      <c r="L691" s="19">
        <f t="shared" si="461"/>
        <v>0</v>
      </c>
      <c r="M691" s="19">
        <f t="shared" si="461"/>
        <v>0</v>
      </c>
      <c r="N691" s="19">
        <f t="shared" si="461"/>
        <v>0</v>
      </c>
      <c r="O691" s="19">
        <f t="shared" si="461"/>
        <v>0</v>
      </c>
      <c r="P691" s="19">
        <f t="shared" si="461"/>
        <v>0</v>
      </c>
      <c r="Q691" s="19">
        <f t="shared" si="461"/>
        <v>0</v>
      </c>
      <c r="R691" s="19">
        <f t="shared" si="461"/>
        <v>0</v>
      </c>
      <c r="S691" s="19">
        <f t="shared" si="461"/>
        <v>0</v>
      </c>
      <c r="T691" s="19">
        <f t="shared" si="461"/>
        <v>0</v>
      </c>
      <c r="U691" s="19">
        <f t="shared" si="461"/>
        <v>0</v>
      </c>
      <c r="V691" s="19">
        <f t="shared" si="461"/>
        <v>0</v>
      </c>
      <c r="W691" s="19">
        <f t="shared" si="461"/>
        <v>0</v>
      </c>
      <c r="X691" s="65"/>
    </row>
    <row r="692" spans="1:24" s="60" customFormat="1" ht="36" outlineLevel="6" x14ac:dyDescent="0.2">
      <c r="A692" s="17" t="s">
        <v>70</v>
      </c>
      <c r="B692" s="18" t="s">
        <v>393</v>
      </c>
      <c r="C692" s="18" t="s">
        <v>71</v>
      </c>
      <c r="D692" s="18"/>
      <c r="E692" s="18"/>
      <c r="F692" s="19">
        <f>F693</f>
        <v>6465836.1600000001</v>
      </c>
      <c r="G692" s="19">
        <f t="shared" si="461"/>
        <v>0</v>
      </c>
      <c r="H692" s="19">
        <f t="shared" si="461"/>
        <v>0</v>
      </c>
      <c r="I692" s="19">
        <f t="shared" si="461"/>
        <v>0</v>
      </c>
      <c r="J692" s="19">
        <f t="shared" si="461"/>
        <v>6465836.1600000001</v>
      </c>
      <c r="K692" s="19">
        <f t="shared" si="461"/>
        <v>0</v>
      </c>
      <c r="L692" s="19">
        <f t="shared" si="461"/>
        <v>0</v>
      </c>
      <c r="M692" s="19">
        <f t="shared" si="461"/>
        <v>0</v>
      </c>
      <c r="N692" s="19">
        <f t="shared" si="461"/>
        <v>0</v>
      </c>
      <c r="O692" s="19">
        <f t="shared" si="461"/>
        <v>0</v>
      </c>
      <c r="P692" s="19">
        <f t="shared" si="461"/>
        <v>0</v>
      </c>
      <c r="Q692" s="19">
        <f t="shared" si="461"/>
        <v>0</v>
      </c>
      <c r="R692" s="19">
        <f t="shared" si="461"/>
        <v>0</v>
      </c>
      <c r="S692" s="19">
        <f t="shared" si="461"/>
        <v>0</v>
      </c>
      <c r="T692" s="19">
        <f t="shared" si="461"/>
        <v>0</v>
      </c>
      <c r="U692" s="19">
        <f t="shared" si="461"/>
        <v>0</v>
      </c>
      <c r="V692" s="19">
        <f t="shared" si="461"/>
        <v>0</v>
      </c>
      <c r="W692" s="19">
        <f t="shared" si="461"/>
        <v>0</v>
      </c>
      <c r="X692" s="65"/>
    </row>
    <row r="693" spans="1:24" s="60" customFormat="1" ht="12" outlineLevel="6" x14ac:dyDescent="0.2">
      <c r="A693" s="17" t="s">
        <v>48</v>
      </c>
      <c r="B693" s="18" t="s">
        <v>393</v>
      </c>
      <c r="C693" s="18" t="s">
        <v>71</v>
      </c>
      <c r="D693" s="18" t="s">
        <v>49</v>
      </c>
      <c r="E693" s="18"/>
      <c r="F693" s="19">
        <f>F694</f>
        <v>6465836.1600000001</v>
      </c>
      <c r="G693" s="19">
        <f t="shared" si="461"/>
        <v>0</v>
      </c>
      <c r="H693" s="19">
        <f t="shared" si="461"/>
        <v>0</v>
      </c>
      <c r="I693" s="19">
        <f t="shared" si="461"/>
        <v>0</v>
      </c>
      <c r="J693" s="19">
        <f t="shared" si="461"/>
        <v>6465836.1600000001</v>
      </c>
      <c r="K693" s="19">
        <f t="shared" si="461"/>
        <v>0</v>
      </c>
      <c r="L693" s="19">
        <f t="shared" si="461"/>
        <v>0</v>
      </c>
      <c r="M693" s="19">
        <f t="shared" si="461"/>
        <v>0</v>
      </c>
      <c r="N693" s="19">
        <f t="shared" si="461"/>
        <v>0</v>
      </c>
      <c r="O693" s="19">
        <f t="shared" si="461"/>
        <v>0</v>
      </c>
      <c r="P693" s="19">
        <f t="shared" si="461"/>
        <v>0</v>
      </c>
      <c r="Q693" s="19">
        <f t="shared" si="461"/>
        <v>0</v>
      </c>
      <c r="R693" s="19">
        <f t="shared" si="461"/>
        <v>0</v>
      </c>
      <c r="S693" s="19">
        <f t="shared" si="461"/>
        <v>0</v>
      </c>
      <c r="T693" s="19">
        <f t="shared" si="461"/>
        <v>0</v>
      </c>
      <c r="U693" s="19">
        <f t="shared" si="461"/>
        <v>0</v>
      </c>
      <c r="V693" s="19">
        <f t="shared" si="461"/>
        <v>0</v>
      </c>
      <c r="W693" s="19">
        <f t="shared" si="461"/>
        <v>0</v>
      </c>
      <c r="X693" s="65"/>
    </row>
    <row r="694" spans="1:24" s="60" customFormat="1" ht="12" outlineLevel="6" x14ac:dyDescent="0.2">
      <c r="A694" s="17" t="s">
        <v>96</v>
      </c>
      <c r="B694" s="18" t="s">
        <v>393</v>
      </c>
      <c r="C694" s="18" t="s">
        <v>71</v>
      </c>
      <c r="D694" s="18" t="s">
        <v>49</v>
      </c>
      <c r="E694" s="18" t="s">
        <v>26</v>
      </c>
      <c r="F694" s="19">
        <f>'[1]3.разделы'!F596</f>
        <v>6465836.1600000001</v>
      </c>
      <c r="G694" s="19">
        <f>'[1]3.разделы'!G596</f>
        <v>0</v>
      </c>
      <c r="H694" s="19">
        <f>'[1]3.разделы'!H596</f>
        <v>0</v>
      </c>
      <c r="I694" s="19">
        <f>'[1]3.разделы'!I596</f>
        <v>0</v>
      </c>
      <c r="J694" s="19">
        <f>'[1]3.разделы'!J596</f>
        <v>6465836.1600000001</v>
      </c>
      <c r="K694" s="19">
        <f>'[1]3.разделы'!K596</f>
        <v>0</v>
      </c>
      <c r="L694" s="19">
        <f>'[1]3.разделы'!L596</f>
        <v>0</v>
      </c>
      <c r="M694" s="19">
        <f>'[1]3.разделы'!M596</f>
        <v>0</v>
      </c>
      <c r="N694" s="19">
        <f>'[1]3.разделы'!N596</f>
        <v>0</v>
      </c>
      <c r="O694" s="19">
        <f>'[1]3.разделы'!O596</f>
        <v>0</v>
      </c>
      <c r="P694" s="19">
        <f>'[1]3.разделы'!P596</f>
        <v>0</v>
      </c>
      <c r="Q694" s="19">
        <f>'[1]3.разделы'!Q596</f>
        <v>0</v>
      </c>
      <c r="R694" s="19">
        <f>'[1]3.разделы'!R596</f>
        <v>0</v>
      </c>
      <c r="S694" s="19">
        <f>'[1]3.разделы'!S596</f>
        <v>0</v>
      </c>
      <c r="T694" s="19">
        <f>'[1]3.разделы'!T596</f>
        <v>0</v>
      </c>
      <c r="U694" s="19">
        <f>'[1]3.разделы'!U596</f>
        <v>0</v>
      </c>
      <c r="V694" s="19">
        <f>'[1]3.разделы'!V596</f>
        <v>0</v>
      </c>
      <c r="W694" s="19">
        <f>'[1]3.разделы'!W596</f>
        <v>0</v>
      </c>
      <c r="X694" s="65"/>
    </row>
    <row r="695" spans="1:24" s="60" customFormat="1" ht="48" outlineLevel="3" x14ac:dyDescent="0.2">
      <c r="A695" s="17" t="s">
        <v>75</v>
      </c>
      <c r="B695" s="18" t="s">
        <v>394</v>
      </c>
      <c r="C695" s="18"/>
      <c r="D695" s="18"/>
      <c r="E695" s="18"/>
      <c r="F695" s="19">
        <f>F696</f>
        <v>91485429.019999996</v>
      </c>
      <c r="G695" s="19">
        <f t="shared" ref="G695:K697" si="462">G696</f>
        <v>0</v>
      </c>
      <c r="H695" s="19">
        <f t="shared" si="462"/>
        <v>0</v>
      </c>
      <c r="I695" s="19">
        <f t="shared" si="462"/>
        <v>0</v>
      </c>
      <c r="J695" s="19">
        <f t="shared" si="462"/>
        <v>91485429.019999996</v>
      </c>
      <c r="K695" s="19">
        <f t="shared" si="462"/>
        <v>0</v>
      </c>
      <c r="L695" s="19">
        <f>L696</f>
        <v>87654882.969999999</v>
      </c>
      <c r="M695" s="19">
        <f t="shared" ref="M695:W697" si="463">M696</f>
        <v>0</v>
      </c>
      <c r="N695" s="19">
        <f t="shared" si="463"/>
        <v>0</v>
      </c>
      <c r="O695" s="19">
        <f t="shared" si="463"/>
        <v>0</v>
      </c>
      <c r="P695" s="19">
        <f t="shared" si="463"/>
        <v>87654882.969999999</v>
      </c>
      <c r="Q695" s="19">
        <f t="shared" si="463"/>
        <v>0</v>
      </c>
      <c r="R695" s="19">
        <f>R696</f>
        <v>87654882.969999999</v>
      </c>
      <c r="S695" s="19">
        <f t="shared" si="463"/>
        <v>0</v>
      </c>
      <c r="T695" s="19">
        <f t="shared" si="463"/>
        <v>0</v>
      </c>
      <c r="U695" s="19">
        <f t="shared" si="463"/>
        <v>0</v>
      </c>
      <c r="V695" s="19">
        <f t="shared" si="463"/>
        <v>87654882.969999999</v>
      </c>
      <c r="W695" s="19">
        <f t="shared" si="463"/>
        <v>0</v>
      </c>
      <c r="X695" s="65"/>
    </row>
    <row r="696" spans="1:24" s="60" customFormat="1" ht="36" outlineLevel="4" x14ac:dyDescent="0.2">
      <c r="A696" s="17" t="s">
        <v>70</v>
      </c>
      <c r="B696" s="18" t="s">
        <v>394</v>
      </c>
      <c r="C696" s="18" t="s">
        <v>71</v>
      </c>
      <c r="D696" s="18"/>
      <c r="E696" s="18"/>
      <c r="F696" s="19">
        <f>F697</f>
        <v>91485429.019999996</v>
      </c>
      <c r="G696" s="19">
        <f t="shared" si="462"/>
        <v>0</v>
      </c>
      <c r="H696" s="19">
        <f t="shared" si="462"/>
        <v>0</v>
      </c>
      <c r="I696" s="19">
        <f t="shared" si="462"/>
        <v>0</v>
      </c>
      <c r="J696" s="19">
        <f t="shared" si="462"/>
        <v>91485429.019999996</v>
      </c>
      <c r="K696" s="19">
        <f t="shared" si="462"/>
        <v>0</v>
      </c>
      <c r="L696" s="19">
        <f>L697</f>
        <v>87654882.969999999</v>
      </c>
      <c r="M696" s="19">
        <f t="shared" si="463"/>
        <v>0</v>
      </c>
      <c r="N696" s="19">
        <f t="shared" si="463"/>
        <v>0</v>
      </c>
      <c r="O696" s="19">
        <f t="shared" si="463"/>
        <v>0</v>
      </c>
      <c r="P696" s="19">
        <f t="shared" si="463"/>
        <v>87654882.969999999</v>
      </c>
      <c r="Q696" s="19">
        <f t="shared" si="463"/>
        <v>0</v>
      </c>
      <c r="R696" s="19">
        <f>R697</f>
        <v>87654882.969999999</v>
      </c>
      <c r="S696" s="19">
        <f t="shared" si="463"/>
        <v>0</v>
      </c>
      <c r="T696" s="19">
        <f t="shared" si="463"/>
        <v>0</v>
      </c>
      <c r="U696" s="19">
        <f t="shared" si="463"/>
        <v>0</v>
      </c>
      <c r="V696" s="19">
        <f t="shared" si="463"/>
        <v>87654882.969999999</v>
      </c>
      <c r="W696" s="19">
        <f t="shared" si="463"/>
        <v>0</v>
      </c>
      <c r="X696" s="65"/>
    </row>
    <row r="697" spans="1:24" s="60" customFormat="1" ht="12" outlineLevel="5" x14ac:dyDescent="0.2">
      <c r="A697" s="17" t="s">
        <v>48</v>
      </c>
      <c r="B697" s="18" t="s">
        <v>394</v>
      </c>
      <c r="C697" s="18" t="s">
        <v>71</v>
      </c>
      <c r="D697" s="18" t="s">
        <v>49</v>
      </c>
      <c r="E697" s="18"/>
      <c r="F697" s="19">
        <f>F698</f>
        <v>91485429.019999996</v>
      </c>
      <c r="G697" s="19">
        <f t="shared" si="462"/>
        <v>0</v>
      </c>
      <c r="H697" s="19">
        <f t="shared" si="462"/>
        <v>0</v>
      </c>
      <c r="I697" s="19">
        <f t="shared" si="462"/>
        <v>0</v>
      </c>
      <c r="J697" s="19">
        <f t="shared" si="462"/>
        <v>91485429.019999996</v>
      </c>
      <c r="K697" s="19">
        <f t="shared" si="462"/>
        <v>0</v>
      </c>
      <c r="L697" s="19">
        <f>L698</f>
        <v>87654882.969999999</v>
      </c>
      <c r="M697" s="19">
        <f t="shared" si="463"/>
        <v>0</v>
      </c>
      <c r="N697" s="19">
        <f t="shared" si="463"/>
        <v>0</v>
      </c>
      <c r="O697" s="19">
        <f t="shared" si="463"/>
        <v>0</v>
      </c>
      <c r="P697" s="19">
        <f t="shared" si="463"/>
        <v>87654882.969999999</v>
      </c>
      <c r="Q697" s="19">
        <f t="shared" si="463"/>
        <v>0</v>
      </c>
      <c r="R697" s="19">
        <f>R698</f>
        <v>87654882.969999999</v>
      </c>
      <c r="S697" s="19">
        <f t="shared" si="463"/>
        <v>0</v>
      </c>
      <c r="T697" s="19">
        <f t="shared" si="463"/>
        <v>0</v>
      </c>
      <c r="U697" s="19">
        <f t="shared" si="463"/>
        <v>0</v>
      </c>
      <c r="V697" s="19">
        <f t="shared" si="463"/>
        <v>87654882.969999999</v>
      </c>
      <c r="W697" s="19">
        <f t="shared" si="463"/>
        <v>0</v>
      </c>
      <c r="X697" s="65"/>
    </row>
    <row r="698" spans="1:24" s="60" customFormat="1" ht="12" outlineLevel="6" x14ac:dyDescent="0.2">
      <c r="A698" s="17" t="s">
        <v>96</v>
      </c>
      <c r="B698" s="18" t="s">
        <v>394</v>
      </c>
      <c r="C698" s="18" t="s">
        <v>71</v>
      </c>
      <c r="D698" s="18" t="s">
        <v>49</v>
      </c>
      <c r="E698" s="18" t="s">
        <v>26</v>
      </c>
      <c r="F698" s="19">
        <f>'[1]3.разделы'!F598</f>
        <v>91485429.019999996</v>
      </c>
      <c r="G698" s="19">
        <f>'[1]3.разделы'!G598</f>
        <v>0</v>
      </c>
      <c r="H698" s="19">
        <f>'[1]3.разделы'!H598</f>
        <v>0</v>
      </c>
      <c r="I698" s="19">
        <f>'[1]3.разделы'!I598</f>
        <v>0</v>
      </c>
      <c r="J698" s="19">
        <f>'[1]3.разделы'!J598</f>
        <v>91485429.019999996</v>
      </c>
      <c r="K698" s="19">
        <f>'[1]3.разделы'!K598</f>
        <v>0</v>
      </c>
      <c r="L698" s="19">
        <f>'[1]3.разделы'!L598</f>
        <v>87654882.969999999</v>
      </c>
      <c r="M698" s="19">
        <f>'[1]3.разделы'!M598</f>
        <v>0</v>
      </c>
      <c r="N698" s="19">
        <f>'[1]3.разделы'!N598</f>
        <v>0</v>
      </c>
      <c r="O698" s="19">
        <f>'[1]3.разделы'!O598</f>
        <v>0</v>
      </c>
      <c r="P698" s="19">
        <f>'[1]3.разделы'!P598</f>
        <v>87654882.969999999</v>
      </c>
      <c r="Q698" s="19">
        <f>'[1]3.разделы'!Q598</f>
        <v>0</v>
      </c>
      <c r="R698" s="19">
        <f>'[1]3.разделы'!R598</f>
        <v>87654882.969999999</v>
      </c>
      <c r="S698" s="19">
        <f>'[1]3.разделы'!S598</f>
        <v>0</v>
      </c>
      <c r="T698" s="19">
        <f>'[1]3.разделы'!T598</f>
        <v>0</v>
      </c>
      <c r="U698" s="19">
        <f>'[1]3.разделы'!U598</f>
        <v>0</v>
      </c>
      <c r="V698" s="19">
        <f>'[1]3.разделы'!V598</f>
        <v>87654882.969999999</v>
      </c>
      <c r="W698" s="19">
        <f>'[1]3.разделы'!W598</f>
        <v>0</v>
      </c>
      <c r="X698" s="65"/>
    </row>
    <row r="699" spans="1:24" s="60" customFormat="1" ht="24" outlineLevel="2" x14ac:dyDescent="0.2">
      <c r="A699" s="17" t="s">
        <v>395</v>
      </c>
      <c r="B699" s="18" t="s">
        <v>396</v>
      </c>
      <c r="C699" s="18"/>
      <c r="D699" s="18"/>
      <c r="E699" s="18"/>
      <c r="F699" s="19">
        <f>F700+F716+F720+F712+F704+F708</f>
        <v>176248850.63</v>
      </c>
      <c r="G699" s="19">
        <f t="shared" ref="G699:W699" si="464">G700+G716+G720+G712+G704+G708</f>
        <v>898380</v>
      </c>
      <c r="H699" s="19">
        <f t="shared" si="464"/>
        <v>6387593.8799999999</v>
      </c>
      <c r="I699" s="19">
        <f t="shared" si="464"/>
        <v>5000000</v>
      </c>
      <c r="J699" s="19">
        <f t="shared" si="464"/>
        <v>182636444.50999999</v>
      </c>
      <c r="K699" s="19">
        <f t="shared" si="464"/>
        <v>5898380</v>
      </c>
      <c r="L699" s="19">
        <f t="shared" si="464"/>
        <v>165971762.99000001</v>
      </c>
      <c r="M699" s="19">
        <f t="shared" si="464"/>
        <v>0</v>
      </c>
      <c r="N699" s="19">
        <f t="shared" si="464"/>
        <v>0</v>
      </c>
      <c r="O699" s="19">
        <f t="shared" si="464"/>
        <v>0</v>
      </c>
      <c r="P699" s="19">
        <f t="shared" si="464"/>
        <v>165971762.99000001</v>
      </c>
      <c r="Q699" s="19">
        <f t="shared" si="464"/>
        <v>0</v>
      </c>
      <c r="R699" s="19">
        <f t="shared" si="464"/>
        <v>167225909.86000001</v>
      </c>
      <c r="S699" s="19">
        <f t="shared" si="464"/>
        <v>0</v>
      </c>
      <c r="T699" s="19">
        <f t="shared" si="464"/>
        <v>0</v>
      </c>
      <c r="U699" s="19">
        <f t="shared" si="464"/>
        <v>0</v>
      </c>
      <c r="V699" s="19">
        <f t="shared" si="464"/>
        <v>167225909.86000001</v>
      </c>
      <c r="W699" s="19">
        <f t="shared" si="464"/>
        <v>0</v>
      </c>
      <c r="X699" s="65"/>
    </row>
    <row r="700" spans="1:24" s="60" customFormat="1" ht="48" outlineLevel="3" x14ac:dyDescent="0.2">
      <c r="A700" s="17" t="s">
        <v>55</v>
      </c>
      <c r="B700" s="18" t="s">
        <v>397</v>
      </c>
      <c r="C700" s="18"/>
      <c r="D700" s="18"/>
      <c r="E700" s="18"/>
      <c r="F700" s="19">
        <f>F701</f>
        <v>1900000</v>
      </c>
      <c r="G700" s="19">
        <f t="shared" ref="G700:K702" si="465">G701</f>
        <v>0</v>
      </c>
      <c r="H700" s="19">
        <f t="shared" si="465"/>
        <v>0</v>
      </c>
      <c r="I700" s="19">
        <f t="shared" si="465"/>
        <v>0</v>
      </c>
      <c r="J700" s="19">
        <f t="shared" si="465"/>
        <v>1900000</v>
      </c>
      <c r="K700" s="19">
        <f t="shared" si="465"/>
        <v>0</v>
      </c>
      <c r="L700" s="19">
        <f>L701</f>
        <v>0</v>
      </c>
      <c r="M700" s="19">
        <f t="shared" ref="M700:W702" si="466">M701</f>
        <v>0</v>
      </c>
      <c r="N700" s="19">
        <f t="shared" si="466"/>
        <v>0</v>
      </c>
      <c r="O700" s="19">
        <f t="shared" si="466"/>
        <v>0</v>
      </c>
      <c r="P700" s="19">
        <f t="shared" si="466"/>
        <v>0</v>
      </c>
      <c r="Q700" s="19">
        <f t="shared" si="466"/>
        <v>0</v>
      </c>
      <c r="R700" s="19">
        <f>R701</f>
        <v>0</v>
      </c>
      <c r="S700" s="19">
        <f t="shared" si="466"/>
        <v>0</v>
      </c>
      <c r="T700" s="19">
        <f t="shared" si="466"/>
        <v>0</v>
      </c>
      <c r="U700" s="19">
        <f t="shared" si="466"/>
        <v>0</v>
      </c>
      <c r="V700" s="19">
        <f t="shared" si="466"/>
        <v>0</v>
      </c>
      <c r="W700" s="19">
        <f t="shared" si="466"/>
        <v>0</v>
      </c>
      <c r="X700" s="65"/>
    </row>
    <row r="701" spans="1:24" s="60" customFormat="1" ht="36" outlineLevel="4" x14ac:dyDescent="0.2">
      <c r="A701" s="17" t="s">
        <v>70</v>
      </c>
      <c r="B701" s="18" t="s">
        <v>397</v>
      </c>
      <c r="C701" s="18" t="s">
        <v>71</v>
      </c>
      <c r="D701" s="18"/>
      <c r="E701" s="18"/>
      <c r="F701" s="19">
        <f>F702</f>
        <v>1900000</v>
      </c>
      <c r="G701" s="19">
        <f t="shared" si="465"/>
        <v>0</v>
      </c>
      <c r="H701" s="19">
        <f t="shared" si="465"/>
        <v>0</v>
      </c>
      <c r="I701" s="19">
        <f t="shared" si="465"/>
        <v>0</v>
      </c>
      <c r="J701" s="19">
        <f t="shared" si="465"/>
        <v>1900000</v>
      </c>
      <c r="K701" s="19">
        <f t="shared" si="465"/>
        <v>0</v>
      </c>
      <c r="L701" s="19">
        <f>L702</f>
        <v>0</v>
      </c>
      <c r="M701" s="19">
        <f t="shared" si="466"/>
        <v>0</v>
      </c>
      <c r="N701" s="19">
        <f t="shared" si="466"/>
        <v>0</v>
      </c>
      <c r="O701" s="19">
        <f t="shared" si="466"/>
        <v>0</v>
      </c>
      <c r="P701" s="19">
        <f t="shared" si="466"/>
        <v>0</v>
      </c>
      <c r="Q701" s="19">
        <f t="shared" si="466"/>
        <v>0</v>
      </c>
      <c r="R701" s="19">
        <f>R702</f>
        <v>0</v>
      </c>
      <c r="S701" s="19">
        <f t="shared" si="466"/>
        <v>0</v>
      </c>
      <c r="T701" s="19">
        <f t="shared" si="466"/>
        <v>0</v>
      </c>
      <c r="U701" s="19">
        <f t="shared" si="466"/>
        <v>0</v>
      </c>
      <c r="V701" s="19">
        <f t="shared" si="466"/>
        <v>0</v>
      </c>
      <c r="W701" s="19">
        <f t="shared" si="466"/>
        <v>0</v>
      </c>
      <c r="X701" s="65"/>
    </row>
    <row r="702" spans="1:24" s="60" customFormat="1" ht="12" outlineLevel="5" x14ac:dyDescent="0.2">
      <c r="A702" s="17" t="s">
        <v>48</v>
      </c>
      <c r="B702" s="18" t="s">
        <v>397</v>
      </c>
      <c r="C702" s="18" t="s">
        <v>71</v>
      </c>
      <c r="D702" s="18" t="s">
        <v>49</v>
      </c>
      <c r="E702" s="18"/>
      <c r="F702" s="19">
        <f>F703</f>
        <v>1900000</v>
      </c>
      <c r="G702" s="19">
        <f t="shared" si="465"/>
        <v>0</v>
      </c>
      <c r="H702" s="19">
        <f t="shared" si="465"/>
        <v>0</v>
      </c>
      <c r="I702" s="19">
        <f t="shared" si="465"/>
        <v>0</v>
      </c>
      <c r="J702" s="19">
        <f t="shared" si="465"/>
        <v>1900000</v>
      </c>
      <c r="K702" s="19">
        <f t="shared" si="465"/>
        <v>0</v>
      </c>
      <c r="L702" s="19">
        <f>L703</f>
        <v>0</v>
      </c>
      <c r="M702" s="19">
        <f t="shared" si="466"/>
        <v>0</v>
      </c>
      <c r="N702" s="19">
        <f t="shared" si="466"/>
        <v>0</v>
      </c>
      <c r="O702" s="19">
        <f t="shared" si="466"/>
        <v>0</v>
      </c>
      <c r="P702" s="19">
        <f t="shared" si="466"/>
        <v>0</v>
      </c>
      <c r="Q702" s="19">
        <f t="shared" si="466"/>
        <v>0</v>
      </c>
      <c r="R702" s="19">
        <f>R703</f>
        <v>0</v>
      </c>
      <c r="S702" s="19">
        <f t="shared" si="466"/>
        <v>0</v>
      </c>
      <c r="T702" s="19">
        <f t="shared" si="466"/>
        <v>0</v>
      </c>
      <c r="U702" s="19">
        <f t="shared" si="466"/>
        <v>0</v>
      </c>
      <c r="V702" s="19">
        <f t="shared" si="466"/>
        <v>0</v>
      </c>
      <c r="W702" s="19">
        <f t="shared" si="466"/>
        <v>0</v>
      </c>
      <c r="X702" s="65"/>
    </row>
    <row r="703" spans="1:24" s="60" customFormat="1" ht="12" outlineLevel="6" x14ac:dyDescent="0.2">
      <c r="A703" s="17" t="s">
        <v>96</v>
      </c>
      <c r="B703" s="18" t="s">
        <v>397</v>
      </c>
      <c r="C703" s="18" t="s">
        <v>71</v>
      </c>
      <c r="D703" s="18" t="s">
        <v>49</v>
      </c>
      <c r="E703" s="18" t="s">
        <v>26</v>
      </c>
      <c r="F703" s="19">
        <f>'[1]3.разделы'!F601</f>
        <v>1900000</v>
      </c>
      <c r="G703" s="19">
        <f>'[1]3.разделы'!G601</f>
        <v>0</v>
      </c>
      <c r="H703" s="19">
        <f>'[1]3.разделы'!H601</f>
        <v>0</v>
      </c>
      <c r="I703" s="19">
        <f>'[1]3.разделы'!I601</f>
        <v>0</v>
      </c>
      <c r="J703" s="19">
        <f>'[1]3.разделы'!J601</f>
        <v>1900000</v>
      </c>
      <c r="K703" s="19">
        <f>'[1]3.разделы'!K601</f>
        <v>0</v>
      </c>
      <c r="L703" s="19">
        <f>'[1]3.разделы'!L601</f>
        <v>0</v>
      </c>
      <c r="M703" s="19">
        <f>'[1]3.разделы'!M601</f>
        <v>0</v>
      </c>
      <c r="N703" s="19">
        <f>'[1]3.разделы'!N601</f>
        <v>0</v>
      </c>
      <c r="O703" s="19">
        <f>'[1]3.разделы'!O601</f>
        <v>0</v>
      </c>
      <c r="P703" s="19">
        <f>'[1]3.разделы'!P601</f>
        <v>0</v>
      </c>
      <c r="Q703" s="19">
        <f>'[1]3.разделы'!Q601</f>
        <v>0</v>
      </c>
      <c r="R703" s="19">
        <f>'[1]3.разделы'!R601</f>
        <v>0</v>
      </c>
      <c r="S703" s="19">
        <f>'[1]3.разделы'!S601</f>
        <v>0</v>
      </c>
      <c r="T703" s="19">
        <f>'[1]3.разделы'!T601</f>
        <v>0</v>
      </c>
      <c r="U703" s="19">
        <f>'[1]3.разделы'!U601</f>
        <v>0</v>
      </c>
      <c r="V703" s="19">
        <f>'[1]3.разделы'!V601</f>
        <v>0</v>
      </c>
      <c r="W703" s="19">
        <f>'[1]3.разделы'!W601</f>
        <v>0</v>
      </c>
      <c r="X703" s="65"/>
    </row>
    <row r="704" spans="1:24" s="60" customFormat="1" ht="60" outlineLevel="6" x14ac:dyDescent="0.2">
      <c r="A704" s="17" t="s">
        <v>385</v>
      </c>
      <c r="B704" s="18" t="s">
        <v>398</v>
      </c>
      <c r="C704" s="18"/>
      <c r="D704" s="18"/>
      <c r="E704" s="18"/>
      <c r="F704" s="19">
        <f>F705</f>
        <v>8544140.6400000006</v>
      </c>
      <c r="G704" s="19">
        <f t="shared" ref="G704:W706" si="467">G705</f>
        <v>0</v>
      </c>
      <c r="H704" s="19">
        <f t="shared" si="467"/>
        <v>0</v>
      </c>
      <c r="I704" s="19">
        <f t="shared" si="467"/>
        <v>0</v>
      </c>
      <c r="J704" s="19">
        <f t="shared" si="467"/>
        <v>8544140.6400000006</v>
      </c>
      <c r="K704" s="19">
        <f t="shared" si="467"/>
        <v>0</v>
      </c>
      <c r="L704" s="19">
        <f t="shared" si="467"/>
        <v>0</v>
      </c>
      <c r="M704" s="19">
        <f t="shared" si="467"/>
        <v>0</v>
      </c>
      <c r="N704" s="19">
        <f t="shared" si="467"/>
        <v>0</v>
      </c>
      <c r="O704" s="19">
        <f t="shared" si="467"/>
        <v>0</v>
      </c>
      <c r="P704" s="19">
        <f t="shared" si="467"/>
        <v>0</v>
      </c>
      <c r="Q704" s="19">
        <f t="shared" si="467"/>
        <v>0</v>
      </c>
      <c r="R704" s="19">
        <f t="shared" si="467"/>
        <v>0</v>
      </c>
      <c r="S704" s="19">
        <f t="shared" si="467"/>
        <v>0</v>
      </c>
      <c r="T704" s="19">
        <f t="shared" si="467"/>
        <v>0</v>
      </c>
      <c r="U704" s="19">
        <f t="shared" si="467"/>
        <v>0</v>
      </c>
      <c r="V704" s="19">
        <f t="shared" si="467"/>
        <v>0</v>
      </c>
      <c r="W704" s="19">
        <f t="shared" si="467"/>
        <v>0</v>
      </c>
      <c r="X704" s="65"/>
    </row>
    <row r="705" spans="1:24" s="60" customFormat="1" ht="36" outlineLevel="6" x14ac:dyDescent="0.2">
      <c r="A705" s="17" t="s">
        <v>70</v>
      </c>
      <c r="B705" s="18" t="s">
        <v>398</v>
      </c>
      <c r="C705" s="18" t="s">
        <v>71</v>
      </c>
      <c r="D705" s="18"/>
      <c r="E705" s="18"/>
      <c r="F705" s="19">
        <f>F706</f>
        <v>8544140.6400000006</v>
      </c>
      <c r="G705" s="19">
        <f t="shared" si="467"/>
        <v>0</v>
      </c>
      <c r="H705" s="19">
        <f t="shared" si="467"/>
        <v>0</v>
      </c>
      <c r="I705" s="19">
        <f t="shared" si="467"/>
        <v>0</v>
      </c>
      <c r="J705" s="19">
        <f t="shared" si="467"/>
        <v>8544140.6400000006</v>
      </c>
      <c r="K705" s="19">
        <f t="shared" si="467"/>
        <v>0</v>
      </c>
      <c r="L705" s="19">
        <f t="shared" si="467"/>
        <v>0</v>
      </c>
      <c r="M705" s="19">
        <f t="shared" si="467"/>
        <v>0</v>
      </c>
      <c r="N705" s="19">
        <f t="shared" si="467"/>
        <v>0</v>
      </c>
      <c r="O705" s="19">
        <f t="shared" si="467"/>
        <v>0</v>
      </c>
      <c r="P705" s="19">
        <f t="shared" si="467"/>
        <v>0</v>
      </c>
      <c r="Q705" s="19">
        <f t="shared" si="467"/>
        <v>0</v>
      </c>
      <c r="R705" s="19">
        <f t="shared" si="467"/>
        <v>0</v>
      </c>
      <c r="S705" s="19">
        <f t="shared" si="467"/>
        <v>0</v>
      </c>
      <c r="T705" s="19">
        <f t="shared" si="467"/>
        <v>0</v>
      </c>
      <c r="U705" s="19">
        <f t="shared" si="467"/>
        <v>0</v>
      </c>
      <c r="V705" s="19">
        <f t="shared" si="467"/>
        <v>0</v>
      </c>
      <c r="W705" s="19">
        <f t="shared" si="467"/>
        <v>0</v>
      </c>
      <c r="X705" s="65"/>
    </row>
    <row r="706" spans="1:24" s="60" customFormat="1" ht="12" outlineLevel="6" x14ac:dyDescent="0.2">
      <c r="A706" s="17" t="s">
        <v>48</v>
      </c>
      <c r="B706" s="18" t="s">
        <v>398</v>
      </c>
      <c r="C706" s="18" t="s">
        <v>71</v>
      </c>
      <c r="D706" s="18" t="s">
        <v>49</v>
      </c>
      <c r="E706" s="18"/>
      <c r="F706" s="19">
        <f>F707</f>
        <v>8544140.6400000006</v>
      </c>
      <c r="G706" s="19">
        <f t="shared" si="467"/>
        <v>0</v>
      </c>
      <c r="H706" s="19">
        <f t="shared" si="467"/>
        <v>0</v>
      </c>
      <c r="I706" s="19">
        <f t="shared" si="467"/>
        <v>0</v>
      </c>
      <c r="J706" s="19">
        <f t="shared" si="467"/>
        <v>8544140.6400000006</v>
      </c>
      <c r="K706" s="19">
        <f t="shared" si="467"/>
        <v>0</v>
      </c>
      <c r="L706" s="19">
        <f t="shared" si="467"/>
        <v>0</v>
      </c>
      <c r="M706" s="19">
        <f t="shared" si="467"/>
        <v>0</v>
      </c>
      <c r="N706" s="19">
        <f t="shared" si="467"/>
        <v>0</v>
      </c>
      <c r="O706" s="19">
        <f t="shared" si="467"/>
        <v>0</v>
      </c>
      <c r="P706" s="19">
        <f t="shared" si="467"/>
        <v>0</v>
      </c>
      <c r="Q706" s="19">
        <f t="shared" si="467"/>
        <v>0</v>
      </c>
      <c r="R706" s="19">
        <f t="shared" si="467"/>
        <v>0</v>
      </c>
      <c r="S706" s="19">
        <f t="shared" si="467"/>
        <v>0</v>
      </c>
      <c r="T706" s="19">
        <f t="shared" si="467"/>
        <v>0</v>
      </c>
      <c r="U706" s="19">
        <f t="shared" si="467"/>
        <v>0</v>
      </c>
      <c r="V706" s="19">
        <f t="shared" si="467"/>
        <v>0</v>
      </c>
      <c r="W706" s="19">
        <f t="shared" si="467"/>
        <v>0</v>
      </c>
      <c r="X706" s="65"/>
    </row>
    <row r="707" spans="1:24" s="60" customFormat="1" ht="12" outlineLevel="6" x14ac:dyDescent="0.2">
      <c r="A707" s="17" t="s">
        <v>96</v>
      </c>
      <c r="B707" s="18" t="s">
        <v>398</v>
      </c>
      <c r="C707" s="18" t="s">
        <v>71</v>
      </c>
      <c r="D707" s="18" t="s">
        <v>49</v>
      </c>
      <c r="E707" s="18" t="s">
        <v>26</v>
      </c>
      <c r="F707" s="19">
        <f>'[1]3.разделы'!F603</f>
        <v>8544140.6400000006</v>
      </c>
      <c r="G707" s="19">
        <f>'[1]3.разделы'!G603</f>
        <v>0</v>
      </c>
      <c r="H707" s="19">
        <f>'[1]3.разделы'!H603</f>
        <v>0</v>
      </c>
      <c r="I707" s="19">
        <f>'[1]3.разделы'!I603</f>
        <v>0</v>
      </c>
      <c r="J707" s="19">
        <f>'[1]3.разделы'!J603</f>
        <v>8544140.6400000006</v>
      </c>
      <c r="K707" s="19">
        <f>'[1]3.разделы'!K603</f>
        <v>0</v>
      </c>
      <c r="L707" s="19">
        <f>'[1]3.разделы'!L603</f>
        <v>0</v>
      </c>
      <c r="M707" s="19">
        <f>'[1]3.разделы'!M603</f>
        <v>0</v>
      </c>
      <c r="N707" s="19">
        <f>'[1]3.разделы'!N603</f>
        <v>0</v>
      </c>
      <c r="O707" s="19">
        <f>'[1]3.разделы'!O603</f>
        <v>0</v>
      </c>
      <c r="P707" s="19">
        <f>'[1]3.разделы'!P603</f>
        <v>0</v>
      </c>
      <c r="Q707" s="19">
        <f>'[1]3.разделы'!Q603</f>
        <v>0</v>
      </c>
      <c r="R707" s="19">
        <f>'[1]3.разделы'!R603</f>
        <v>0</v>
      </c>
      <c r="S707" s="19">
        <f>'[1]3.разделы'!S603</f>
        <v>0</v>
      </c>
      <c r="T707" s="19">
        <f>'[1]3.разделы'!T603</f>
        <v>0</v>
      </c>
      <c r="U707" s="19">
        <f>'[1]3.разделы'!U603</f>
        <v>0</v>
      </c>
      <c r="V707" s="19">
        <f>'[1]3.разделы'!V603</f>
        <v>0</v>
      </c>
      <c r="W707" s="19">
        <f>'[1]3.разделы'!W603</f>
        <v>0</v>
      </c>
      <c r="X707" s="65"/>
    </row>
    <row r="708" spans="1:24" s="60" customFormat="1" ht="84" outlineLevel="6" x14ac:dyDescent="0.2">
      <c r="A708" s="17" t="s">
        <v>399</v>
      </c>
      <c r="B708" s="18" t="s">
        <v>400</v>
      </c>
      <c r="C708" s="18"/>
      <c r="D708" s="18"/>
      <c r="E708" s="18"/>
      <c r="F708" s="19">
        <f>F709</f>
        <v>0</v>
      </c>
      <c r="G708" s="19">
        <f t="shared" ref="G708:W708" si="468">G709</f>
        <v>0</v>
      </c>
      <c r="H708" s="19">
        <f t="shared" si="468"/>
        <v>5000000</v>
      </c>
      <c r="I708" s="19">
        <f t="shared" si="468"/>
        <v>5000000</v>
      </c>
      <c r="J708" s="19">
        <f t="shared" si="468"/>
        <v>5000000</v>
      </c>
      <c r="K708" s="19">
        <f t="shared" si="468"/>
        <v>5000000</v>
      </c>
      <c r="L708" s="19">
        <f t="shared" si="468"/>
        <v>0</v>
      </c>
      <c r="M708" s="19">
        <f t="shared" si="468"/>
        <v>0</v>
      </c>
      <c r="N708" s="19">
        <f t="shared" si="468"/>
        <v>0</v>
      </c>
      <c r="O708" s="19">
        <f t="shared" si="468"/>
        <v>0</v>
      </c>
      <c r="P708" s="19">
        <f t="shared" si="468"/>
        <v>0</v>
      </c>
      <c r="Q708" s="19">
        <f t="shared" si="468"/>
        <v>0</v>
      </c>
      <c r="R708" s="19">
        <f t="shared" si="468"/>
        <v>0</v>
      </c>
      <c r="S708" s="19">
        <f t="shared" si="468"/>
        <v>0</v>
      </c>
      <c r="T708" s="19">
        <f t="shared" si="468"/>
        <v>0</v>
      </c>
      <c r="U708" s="19">
        <f t="shared" si="468"/>
        <v>0</v>
      </c>
      <c r="V708" s="19">
        <f t="shared" si="468"/>
        <v>0</v>
      </c>
      <c r="W708" s="19">
        <f t="shared" si="468"/>
        <v>0</v>
      </c>
      <c r="X708" s="65"/>
    </row>
    <row r="709" spans="1:24" s="60" customFormat="1" ht="36" outlineLevel="6" x14ac:dyDescent="0.2">
      <c r="A709" s="17" t="s">
        <v>70</v>
      </c>
      <c r="B709" s="18" t="s">
        <v>400</v>
      </c>
      <c r="C709" s="18" t="s">
        <v>71</v>
      </c>
      <c r="D709" s="18"/>
      <c r="E709" s="18"/>
      <c r="F709" s="19">
        <f>F711</f>
        <v>0</v>
      </c>
      <c r="G709" s="19">
        <f t="shared" ref="G709:W709" si="469">G711</f>
        <v>0</v>
      </c>
      <c r="H709" s="19">
        <f t="shared" si="469"/>
        <v>5000000</v>
      </c>
      <c r="I709" s="19">
        <f t="shared" si="469"/>
        <v>5000000</v>
      </c>
      <c r="J709" s="19">
        <f t="shared" si="469"/>
        <v>5000000</v>
      </c>
      <c r="K709" s="19">
        <f t="shared" si="469"/>
        <v>5000000</v>
      </c>
      <c r="L709" s="19">
        <f t="shared" si="469"/>
        <v>0</v>
      </c>
      <c r="M709" s="19">
        <f t="shared" si="469"/>
        <v>0</v>
      </c>
      <c r="N709" s="19">
        <f t="shared" si="469"/>
        <v>0</v>
      </c>
      <c r="O709" s="19">
        <f t="shared" si="469"/>
        <v>0</v>
      </c>
      <c r="P709" s="19">
        <f t="shared" si="469"/>
        <v>0</v>
      </c>
      <c r="Q709" s="19">
        <f t="shared" si="469"/>
        <v>0</v>
      </c>
      <c r="R709" s="19">
        <f t="shared" si="469"/>
        <v>0</v>
      </c>
      <c r="S709" s="19">
        <f t="shared" si="469"/>
        <v>0</v>
      </c>
      <c r="T709" s="19">
        <f t="shared" si="469"/>
        <v>0</v>
      </c>
      <c r="U709" s="19">
        <f t="shared" si="469"/>
        <v>0</v>
      </c>
      <c r="V709" s="19">
        <f t="shared" si="469"/>
        <v>0</v>
      </c>
      <c r="W709" s="19">
        <f t="shared" si="469"/>
        <v>0</v>
      </c>
      <c r="X709" s="65"/>
    </row>
    <row r="710" spans="1:24" s="60" customFormat="1" ht="12" outlineLevel="6" x14ac:dyDescent="0.2">
      <c r="A710" s="17" t="s">
        <v>48</v>
      </c>
      <c r="B710" s="18" t="s">
        <v>400</v>
      </c>
      <c r="C710" s="18" t="s">
        <v>71</v>
      </c>
      <c r="D710" s="18" t="s">
        <v>49</v>
      </c>
      <c r="E710" s="18"/>
      <c r="F710" s="19">
        <f>F711</f>
        <v>0</v>
      </c>
      <c r="G710" s="19">
        <f t="shared" ref="G710:W710" si="470">G711</f>
        <v>0</v>
      </c>
      <c r="H710" s="19">
        <f t="shared" si="470"/>
        <v>5000000</v>
      </c>
      <c r="I710" s="19">
        <f t="shared" si="470"/>
        <v>5000000</v>
      </c>
      <c r="J710" s="19">
        <f t="shared" si="470"/>
        <v>5000000</v>
      </c>
      <c r="K710" s="19">
        <f t="shared" si="470"/>
        <v>5000000</v>
      </c>
      <c r="L710" s="19">
        <f t="shared" si="470"/>
        <v>0</v>
      </c>
      <c r="M710" s="19">
        <f t="shared" si="470"/>
        <v>0</v>
      </c>
      <c r="N710" s="19">
        <f t="shared" si="470"/>
        <v>0</v>
      </c>
      <c r="O710" s="19">
        <f t="shared" si="470"/>
        <v>0</v>
      </c>
      <c r="P710" s="19">
        <f t="shared" si="470"/>
        <v>0</v>
      </c>
      <c r="Q710" s="19">
        <f t="shared" si="470"/>
        <v>0</v>
      </c>
      <c r="R710" s="19">
        <f t="shared" si="470"/>
        <v>0</v>
      </c>
      <c r="S710" s="19">
        <f t="shared" si="470"/>
        <v>0</v>
      </c>
      <c r="T710" s="19">
        <f t="shared" si="470"/>
        <v>0</v>
      </c>
      <c r="U710" s="19">
        <f t="shared" si="470"/>
        <v>0</v>
      </c>
      <c r="V710" s="19">
        <f t="shared" si="470"/>
        <v>0</v>
      </c>
      <c r="W710" s="19">
        <f t="shared" si="470"/>
        <v>0</v>
      </c>
      <c r="X710" s="65"/>
    </row>
    <row r="711" spans="1:24" s="60" customFormat="1" ht="12" outlineLevel="6" x14ac:dyDescent="0.2">
      <c r="A711" s="17" t="s">
        <v>96</v>
      </c>
      <c r="B711" s="18" t="s">
        <v>400</v>
      </c>
      <c r="C711" s="18" t="s">
        <v>71</v>
      </c>
      <c r="D711" s="18" t="s">
        <v>49</v>
      </c>
      <c r="E711" s="18" t="s">
        <v>26</v>
      </c>
      <c r="F711" s="19">
        <f>'[1]3.разделы'!F605</f>
        <v>0</v>
      </c>
      <c r="G711" s="19">
        <f>'[1]3.разделы'!G605</f>
        <v>0</v>
      </c>
      <c r="H711" s="19">
        <f>'[1]3.разделы'!H605</f>
        <v>5000000</v>
      </c>
      <c r="I711" s="19">
        <f>'[1]3.разделы'!I605</f>
        <v>5000000</v>
      </c>
      <c r="J711" s="19">
        <f>'[1]3.разделы'!J605</f>
        <v>5000000</v>
      </c>
      <c r="K711" s="19">
        <f>'[1]3.разделы'!K605</f>
        <v>5000000</v>
      </c>
      <c r="L711" s="19">
        <f>'[1]3.разделы'!L605</f>
        <v>0</v>
      </c>
      <c r="M711" s="19">
        <f>'[1]3.разделы'!M605</f>
        <v>0</v>
      </c>
      <c r="N711" s="19">
        <f>'[1]3.разделы'!N605</f>
        <v>0</v>
      </c>
      <c r="O711" s="19">
        <f>'[1]3.разделы'!O605</f>
        <v>0</v>
      </c>
      <c r="P711" s="19">
        <f>'[1]3.разделы'!P605</f>
        <v>0</v>
      </c>
      <c r="Q711" s="19">
        <f>'[1]3.разделы'!Q605</f>
        <v>0</v>
      </c>
      <c r="R711" s="19">
        <f>'[1]3.разделы'!R605</f>
        <v>0</v>
      </c>
      <c r="S711" s="19">
        <f>'[1]3.разделы'!S605</f>
        <v>0</v>
      </c>
      <c r="T711" s="19">
        <f>'[1]3.разделы'!T605</f>
        <v>0</v>
      </c>
      <c r="U711" s="19">
        <f>'[1]3.разделы'!U605</f>
        <v>0</v>
      </c>
      <c r="V711" s="19">
        <f>'[1]3.разделы'!V605</f>
        <v>0</v>
      </c>
      <c r="W711" s="19">
        <f>'[1]3.разделы'!W605</f>
        <v>0</v>
      </c>
      <c r="X711" s="65"/>
    </row>
    <row r="712" spans="1:24" s="60" customFormat="1" ht="84" outlineLevel="6" x14ac:dyDescent="0.2">
      <c r="A712" s="17" t="s">
        <v>387</v>
      </c>
      <c r="B712" s="21" t="s">
        <v>401</v>
      </c>
      <c r="C712" s="18"/>
      <c r="D712" s="18"/>
      <c r="E712" s="18"/>
      <c r="F712" s="19">
        <f>F713</f>
        <v>898380</v>
      </c>
      <c r="G712" s="19">
        <f t="shared" ref="G712:V714" si="471">G713</f>
        <v>898380</v>
      </c>
      <c r="H712" s="19">
        <f t="shared" si="471"/>
        <v>0</v>
      </c>
      <c r="I712" s="19">
        <f t="shared" si="471"/>
        <v>0</v>
      </c>
      <c r="J712" s="19">
        <f t="shared" si="471"/>
        <v>898380</v>
      </c>
      <c r="K712" s="19">
        <f t="shared" si="471"/>
        <v>898380</v>
      </c>
      <c r="L712" s="19">
        <f t="shared" si="471"/>
        <v>0</v>
      </c>
      <c r="M712" s="19">
        <f t="shared" si="471"/>
        <v>0</v>
      </c>
      <c r="N712" s="19">
        <f t="shared" si="471"/>
        <v>0</v>
      </c>
      <c r="O712" s="19">
        <f t="shared" si="471"/>
        <v>0</v>
      </c>
      <c r="P712" s="19">
        <f t="shared" si="471"/>
        <v>0</v>
      </c>
      <c r="Q712" s="19">
        <f t="shared" si="471"/>
        <v>0</v>
      </c>
      <c r="R712" s="19">
        <f t="shared" si="471"/>
        <v>0</v>
      </c>
      <c r="S712" s="19">
        <f t="shared" si="471"/>
        <v>0</v>
      </c>
      <c r="T712" s="19">
        <f t="shared" si="471"/>
        <v>0</v>
      </c>
      <c r="U712" s="19">
        <f t="shared" si="471"/>
        <v>0</v>
      </c>
      <c r="V712" s="19">
        <f t="shared" si="471"/>
        <v>0</v>
      </c>
      <c r="W712" s="19">
        <f t="shared" ref="W712:W714" si="472">W713</f>
        <v>0</v>
      </c>
      <c r="X712" s="65"/>
    </row>
    <row r="713" spans="1:24" s="60" customFormat="1" ht="36" outlineLevel="6" x14ac:dyDescent="0.2">
      <c r="A713" s="17" t="s">
        <v>70</v>
      </c>
      <c r="B713" s="21" t="s">
        <v>401</v>
      </c>
      <c r="C713" s="18" t="s">
        <v>71</v>
      </c>
      <c r="D713" s="18"/>
      <c r="E713" s="18"/>
      <c r="F713" s="19">
        <f>F714</f>
        <v>898380</v>
      </c>
      <c r="G713" s="19">
        <f t="shared" si="471"/>
        <v>898380</v>
      </c>
      <c r="H713" s="19">
        <f t="shared" si="471"/>
        <v>0</v>
      </c>
      <c r="I713" s="19">
        <f t="shared" si="471"/>
        <v>0</v>
      </c>
      <c r="J713" s="19">
        <f t="shared" si="471"/>
        <v>898380</v>
      </c>
      <c r="K713" s="19">
        <f t="shared" si="471"/>
        <v>898380</v>
      </c>
      <c r="L713" s="19">
        <f t="shared" si="471"/>
        <v>0</v>
      </c>
      <c r="M713" s="19">
        <f t="shared" si="471"/>
        <v>0</v>
      </c>
      <c r="N713" s="19">
        <f t="shared" si="471"/>
        <v>0</v>
      </c>
      <c r="O713" s="19">
        <f t="shared" si="471"/>
        <v>0</v>
      </c>
      <c r="P713" s="19">
        <f t="shared" si="471"/>
        <v>0</v>
      </c>
      <c r="Q713" s="19">
        <f t="shared" si="471"/>
        <v>0</v>
      </c>
      <c r="R713" s="19">
        <f t="shared" si="471"/>
        <v>0</v>
      </c>
      <c r="S713" s="19">
        <f t="shared" si="471"/>
        <v>0</v>
      </c>
      <c r="T713" s="19">
        <f t="shared" si="471"/>
        <v>0</v>
      </c>
      <c r="U713" s="19">
        <f t="shared" si="471"/>
        <v>0</v>
      </c>
      <c r="V713" s="19">
        <f t="shared" si="471"/>
        <v>0</v>
      </c>
      <c r="W713" s="19">
        <f t="shared" si="472"/>
        <v>0</v>
      </c>
      <c r="X713" s="65"/>
    </row>
    <row r="714" spans="1:24" s="60" customFormat="1" ht="12" outlineLevel="6" x14ac:dyDescent="0.2">
      <c r="A714" s="17" t="s">
        <v>48</v>
      </c>
      <c r="B714" s="21" t="s">
        <v>401</v>
      </c>
      <c r="C714" s="18" t="s">
        <v>71</v>
      </c>
      <c r="D714" s="18" t="s">
        <v>49</v>
      </c>
      <c r="E714" s="18"/>
      <c r="F714" s="19">
        <f>F715</f>
        <v>898380</v>
      </c>
      <c r="G714" s="19">
        <f t="shared" si="471"/>
        <v>898380</v>
      </c>
      <c r="H714" s="19">
        <f t="shared" si="471"/>
        <v>0</v>
      </c>
      <c r="I714" s="19">
        <f t="shared" si="471"/>
        <v>0</v>
      </c>
      <c r="J714" s="19">
        <f t="shared" si="471"/>
        <v>898380</v>
      </c>
      <c r="K714" s="19">
        <f t="shared" si="471"/>
        <v>898380</v>
      </c>
      <c r="L714" s="19">
        <f t="shared" si="471"/>
        <v>0</v>
      </c>
      <c r="M714" s="19">
        <f t="shared" si="471"/>
        <v>0</v>
      </c>
      <c r="N714" s="19">
        <f t="shared" si="471"/>
        <v>0</v>
      </c>
      <c r="O714" s="19">
        <f t="shared" si="471"/>
        <v>0</v>
      </c>
      <c r="P714" s="19">
        <f t="shared" si="471"/>
        <v>0</v>
      </c>
      <c r="Q714" s="19">
        <f t="shared" si="471"/>
        <v>0</v>
      </c>
      <c r="R714" s="19">
        <f t="shared" si="471"/>
        <v>0</v>
      </c>
      <c r="S714" s="19">
        <f t="shared" si="471"/>
        <v>0</v>
      </c>
      <c r="T714" s="19">
        <f t="shared" si="471"/>
        <v>0</v>
      </c>
      <c r="U714" s="19">
        <f t="shared" si="471"/>
        <v>0</v>
      </c>
      <c r="V714" s="19">
        <f t="shared" si="471"/>
        <v>0</v>
      </c>
      <c r="W714" s="19">
        <f t="shared" si="472"/>
        <v>0</v>
      </c>
      <c r="X714" s="65"/>
    </row>
    <row r="715" spans="1:24" s="60" customFormat="1" ht="12" outlineLevel="6" x14ac:dyDescent="0.2">
      <c r="A715" s="17" t="s">
        <v>96</v>
      </c>
      <c r="B715" s="21" t="s">
        <v>401</v>
      </c>
      <c r="C715" s="18" t="s">
        <v>71</v>
      </c>
      <c r="D715" s="18" t="s">
        <v>49</v>
      </c>
      <c r="E715" s="18" t="s">
        <v>26</v>
      </c>
      <c r="F715" s="19">
        <f>'[1]3.разделы'!F607</f>
        <v>898380</v>
      </c>
      <c r="G715" s="19">
        <f>'[1]3.разделы'!G607</f>
        <v>898380</v>
      </c>
      <c r="H715" s="19">
        <f>'[1]3.разделы'!H607</f>
        <v>0</v>
      </c>
      <c r="I715" s="19">
        <f>'[1]3.разделы'!I607</f>
        <v>0</v>
      </c>
      <c r="J715" s="19">
        <f>'[1]3.разделы'!J607</f>
        <v>898380</v>
      </c>
      <c r="K715" s="19">
        <f>'[1]3.разделы'!K607</f>
        <v>898380</v>
      </c>
      <c r="L715" s="19">
        <f>'[1]3.разделы'!L607</f>
        <v>0</v>
      </c>
      <c r="M715" s="19">
        <f>'[1]3.разделы'!M607</f>
        <v>0</v>
      </c>
      <c r="N715" s="19">
        <f>'[1]3.разделы'!N607</f>
        <v>0</v>
      </c>
      <c r="O715" s="19">
        <f>'[1]3.разделы'!O607</f>
        <v>0</v>
      </c>
      <c r="P715" s="19">
        <f>'[1]3.разделы'!P607</f>
        <v>0</v>
      </c>
      <c r="Q715" s="19">
        <f>'[1]3.разделы'!Q607</f>
        <v>0</v>
      </c>
      <c r="R715" s="19">
        <f>'[1]3.разделы'!R607</f>
        <v>0</v>
      </c>
      <c r="S715" s="19">
        <f>'[1]3.разделы'!S607</f>
        <v>0</v>
      </c>
      <c r="T715" s="19">
        <f>'[1]3.разделы'!T607</f>
        <v>0</v>
      </c>
      <c r="U715" s="19">
        <f>'[1]3.разделы'!U607</f>
        <v>0</v>
      </c>
      <c r="V715" s="19">
        <f>'[1]3.разделы'!V607</f>
        <v>0</v>
      </c>
      <c r="W715" s="19">
        <f>'[1]3.разделы'!W607</f>
        <v>0</v>
      </c>
      <c r="X715" s="65"/>
    </row>
    <row r="716" spans="1:24" s="60" customFormat="1" ht="48" outlineLevel="3" x14ac:dyDescent="0.2">
      <c r="A716" s="17" t="s">
        <v>75</v>
      </c>
      <c r="B716" s="18" t="s">
        <v>402</v>
      </c>
      <c r="C716" s="18"/>
      <c r="D716" s="18"/>
      <c r="E716" s="18"/>
      <c r="F716" s="19">
        <f>F717</f>
        <v>144820929.99000001</v>
      </c>
      <c r="G716" s="19">
        <f t="shared" ref="G716:K718" si="473">G717</f>
        <v>0</v>
      </c>
      <c r="H716" s="19">
        <f t="shared" si="473"/>
        <v>1387593.88</v>
      </c>
      <c r="I716" s="19">
        <f t="shared" si="473"/>
        <v>0</v>
      </c>
      <c r="J716" s="19">
        <f t="shared" si="473"/>
        <v>146208523.87</v>
      </c>
      <c r="K716" s="19">
        <f t="shared" si="473"/>
        <v>0</v>
      </c>
      <c r="L716" s="19">
        <f>L717</f>
        <v>145886362.99000001</v>
      </c>
      <c r="M716" s="19">
        <f t="shared" ref="M716:W718" si="474">M717</f>
        <v>0</v>
      </c>
      <c r="N716" s="19">
        <f t="shared" si="474"/>
        <v>0</v>
      </c>
      <c r="O716" s="19">
        <f t="shared" si="474"/>
        <v>0</v>
      </c>
      <c r="P716" s="19">
        <f t="shared" si="474"/>
        <v>145886362.99000001</v>
      </c>
      <c r="Q716" s="19">
        <f t="shared" si="474"/>
        <v>0</v>
      </c>
      <c r="R716" s="19">
        <f>R717</f>
        <v>147140509.86000001</v>
      </c>
      <c r="S716" s="19">
        <f t="shared" si="474"/>
        <v>0</v>
      </c>
      <c r="T716" s="19">
        <f t="shared" si="474"/>
        <v>0</v>
      </c>
      <c r="U716" s="19">
        <f t="shared" si="474"/>
        <v>0</v>
      </c>
      <c r="V716" s="19">
        <f t="shared" si="474"/>
        <v>147140509.86000001</v>
      </c>
      <c r="W716" s="19">
        <f t="shared" si="474"/>
        <v>0</v>
      </c>
      <c r="X716" s="65"/>
    </row>
    <row r="717" spans="1:24" s="60" customFormat="1" ht="36" outlineLevel="4" x14ac:dyDescent="0.2">
      <c r="A717" s="17" t="s">
        <v>70</v>
      </c>
      <c r="B717" s="18" t="s">
        <v>402</v>
      </c>
      <c r="C717" s="18" t="s">
        <v>71</v>
      </c>
      <c r="D717" s="18"/>
      <c r="E717" s="18"/>
      <c r="F717" s="19">
        <f>F718</f>
        <v>144820929.99000001</v>
      </c>
      <c r="G717" s="19">
        <f t="shared" si="473"/>
        <v>0</v>
      </c>
      <c r="H717" s="19">
        <f t="shared" si="473"/>
        <v>1387593.88</v>
      </c>
      <c r="I717" s="19">
        <f t="shared" si="473"/>
        <v>0</v>
      </c>
      <c r="J717" s="19">
        <f t="shared" si="473"/>
        <v>146208523.87</v>
      </c>
      <c r="K717" s="19">
        <f t="shared" si="473"/>
        <v>0</v>
      </c>
      <c r="L717" s="19">
        <f>L718</f>
        <v>145886362.99000001</v>
      </c>
      <c r="M717" s="19">
        <f t="shared" si="474"/>
        <v>0</v>
      </c>
      <c r="N717" s="19">
        <f t="shared" si="474"/>
        <v>0</v>
      </c>
      <c r="O717" s="19">
        <f t="shared" si="474"/>
        <v>0</v>
      </c>
      <c r="P717" s="19">
        <f t="shared" si="474"/>
        <v>145886362.99000001</v>
      </c>
      <c r="Q717" s="19">
        <f t="shared" si="474"/>
        <v>0</v>
      </c>
      <c r="R717" s="19">
        <f>R718</f>
        <v>147140509.86000001</v>
      </c>
      <c r="S717" s="19">
        <f t="shared" si="474"/>
        <v>0</v>
      </c>
      <c r="T717" s="19">
        <f t="shared" si="474"/>
        <v>0</v>
      </c>
      <c r="U717" s="19">
        <f t="shared" si="474"/>
        <v>0</v>
      </c>
      <c r="V717" s="19">
        <f t="shared" si="474"/>
        <v>147140509.86000001</v>
      </c>
      <c r="W717" s="19">
        <f t="shared" si="474"/>
        <v>0</v>
      </c>
      <c r="X717" s="65"/>
    </row>
    <row r="718" spans="1:24" s="60" customFormat="1" ht="12" outlineLevel="5" x14ac:dyDescent="0.2">
      <c r="A718" s="17" t="s">
        <v>48</v>
      </c>
      <c r="B718" s="18" t="s">
        <v>402</v>
      </c>
      <c r="C718" s="18" t="s">
        <v>71</v>
      </c>
      <c r="D718" s="18" t="s">
        <v>49</v>
      </c>
      <c r="E718" s="18"/>
      <c r="F718" s="19">
        <f>F719</f>
        <v>144820929.99000001</v>
      </c>
      <c r="G718" s="19">
        <f t="shared" si="473"/>
        <v>0</v>
      </c>
      <c r="H718" s="19">
        <f t="shared" si="473"/>
        <v>1387593.88</v>
      </c>
      <c r="I718" s="19">
        <f t="shared" si="473"/>
        <v>0</v>
      </c>
      <c r="J718" s="19">
        <f t="shared" si="473"/>
        <v>146208523.87</v>
      </c>
      <c r="K718" s="19">
        <f t="shared" si="473"/>
        <v>0</v>
      </c>
      <c r="L718" s="19">
        <f>L719</f>
        <v>145886362.99000001</v>
      </c>
      <c r="M718" s="19">
        <f t="shared" si="474"/>
        <v>0</v>
      </c>
      <c r="N718" s="19">
        <f t="shared" si="474"/>
        <v>0</v>
      </c>
      <c r="O718" s="19">
        <f t="shared" si="474"/>
        <v>0</v>
      </c>
      <c r="P718" s="19">
        <f t="shared" si="474"/>
        <v>145886362.99000001</v>
      </c>
      <c r="Q718" s="19">
        <f t="shared" si="474"/>
        <v>0</v>
      </c>
      <c r="R718" s="19">
        <f>R719</f>
        <v>147140509.86000001</v>
      </c>
      <c r="S718" s="19">
        <f t="shared" si="474"/>
        <v>0</v>
      </c>
      <c r="T718" s="19">
        <f t="shared" si="474"/>
        <v>0</v>
      </c>
      <c r="U718" s="19">
        <f t="shared" si="474"/>
        <v>0</v>
      </c>
      <c r="V718" s="19">
        <f t="shared" si="474"/>
        <v>147140509.86000001</v>
      </c>
      <c r="W718" s="19">
        <f t="shared" si="474"/>
        <v>0</v>
      </c>
      <c r="X718" s="65"/>
    </row>
    <row r="719" spans="1:24" s="60" customFormat="1" ht="12" outlineLevel="6" x14ac:dyDescent="0.2">
      <c r="A719" s="17" t="s">
        <v>96</v>
      </c>
      <c r="B719" s="18" t="s">
        <v>402</v>
      </c>
      <c r="C719" s="18" t="s">
        <v>71</v>
      </c>
      <c r="D719" s="18" t="s">
        <v>49</v>
      </c>
      <c r="E719" s="18" t="s">
        <v>26</v>
      </c>
      <c r="F719" s="19">
        <f>'[1]3.разделы'!F609</f>
        <v>144820929.99000001</v>
      </c>
      <c r="G719" s="19">
        <f>'[1]3.разделы'!G609</f>
        <v>0</v>
      </c>
      <c r="H719" s="19">
        <f>'[1]3.разделы'!H609</f>
        <v>1387593.88</v>
      </c>
      <c r="I719" s="19">
        <f>'[1]3.разделы'!I609</f>
        <v>0</v>
      </c>
      <c r="J719" s="19">
        <f>'[1]3.разделы'!J609</f>
        <v>146208523.87</v>
      </c>
      <c r="K719" s="19">
        <f>'[1]3.разделы'!K609</f>
        <v>0</v>
      </c>
      <c r="L719" s="19">
        <f>'[1]3.разделы'!L609</f>
        <v>145886362.99000001</v>
      </c>
      <c r="M719" s="19">
        <f>'[1]3.разделы'!M609</f>
        <v>0</v>
      </c>
      <c r="N719" s="19">
        <f>'[1]3.разделы'!N609</f>
        <v>0</v>
      </c>
      <c r="O719" s="19">
        <f>'[1]3.разделы'!O609</f>
        <v>0</v>
      </c>
      <c r="P719" s="19">
        <f>'[1]3.разделы'!P609</f>
        <v>145886362.99000001</v>
      </c>
      <c r="Q719" s="19">
        <f>'[1]3.разделы'!Q609</f>
        <v>0</v>
      </c>
      <c r="R719" s="19">
        <f>'[1]3.разделы'!R609</f>
        <v>147140509.86000001</v>
      </c>
      <c r="S719" s="19">
        <f>'[1]3.разделы'!S609</f>
        <v>0</v>
      </c>
      <c r="T719" s="19">
        <f>'[1]3.разделы'!T609</f>
        <v>0</v>
      </c>
      <c r="U719" s="19">
        <f>'[1]3.разделы'!U609</f>
        <v>0</v>
      </c>
      <c r="V719" s="19">
        <f>'[1]3.разделы'!V609</f>
        <v>147140509.86000001</v>
      </c>
      <c r="W719" s="19">
        <f>'[1]3.разделы'!W609</f>
        <v>0</v>
      </c>
      <c r="X719" s="65"/>
    </row>
    <row r="720" spans="1:24" s="60" customFormat="1" ht="24" outlineLevel="3" x14ac:dyDescent="0.2">
      <c r="A720" s="17" t="s">
        <v>403</v>
      </c>
      <c r="B720" s="18" t="s">
        <v>404</v>
      </c>
      <c r="C720" s="18"/>
      <c r="D720" s="18"/>
      <c r="E720" s="18"/>
      <c r="F720" s="19">
        <f>F721+F724</f>
        <v>20085400</v>
      </c>
      <c r="G720" s="19">
        <f t="shared" ref="G720:K720" si="475">G721+G724</f>
        <v>0</v>
      </c>
      <c r="H720" s="19">
        <f t="shared" si="475"/>
        <v>0</v>
      </c>
      <c r="I720" s="19">
        <f t="shared" si="475"/>
        <v>0</v>
      </c>
      <c r="J720" s="19">
        <f t="shared" si="475"/>
        <v>20085400</v>
      </c>
      <c r="K720" s="19">
        <f t="shared" si="475"/>
        <v>0</v>
      </c>
      <c r="L720" s="19">
        <f>L721+L724</f>
        <v>20085400</v>
      </c>
      <c r="M720" s="19">
        <f t="shared" ref="M720:Q720" si="476">M721+M724</f>
        <v>0</v>
      </c>
      <c r="N720" s="19">
        <f t="shared" si="476"/>
        <v>0</v>
      </c>
      <c r="O720" s="19">
        <f t="shared" si="476"/>
        <v>0</v>
      </c>
      <c r="P720" s="19">
        <f t="shared" si="476"/>
        <v>20085400</v>
      </c>
      <c r="Q720" s="19">
        <f t="shared" si="476"/>
        <v>0</v>
      </c>
      <c r="R720" s="19">
        <f>R721+R724</f>
        <v>20085400</v>
      </c>
      <c r="S720" s="19">
        <f t="shared" ref="S720:W720" si="477">S721+S724</f>
        <v>0</v>
      </c>
      <c r="T720" s="19">
        <f t="shared" si="477"/>
        <v>0</v>
      </c>
      <c r="U720" s="19">
        <f t="shared" si="477"/>
        <v>0</v>
      </c>
      <c r="V720" s="19">
        <f t="shared" si="477"/>
        <v>20085400</v>
      </c>
      <c r="W720" s="19">
        <f t="shared" si="477"/>
        <v>0</v>
      </c>
      <c r="X720" s="65"/>
    </row>
    <row r="721" spans="1:24" s="60" customFormat="1" ht="24" outlineLevel="4" x14ac:dyDescent="0.2">
      <c r="A721" s="17" t="s">
        <v>31</v>
      </c>
      <c r="B721" s="18" t="s">
        <v>404</v>
      </c>
      <c r="C721" s="18" t="s">
        <v>32</v>
      </c>
      <c r="D721" s="18"/>
      <c r="E721" s="18"/>
      <c r="F721" s="19">
        <f>F722</f>
        <v>500000</v>
      </c>
      <c r="G721" s="19">
        <f t="shared" ref="G721:K722" si="478">G722</f>
        <v>0</v>
      </c>
      <c r="H721" s="19">
        <f t="shared" si="478"/>
        <v>-500000</v>
      </c>
      <c r="I721" s="19">
        <f t="shared" si="478"/>
        <v>0</v>
      </c>
      <c r="J721" s="19">
        <f t="shared" si="478"/>
        <v>0</v>
      </c>
      <c r="K721" s="19">
        <f t="shared" si="478"/>
        <v>0</v>
      </c>
      <c r="L721" s="19">
        <f>L722</f>
        <v>500000</v>
      </c>
      <c r="M721" s="19">
        <f t="shared" ref="M721:W722" si="479">M722</f>
        <v>0</v>
      </c>
      <c r="N721" s="19">
        <f t="shared" si="479"/>
        <v>0</v>
      </c>
      <c r="O721" s="19">
        <f t="shared" si="479"/>
        <v>0</v>
      </c>
      <c r="P721" s="19">
        <f t="shared" si="479"/>
        <v>500000</v>
      </c>
      <c r="Q721" s="19">
        <f t="shared" si="479"/>
        <v>0</v>
      </c>
      <c r="R721" s="19">
        <f>R722</f>
        <v>500000</v>
      </c>
      <c r="S721" s="19">
        <f t="shared" si="479"/>
        <v>0</v>
      </c>
      <c r="T721" s="19">
        <f t="shared" si="479"/>
        <v>0</v>
      </c>
      <c r="U721" s="19">
        <f t="shared" si="479"/>
        <v>0</v>
      </c>
      <c r="V721" s="19">
        <f t="shared" si="479"/>
        <v>500000</v>
      </c>
      <c r="W721" s="19">
        <f t="shared" si="479"/>
        <v>0</v>
      </c>
      <c r="X721" s="65"/>
    </row>
    <row r="722" spans="1:24" s="60" customFormat="1" ht="12" outlineLevel="5" x14ac:dyDescent="0.2">
      <c r="A722" s="17" t="s">
        <v>48</v>
      </c>
      <c r="B722" s="18" t="s">
        <v>404</v>
      </c>
      <c r="C722" s="18" t="s">
        <v>32</v>
      </c>
      <c r="D722" s="18" t="s">
        <v>49</v>
      </c>
      <c r="E722" s="18"/>
      <c r="F722" s="19">
        <f>F723</f>
        <v>500000</v>
      </c>
      <c r="G722" s="19">
        <f t="shared" si="478"/>
        <v>0</v>
      </c>
      <c r="H722" s="19">
        <f t="shared" si="478"/>
        <v>-500000</v>
      </c>
      <c r="I722" s="19">
        <f t="shared" si="478"/>
        <v>0</v>
      </c>
      <c r="J722" s="19">
        <f t="shared" si="478"/>
        <v>0</v>
      </c>
      <c r="K722" s="19">
        <f t="shared" si="478"/>
        <v>0</v>
      </c>
      <c r="L722" s="19">
        <f>L723</f>
        <v>500000</v>
      </c>
      <c r="M722" s="19">
        <f t="shared" si="479"/>
        <v>0</v>
      </c>
      <c r="N722" s="19">
        <f t="shared" si="479"/>
        <v>0</v>
      </c>
      <c r="O722" s="19">
        <f t="shared" si="479"/>
        <v>0</v>
      </c>
      <c r="P722" s="19">
        <f t="shared" si="479"/>
        <v>500000</v>
      </c>
      <c r="Q722" s="19">
        <f t="shared" si="479"/>
        <v>0</v>
      </c>
      <c r="R722" s="19">
        <f>R723</f>
        <v>500000</v>
      </c>
      <c r="S722" s="19">
        <f t="shared" si="479"/>
        <v>0</v>
      </c>
      <c r="T722" s="19">
        <f t="shared" si="479"/>
        <v>0</v>
      </c>
      <c r="U722" s="19">
        <f t="shared" si="479"/>
        <v>0</v>
      </c>
      <c r="V722" s="19">
        <f t="shared" si="479"/>
        <v>500000</v>
      </c>
      <c r="W722" s="19">
        <f t="shared" si="479"/>
        <v>0</v>
      </c>
      <c r="X722" s="65"/>
    </row>
    <row r="723" spans="1:24" s="60" customFormat="1" ht="12" outlineLevel="6" x14ac:dyDescent="0.2">
      <c r="A723" s="17" t="s">
        <v>96</v>
      </c>
      <c r="B723" s="18" t="s">
        <v>404</v>
      </c>
      <c r="C723" s="18" t="s">
        <v>32</v>
      </c>
      <c r="D723" s="18" t="s">
        <v>49</v>
      </c>
      <c r="E723" s="18" t="s">
        <v>26</v>
      </c>
      <c r="F723" s="19">
        <f>'[1]3.разделы'!F611</f>
        <v>500000</v>
      </c>
      <c r="G723" s="19">
        <f>'[1]3.разделы'!G611</f>
        <v>0</v>
      </c>
      <c r="H723" s="19">
        <f>'[1]3.разделы'!H611</f>
        <v>-500000</v>
      </c>
      <c r="I723" s="19">
        <f>'[1]3.разделы'!I611</f>
        <v>0</v>
      </c>
      <c r="J723" s="19">
        <f>'[1]3.разделы'!J611</f>
        <v>0</v>
      </c>
      <c r="K723" s="19">
        <f>'[1]3.разделы'!K611</f>
        <v>0</v>
      </c>
      <c r="L723" s="19">
        <f>'[1]3.разделы'!L611</f>
        <v>500000</v>
      </c>
      <c r="M723" s="19">
        <f>'[1]3.разделы'!M611</f>
        <v>0</v>
      </c>
      <c r="N723" s="19">
        <f>'[1]3.разделы'!N611</f>
        <v>0</v>
      </c>
      <c r="O723" s="19">
        <f>'[1]3.разделы'!O611</f>
        <v>0</v>
      </c>
      <c r="P723" s="19">
        <f>'[1]3.разделы'!P611</f>
        <v>500000</v>
      </c>
      <c r="Q723" s="19">
        <f>'[1]3.разделы'!Q611</f>
        <v>0</v>
      </c>
      <c r="R723" s="19">
        <f>'[1]3.разделы'!R611</f>
        <v>500000</v>
      </c>
      <c r="S723" s="19">
        <f>'[1]3.разделы'!S611</f>
        <v>0</v>
      </c>
      <c r="T723" s="19">
        <f>'[1]3.разделы'!T611</f>
        <v>0</v>
      </c>
      <c r="U723" s="19">
        <f>'[1]3.разделы'!U611</f>
        <v>0</v>
      </c>
      <c r="V723" s="19">
        <f>'[1]3.разделы'!V611</f>
        <v>500000</v>
      </c>
      <c r="W723" s="19">
        <f>'[1]3.разделы'!W611</f>
        <v>0</v>
      </c>
      <c r="X723" s="65"/>
    </row>
    <row r="724" spans="1:24" s="60" customFormat="1" ht="36" outlineLevel="4" x14ac:dyDescent="0.2">
      <c r="A724" s="17" t="s">
        <v>70</v>
      </c>
      <c r="B724" s="18" t="s">
        <v>404</v>
      </c>
      <c r="C724" s="18" t="s">
        <v>71</v>
      </c>
      <c r="D724" s="18"/>
      <c r="E724" s="18"/>
      <c r="F724" s="19">
        <f>F725</f>
        <v>19585400</v>
      </c>
      <c r="G724" s="19">
        <f t="shared" ref="G724:V725" si="480">G725</f>
        <v>0</v>
      </c>
      <c r="H724" s="19">
        <f t="shared" si="480"/>
        <v>500000</v>
      </c>
      <c r="I724" s="19">
        <f t="shared" si="480"/>
        <v>0</v>
      </c>
      <c r="J724" s="19">
        <f t="shared" si="480"/>
        <v>20085400</v>
      </c>
      <c r="K724" s="19">
        <f t="shared" si="480"/>
        <v>0</v>
      </c>
      <c r="L724" s="19">
        <f>L725</f>
        <v>19585400</v>
      </c>
      <c r="M724" s="19">
        <f t="shared" si="480"/>
        <v>0</v>
      </c>
      <c r="N724" s="19">
        <f t="shared" si="480"/>
        <v>0</v>
      </c>
      <c r="O724" s="19">
        <f t="shared" si="480"/>
        <v>0</v>
      </c>
      <c r="P724" s="19">
        <f t="shared" si="480"/>
        <v>19585400</v>
      </c>
      <c r="Q724" s="19">
        <f t="shared" si="480"/>
        <v>0</v>
      </c>
      <c r="R724" s="19">
        <f>R725</f>
        <v>19585400</v>
      </c>
      <c r="S724" s="19">
        <f t="shared" si="480"/>
        <v>0</v>
      </c>
      <c r="T724" s="19">
        <f t="shared" si="480"/>
        <v>0</v>
      </c>
      <c r="U724" s="19">
        <f t="shared" si="480"/>
        <v>0</v>
      </c>
      <c r="V724" s="19">
        <f t="shared" si="480"/>
        <v>19585400</v>
      </c>
      <c r="W724" s="19">
        <f t="shared" ref="S724:W725" si="481">W725</f>
        <v>0</v>
      </c>
      <c r="X724" s="65"/>
    </row>
    <row r="725" spans="1:24" s="60" customFormat="1" ht="12" outlineLevel="5" x14ac:dyDescent="0.2">
      <c r="A725" s="17" t="s">
        <v>48</v>
      </c>
      <c r="B725" s="18" t="s">
        <v>404</v>
      </c>
      <c r="C725" s="18" t="s">
        <v>71</v>
      </c>
      <c r="D725" s="18" t="s">
        <v>49</v>
      </c>
      <c r="E725" s="18"/>
      <c r="F725" s="19">
        <f>F726</f>
        <v>19585400</v>
      </c>
      <c r="G725" s="19">
        <f t="shared" si="480"/>
        <v>0</v>
      </c>
      <c r="H725" s="19">
        <f t="shared" si="480"/>
        <v>500000</v>
      </c>
      <c r="I725" s="19">
        <f t="shared" si="480"/>
        <v>0</v>
      </c>
      <c r="J725" s="19">
        <f t="shared" si="480"/>
        <v>20085400</v>
      </c>
      <c r="K725" s="19">
        <f t="shared" si="480"/>
        <v>0</v>
      </c>
      <c r="L725" s="19">
        <f>L726</f>
        <v>19585400</v>
      </c>
      <c r="M725" s="19">
        <f t="shared" si="480"/>
        <v>0</v>
      </c>
      <c r="N725" s="19">
        <f t="shared" si="480"/>
        <v>0</v>
      </c>
      <c r="O725" s="19">
        <f t="shared" si="480"/>
        <v>0</v>
      </c>
      <c r="P725" s="19">
        <f t="shared" si="480"/>
        <v>19585400</v>
      </c>
      <c r="Q725" s="19">
        <f t="shared" si="480"/>
        <v>0</v>
      </c>
      <c r="R725" s="19">
        <f>R726</f>
        <v>19585400</v>
      </c>
      <c r="S725" s="19">
        <f t="shared" si="481"/>
        <v>0</v>
      </c>
      <c r="T725" s="19">
        <f t="shared" si="481"/>
        <v>0</v>
      </c>
      <c r="U725" s="19">
        <f t="shared" si="481"/>
        <v>0</v>
      </c>
      <c r="V725" s="19">
        <f t="shared" si="481"/>
        <v>19585400</v>
      </c>
      <c r="W725" s="19">
        <f t="shared" si="481"/>
        <v>0</v>
      </c>
      <c r="X725" s="65"/>
    </row>
    <row r="726" spans="1:24" s="60" customFormat="1" ht="12" outlineLevel="6" x14ac:dyDescent="0.2">
      <c r="A726" s="17" t="s">
        <v>96</v>
      </c>
      <c r="B726" s="18" t="s">
        <v>404</v>
      </c>
      <c r="C726" s="18" t="s">
        <v>71</v>
      </c>
      <c r="D726" s="18" t="s">
        <v>49</v>
      </c>
      <c r="E726" s="18" t="s">
        <v>26</v>
      </c>
      <c r="F726" s="19">
        <f>'[1]3.разделы'!F612</f>
        <v>19585400</v>
      </c>
      <c r="G726" s="19">
        <f>'[1]3.разделы'!G612</f>
        <v>0</v>
      </c>
      <c r="H726" s="19">
        <f>'[1]3.разделы'!H612</f>
        <v>500000</v>
      </c>
      <c r="I726" s="19">
        <f>'[1]3.разделы'!I612</f>
        <v>0</v>
      </c>
      <c r="J726" s="19">
        <f>'[1]3.разделы'!J612</f>
        <v>20085400</v>
      </c>
      <c r="K726" s="19">
        <f>'[1]3.разделы'!K612</f>
        <v>0</v>
      </c>
      <c r="L726" s="19">
        <f>'[1]3.разделы'!L612</f>
        <v>19585400</v>
      </c>
      <c r="M726" s="19">
        <f>'[1]3.разделы'!M612</f>
        <v>0</v>
      </c>
      <c r="N726" s="19">
        <f>'[1]3.разделы'!N612</f>
        <v>0</v>
      </c>
      <c r="O726" s="19">
        <f>'[1]3.разделы'!O612</f>
        <v>0</v>
      </c>
      <c r="P726" s="19">
        <f>'[1]3.разделы'!P612</f>
        <v>19585400</v>
      </c>
      <c r="Q726" s="19">
        <f>'[1]3.разделы'!Q612</f>
        <v>0</v>
      </c>
      <c r="R726" s="19">
        <f>'[1]3.разделы'!R612</f>
        <v>19585400</v>
      </c>
      <c r="S726" s="19">
        <f>'[1]3.разделы'!S612</f>
        <v>0</v>
      </c>
      <c r="T726" s="19">
        <f>'[1]3.разделы'!T612</f>
        <v>0</v>
      </c>
      <c r="U726" s="19">
        <f>'[1]3.разделы'!U612</f>
        <v>0</v>
      </c>
      <c r="V726" s="19">
        <f>'[1]3.разделы'!V612</f>
        <v>19585400</v>
      </c>
      <c r="W726" s="19">
        <f>'[1]3.разделы'!W612</f>
        <v>0</v>
      </c>
      <c r="X726" s="65"/>
    </row>
    <row r="727" spans="1:24" s="60" customFormat="1" ht="24" outlineLevel="2" x14ac:dyDescent="0.2">
      <c r="A727" s="17" t="s">
        <v>405</v>
      </c>
      <c r="B727" s="18" t="s">
        <v>406</v>
      </c>
      <c r="C727" s="18"/>
      <c r="D727" s="18"/>
      <c r="E727" s="18"/>
      <c r="F727" s="19">
        <f>F728+F732</f>
        <v>30037170.43</v>
      </c>
      <c r="G727" s="19">
        <f t="shared" ref="G727:W727" si="482">G728+G732</f>
        <v>0</v>
      </c>
      <c r="H727" s="19">
        <f t="shared" si="482"/>
        <v>0</v>
      </c>
      <c r="I727" s="19">
        <f t="shared" si="482"/>
        <v>0</v>
      </c>
      <c r="J727" s="19">
        <f t="shared" si="482"/>
        <v>30037170.43</v>
      </c>
      <c r="K727" s="19">
        <f t="shared" si="482"/>
        <v>0</v>
      </c>
      <c r="L727" s="19">
        <f t="shared" si="482"/>
        <v>26529327.310000002</v>
      </c>
      <c r="M727" s="19">
        <f t="shared" si="482"/>
        <v>0</v>
      </c>
      <c r="N727" s="19">
        <f t="shared" si="482"/>
        <v>0</v>
      </c>
      <c r="O727" s="19">
        <f t="shared" si="482"/>
        <v>0</v>
      </c>
      <c r="P727" s="19">
        <f t="shared" si="482"/>
        <v>26529327.310000002</v>
      </c>
      <c r="Q727" s="19">
        <f t="shared" si="482"/>
        <v>0</v>
      </c>
      <c r="R727" s="19">
        <f t="shared" si="482"/>
        <v>27529327.309999999</v>
      </c>
      <c r="S727" s="19">
        <f t="shared" si="482"/>
        <v>0</v>
      </c>
      <c r="T727" s="19">
        <f t="shared" si="482"/>
        <v>0</v>
      </c>
      <c r="U727" s="19">
        <f t="shared" si="482"/>
        <v>0</v>
      </c>
      <c r="V727" s="19">
        <f t="shared" si="482"/>
        <v>27529327.309999999</v>
      </c>
      <c r="W727" s="19">
        <f t="shared" si="482"/>
        <v>0</v>
      </c>
      <c r="X727" s="65"/>
    </row>
    <row r="728" spans="1:24" s="60" customFormat="1" ht="48" outlineLevel="3" x14ac:dyDescent="0.2">
      <c r="A728" s="17" t="s">
        <v>55</v>
      </c>
      <c r="B728" s="18" t="s">
        <v>407</v>
      </c>
      <c r="C728" s="18"/>
      <c r="D728" s="18"/>
      <c r="E728" s="18"/>
      <c r="F728" s="19">
        <f>F729</f>
        <v>545000</v>
      </c>
      <c r="G728" s="19">
        <f t="shared" ref="G728:K730" si="483">G729</f>
        <v>0</v>
      </c>
      <c r="H728" s="19">
        <f t="shared" si="483"/>
        <v>0</v>
      </c>
      <c r="I728" s="19">
        <f t="shared" si="483"/>
        <v>0</v>
      </c>
      <c r="J728" s="19">
        <f t="shared" si="483"/>
        <v>545000</v>
      </c>
      <c r="K728" s="19">
        <f t="shared" si="483"/>
        <v>0</v>
      </c>
      <c r="L728" s="19">
        <f>L729</f>
        <v>0</v>
      </c>
      <c r="M728" s="19">
        <f t="shared" ref="M728:W730" si="484">M729</f>
        <v>0</v>
      </c>
      <c r="N728" s="19">
        <f t="shared" si="484"/>
        <v>0</v>
      </c>
      <c r="O728" s="19">
        <f t="shared" si="484"/>
        <v>0</v>
      </c>
      <c r="P728" s="19">
        <f t="shared" si="484"/>
        <v>0</v>
      </c>
      <c r="Q728" s="19">
        <f t="shared" si="484"/>
        <v>0</v>
      </c>
      <c r="R728" s="19">
        <f>R729</f>
        <v>0</v>
      </c>
      <c r="S728" s="19">
        <f t="shared" si="484"/>
        <v>0</v>
      </c>
      <c r="T728" s="19">
        <f t="shared" si="484"/>
        <v>0</v>
      </c>
      <c r="U728" s="19">
        <f t="shared" si="484"/>
        <v>0</v>
      </c>
      <c r="V728" s="19">
        <f t="shared" si="484"/>
        <v>0</v>
      </c>
      <c r="W728" s="19">
        <f t="shared" si="484"/>
        <v>0</v>
      </c>
      <c r="X728" s="65"/>
    </row>
    <row r="729" spans="1:24" s="60" customFormat="1" ht="36" outlineLevel="4" x14ac:dyDescent="0.2">
      <c r="A729" s="17" t="s">
        <v>70</v>
      </c>
      <c r="B729" s="18" t="s">
        <v>407</v>
      </c>
      <c r="C729" s="18" t="s">
        <v>71</v>
      </c>
      <c r="D729" s="18"/>
      <c r="E729" s="18"/>
      <c r="F729" s="19">
        <f>F730</f>
        <v>545000</v>
      </c>
      <c r="G729" s="19">
        <f t="shared" si="483"/>
        <v>0</v>
      </c>
      <c r="H729" s="19">
        <f t="shared" si="483"/>
        <v>0</v>
      </c>
      <c r="I729" s="19">
        <f t="shared" si="483"/>
        <v>0</v>
      </c>
      <c r="J729" s="19">
        <f t="shared" si="483"/>
        <v>545000</v>
      </c>
      <c r="K729" s="19">
        <f t="shared" si="483"/>
        <v>0</v>
      </c>
      <c r="L729" s="19">
        <f>L730</f>
        <v>0</v>
      </c>
      <c r="M729" s="19">
        <f t="shared" si="484"/>
        <v>0</v>
      </c>
      <c r="N729" s="19">
        <f t="shared" si="484"/>
        <v>0</v>
      </c>
      <c r="O729" s="19">
        <f t="shared" si="484"/>
        <v>0</v>
      </c>
      <c r="P729" s="19">
        <f t="shared" si="484"/>
        <v>0</v>
      </c>
      <c r="Q729" s="19">
        <f t="shared" si="484"/>
        <v>0</v>
      </c>
      <c r="R729" s="19">
        <f>R730</f>
        <v>0</v>
      </c>
      <c r="S729" s="19">
        <f t="shared" si="484"/>
        <v>0</v>
      </c>
      <c r="T729" s="19">
        <f t="shared" si="484"/>
        <v>0</v>
      </c>
      <c r="U729" s="19">
        <f t="shared" si="484"/>
        <v>0</v>
      </c>
      <c r="V729" s="19">
        <f t="shared" si="484"/>
        <v>0</v>
      </c>
      <c r="W729" s="19">
        <f t="shared" si="484"/>
        <v>0</v>
      </c>
      <c r="X729" s="65"/>
    </row>
    <row r="730" spans="1:24" s="60" customFormat="1" ht="12" outlineLevel="5" x14ac:dyDescent="0.2">
      <c r="A730" s="17" t="s">
        <v>48</v>
      </c>
      <c r="B730" s="18" t="s">
        <v>407</v>
      </c>
      <c r="C730" s="18" t="s">
        <v>71</v>
      </c>
      <c r="D730" s="18" t="s">
        <v>49</v>
      </c>
      <c r="E730" s="18"/>
      <c r="F730" s="19">
        <f>F731</f>
        <v>545000</v>
      </c>
      <c r="G730" s="19">
        <f t="shared" si="483"/>
        <v>0</v>
      </c>
      <c r="H730" s="19">
        <f t="shared" si="483"/>
        <v>0</v>
      </c>
      <c r="I730" s="19">
        <f t="shared" si="483"/>
        <v>0</v>
      </c>
      <c r="J730" s="19">
        <f t="shared" si="483"/>
        <v>545000</v>
      </c>
      <c r="K730" s="19">
        <f t="shared" si="483"/>
        <v>0</v>
      </c>
      <c r="L730" s="19">
        <f>L731</f>
        <v>0</v>
      </c>
      <c r="M730" s="19">
        <f t="shared" si="484"/>
        <v>0</v>
      </c>
      <c r="N730" s="19">
        <f t="shared" si="484"/>
        <v>0</v>
      </c>
      <c r="O730" s="19">
        <f t="shared" si="484"/>
        <v>0</v>
      </c>
      <c r="P730" s="19">
        <f t="shared" si="484"/>
        <v>0</v>
      </c>
      <c r="Q730" s="19">
        <f t="shared" si="484"/>
        <v>0</v>
      </c>
      <c r="R730" s="19">
        <f>R731</f>
        <v>0</v>
      </c>
      <c r="S730" s="19">
        <f t="shared" si="484"/>
        <v>0</v>
      </c>
      <c r="T730" s="19">
        <f t="shared" si="484"/>
        <v>0</v>
      </c>
      <c r="U730" s="19">
        <f t="shared" si="484"/>
        <v>0</v>
      </c>
      <c r="V730" s="19">
        <f t="shared" si="484"/>
        <v>0</v>
      </c>
      <c r="W730" s="19">
        <f t="shared" si="484"/>
        <v>0</v>
      </c>
      <c r="X730" s="65"/>
    </row>
    <row r="731" spans="1:24" s="60" customFormat="1" ht="12" outlineLevel="6" x14ac:dyDescent="0.2">
      <c r="A731" s="17" t="s">
        <v>96</v>
      </c>
      <c r="B731" s="18" t="s">
        <v>407</v>
      </c>
      <c r="C731" s="18" t="s">
        <v>71</v>
      </c>
      <c r="D731" s="18" t="s">
        <v>49</v>
      </c>
      <c r="E731" s="18" t="s">
        <v>26</v>
      </c>
      <c r="F731" s="19">
        <f>'[1]3.разделы'!F615</f>
        <v>545000</v>
      </c>
      <c r="G731" s="19">
        <f>'[1]3.разделы'!G615</f>
        <v>0</v>
      </c>
      <c r="H731" s="19">
        <f>'[1]3.разделы'!H615</f>
        <v>0</v>
      </c>
      <c r="I731" s="19">
        <f>'[1]3.разделы'!I615</f>
        <v>0</v>
      </c>
      <c r="J731" s="19">
        <f>'[1]3.разделы'!J615</f>
        <v>545000</v>
      </c>
      <c r="K731" s="19">
        <f>'[1]3.разделы'!K615</f>
        <v>0</v>
      </c>
      <c r="L731" s="19">
        <f>'[1]3.разделы'!L615</f>
        <v>0</v>
      </c>
      <c r="M731" s="19">
        <f>'[1]3.разделы'!M615</f>
        <v>0</v>
      </c>
      <c r="N731" s="19">
        <f>'[1]3.разделы'!N615</f>
        <v>0</v>
      </c>
      <c r="O731" s="19">
        <f>'[1]3.разделы'!O615</f>
        <v>0</v>
      </c>
      <c r="P731" s="19">
        <f>'[1]3.разделы'!P615</f>
        <v>0</v>
      </c>
      <c r="Q731" s="19">
        <f>'[1]3.разделы'!Q615</f>
        <v>0</v>
      </c>
      <c r="R731" s="19">
        <f>'[1]3.разделы'!R615</f>
        <v>0</v>
      </c>
      <c r="S731" s="19">
        <f>'[1]3.разделы'!S615</f>
        <v>0</v>
      </c>
      <c r="T731" s="19">
        <f>'[1]3.разделы'!T615</f>
        <v>0</v>
      </c>
      <c r="U731" s="19">
        <f>'[1]3.разделы'!U615</f>
        <v>0</v>
      </c>
      <c r="V731" s="19">
        <f>'[1]3.разделы'!V615</f>
        <v>0</v>
      </c>
      <c r="W731" s="19">
        <f>'[1]3.разделы'!W615</f>
        <v>0</v>
      </c>
      <c r="X731" s="65"/>
    </row>
    <row r="732" spans="1:24" s="60" customFormat="1" ht="48" outlineLevel="3" x14ac:dyDescent="0.2">
      <c r="A732" s="17" t="s">
        <v>75</v>
      </c>
      <c r="B732" s="18" t="s">
        <v>408</v>
      </c>
      <c r="C732" s="18"/>
      <c r="D732" s="18"/>
      <c r="E732" s="18"/>
      <c r="F732" s="19">
        <f>F733</f>
        <v>29492170.43</v>
      </c>
      <c r="G732" s="19">
        <f t="shared" ref="G732:K734" si="485">G733</f>
        <v>0</v>
      </c>
      <c r="H732" s="19">
        <f t="shared" si="485"/>
        <v>0</v>
      </c>
      <c r="I732" s="19">
        <f t="shared" si="485"/>
        <v>0</v>
      </c>
      <c r="J732" s="19">
        <f t="shared" si="485"/>
        <v>29492170.43</v>
      </c>
      <c r="K732" s="19">
        <f t="shared" si="485"/>
        <v>0</v>
      </c>
      <c r="L732" s="19">
        <f>L733</f>
        <v>26529327.310000002</v>
      </c>
      <c r="M732" s="19">
        <f t="shared" ref="M732:W734" si="486">M733</f>
        <v>0</v>
      </c>
      <c r="N732" s="19">
        <f t="shared" si="486"/>
        <v>0</v>
      </c>
      <c r="O732" s="19">
        <f t="shared" si="486"/>
        <v>0</v>
      </c>
      <c r="P732" s="19">
        <f t="shared" si="486"/>
        <v>26529327.310000002</v>
      </c>
      <c r="Q732" s="19">
        <f t="shared" si="486"/>
        <v>0</v>
      </c>
      <c r="R732" s="19">
        <f>R733</f>
        <v>27529327.309999999</v>
      </c>
      <c r="S732" s="19">
        <f t="shared" si="486"/>
        <v>0</v>
      </c>
      <c r="T732" s="19">
        <f t="shared" si="486"/>
        <v>0</v>
      </c>
      <c r="U732" s="19">
        <f t="shared" si="486"/>
        <v>0</v>
      </c>
      <c r="V732" s="19">
        <f t="shared" si="486"/>
        <v>27529327.309999999</v>
      </c>
      <c r="W732" s="19">
        <f t="shared" si="486"/>
        <v>0</v>
      </c>
      <c r="X732" s="65"/>
    </row>
    <row r="733" spans="1:24" s="60" customFormat="1" ht="36" outlineLevel="4" x14ac:dyDescent="0.2">
      <c r="A733" s="17" t="s">
        <v>70</v>
      </c>
      <c r="B733" s="18" t="s">
        <v>408</v>
      </c>
      <c r="C733" s="18" t="s">
        <v>71</v>
      </c>
      <c r="D733" s="18"/>
      <c r="E733" s="18"/>
      <c r="F733" s="19">
        <f>F734</f>
        <v>29492170.43</v>
      </c>
      <c r="G733" s="19">
        <f t="shared" si="485"/>
        <v>0</v>
      </c>
      <c r="H733" s="19">
        <f t="shared" si="485"/>
        <v>0</v>
      </c>
      <c r="I733" s="19">
        <f t="shared" si="485"/>
        <v>0</v>
      </c>
      <c r="J733" s="19">
        <f t="shared" si="485"/>
        <v>29492170.43</v>
      </c>
      <c r="K733" s="19">
        <f t="shared" si="485"/>
        <v>0</v>
      </c>
      <c r="L733" s="19">
        <f>L734</f>
        <v>26529327.310000002</v>
      </c>
      <c r="M733" s="19">
        <f t="shared" si="486"/>
        <v>0</v>
      </c>
      <c r="N733" s="19">
        <f t="shared" si="486"/>
        <v>0</v>
      </c>
      <c r="O733" s="19">
        <f t="shared" si="486"/>
        <v>0</v>
      </c>
      <c r="P733" s="19">
        <f t="shared" si="486"/>
        <v>26529327.310000002</v>
      </c>
      <c r="Q733" s="19">
        <f t="shared" si="486"/>
        <v>0</v>
      </c>
      <c r="R733" s="19">
        <f>R734</f>
        <v>27529327.309999999</v>
      </c>
      <c r="S733" s="19">
        <f t="shared" si="486"/>
        <v>0</v>
      </c>
      <c r="T733" s="19">
        <f t="shared" si="486"/>
        <v>0</v>
      </c>
      <c r="U733" s="19">
        <f t="shared" si="486"/>
        <v>0</v>
      </c>
      <c r="V733" s="19">
        <f t="shared" si="486"/>
        <v>27529327.309999999</v>
      </c>
      <c r="W733" s="19">
        <f t="shared" si="486"/>
        <v>0</v>
      </c>
      <c r="X733" s="65"/>
    </row>
    <row r="734" spans="1:24" s="60" customFormat="1" ht="12" outlineLevel="5" x14ac:dyDescent="0.2">
      <c r="A734" s="17" t="s">
        <v>48</v>
      </c>
      <c r="B734" s="18" t="s">
        <v>408</v>
      </c>
      <c r="C734" s="18" t="s">
        <v>71</v>
      </c>
      <c r="D734" s="18" t="s">
        <v>49</v>
      </c>
      <c r="E734" s="18"/>
      <c r="F734" s="19">
        <f>F735</f>
        <v>29492170.43</v>
      </c>
      <c r="G734" s="19">
        <f t="shared" si="485"/>
        <v>0</v>
      </c>
      <c r="H734" s="19">
        <f t="shared" si="485"/>
        <v>0</v>
      </c>
      <c r="I734" s="19">
        <f t="shared" si="485"/>
        <v>0</v>
      </c>
      <c r="J734" s="19">
        <f t="shared" si="485"/>
        <v>29492170.43</v>
      </c>
      <c r="K734" s="19">
        <f t="shared" si="485"/>
        <v>0</v>
      </c>
      <c r="L734" s="19">
        <f>L735</f>
        <v>26529327.310000002</v>
      </c>
      <c r="M734" s="19">
        <f t="shared" si="486"/>
        <v>0</v>
      </c>
      <c r="N734" s="19">
        <f t="shared" si="486"/>
        <v>0</v>
      </c>
      <c r="O734" s="19">
        <f t="shared" si="486"/>
        <v>0</v>
      </c>
      <c r="P734" s="19">
        <f t="shared" si="486"/>
        <v>26529327.310000002</v>
      </c>
      <c r="Q734" s="19">
        <f t="shared" si="486"/>
        <v>0</v>
      </c>
      <c r="R734" s="19">
        <f>R735</f>
        <v>27529327.309999999</v>
      </c>
      <c r="S734" s="19">
        <f t="shared" si="486"/>
        <v>0</v>
      </c>
      <c r="T734" s="19">
        <f t="shared" si="486"/>
        <v>0</v>
      </c>
      <c r="U734" s="19">
        <f t="shared" si="486"/>
        <v>0</v>
      </c>
      <c r="V734" s="19">
        <f t="shared" si="486"/>
        <v>27529327.309999999</v>
      </c>
      <c r="W734" s="19">
        <f t="shared" si="486"/>
        <v>0</v>
      </c>
      <c r="X734" s="65"/>
    </row>
    <row r="735" spans="1:24" s="60" customFormat="1" ht="12" outlineLevel="6" x14ac:dyDescent="0.2">
      <c r="A735" s="17" t="s">
        <v>96</v>
      </c>
      <c r="B735" s="18" t="s">
        <v>408</v>
      </c>
      <c r="C735" s="18" t="s">
        <v>71</v>
      </c>
      <c r="D735" s="18" t="s">
        <v>49</v>
      </c>
      <c r="E735" s="18" t="s">
        <v>26</v>
      </c>
      <c r="F735" s="19">
        <f>'[1]3.разделы'!F617</f>
        <v>29492170.43</v>
      </c>
      <c r="G735" s="19">
        <f>'[1]3.разделы'!G617</f>
        <v>0</v>
      </c>
      <c r="H735" s="19">
        <f>'[1]3.разделы'!H617</f>
        <v>0</v>
      </c>
      <c r="I735" s="19">
        <f>'[1]3.разделы'!I617</f>
        <v>0</v>
      </c>
      <c r="J735" s="19">
        <f>'[1]3.разделы'!J617</f>
        <v>29492170.43</v>
      </c>
      <c r="K735" s="19">
        <f>'[1]3.разделы'!K617</f>
        <v>0</v>
      </c>
      <c r="L735" s="19">
        <f>'[1]3.разделы'!L617</f>
        <v>26529327.310000002</v>
      </c>
      <c r="M735" s="19">
        <f>'[1]3.разделы'!M617</f>
        <v>0</v>
      </c>
      <c r="N735" s="19">
        <f>'[1]3.разделы'!N617</f>
        <v>0</v>
      </c>
      <c r="O735" s="19">
        <f>'[1]3.разделы'!O617</f>
        <v>0</v>
      </c>
      <c r="P735" s="19">
        <f>'[1]3.разделы'!P617</f>
        <v>26529327.310000002</v>
      </c>
      <c r="Q735" s="19">
        <f>'[1]3.разделы'!Q617</f>
        <v>0</v>
      </c>
      <c r="R735" s="19">
        <f>'[1]3.разделы'!R617</f>
        <v>27529327.309999999</v>
      </c>
      <c r="S735" s="19">
        <f>'[1]3.разделы'!S617</f>
        <v>0</v>
      </c>
      <c r="T735" s="19">
        <f>'[1]3.разделы'!T617</f>
        <v>0</v>
      </c>
      <c r="U735" s="19">
        <f>'[1]3.разделы'!U617</f>
        <v>0</v>
      </c>
      <c r="V735" s="19">
        <f>'[1]3.разделы'!V617</f>
        <v>27529327.309999999</v>
      </c>
      <c r="W735" s="19">
        <f>'[1]3.разделы'!W617</f>
        <v>0</v>
      </c>
      <c r="X735" s="65"/>
    </row>
    <row r="736" spans="1:24" s="60" customFormat="1" ht="24" outlineLevel="2" x14ac:dyDescent="0.2">
      <c r="A736" s="17" t="s">
        <v>409</v>
      </c>
      <c r="B736" s="18" t="s">
        <v>410</v>
      </c>
      <c r="C736" s="18"/>
      <c r="D736" s="18"/>
      <c r="E736" s="18"/>
      <c r="F736" s="19">
        <f>F737</f>
        <v>1630000</v>
      </c>
      <c r="G736" s="19">
        <f t="shared" ref="G736:V739" si="487">G737</f>
        <v>0</v>
      </c>
      <c r="H736" s="19">
        <f t="shared" si="487"/>
        <v>0</v>
      </c>
      <c r="I736" s="19">
        <f t="shared" si="487"/>
        <v>0</v>
      </c>
      <c r="J736" s="19">
        <f t="shared" si="487"/>
        <v>1630000</v>
      </c>
      <c r="K736" s="19">
        <f t="shared" si="487"/>
        <v>0</v>
      </c>
      <c r="L736" s="19">
        <f>L737</f>
        <v>1630000</v>
      </c>
      <c r="M736" s="19">
        <f t="shared" si="487"/>
        <v>0</v>
      </c>
      <c r="N736" s="19">
        <f t="shared" si="487"/>
        <v>0</v>
      </c>
      <c r="O736" s="19">
        <f t="shared" si="487"/>
        <v>0</v>
      </c>
      <c r="P736" s="19">
        <f t="shared" si="487"/>
        <v>1630000</v>
      </c>
      <c r="Q736" s="19">
        <f t="shared" si="487"/>
        <v>0</v>
      </c>
      <c r="R736" s="19">
        <f>R737</f>
        <v>1630000</v>
      </c>
      <c r="S736" s="19">
        <f t="shared" si="487"/>
        <v>0</v>
      </c>
      <c r="T736" s="19">
        <f t="shared" si="487"/>
        <v>0</v>
      </c>
      <c r="U736" s="19">
        <f t="shared" si="487"/>
        <v>0</v>
      </c>
      <c r="V736" s="19">
        <f t="shared" si="487"/>
        <v>1630000</v>
      </c>
      <c r="W736" s="19">
        <f t="shared" ref="S736:W739" si="488">W737</f>
        <v>0</v>
      </c>
      <c r="X736" s="65"/>
    </row>
    <row r="737" spans="1:24" s="60" customFormat="1" ht="48" outlineLevel="3" x14ac:dyDescent="0.2">
      <c r="A737" s="17" t="s">
        <v>411</v>
      </c>
      <c r="B737" s="18" t="s">
        <v>412</v>
      </c>
      <c r="C737" s="18"/>
      <c r="D737" s="18"/>
      <c r="E737" s="18"/>
      <c r="F737" s="19">
        <f>F738</f>
        <v>1630000</v>
      </c>
      <c r="G737" s="19">
        <f t="shared" si="487"/>
        <v>0</v>
      </c>
      <c r="H737" s="19">
        <f t="shared" si="487"/>
        <v>0</v>
      </c>
      <c r="I737" s="19">
        <f t="shared" si="487"/>
        <v>0</v>
      </c>
      <c r="J737" s="19">
        <f t="shared" si="487"/>
        <v>1630000</v>
      </c>
      <c r="K737" s="19">
        <f t="shared" si="487"/>
        <v>0</v>
      </c>
      <c r="L737" s="19">
        <f>L738</f>
        <v>1630000</v>
      </c>
      <c r="M737" s="19">
        <f t="shared" si="487"/>
        <v>0</v>
      </c>
      <c r="N737" s="19">
        <f t="shared" si="487"/>
        <v>0</v>
      </c>
      <c r="O737" s="19">
        <f t="shared" si="487"/>
        <v>0</v>
      </c>
      <c r="P737" s="19">
        <f t="shared" si="487"/>
        <v>1630000</v>
      </c>
      <c r="Q737" s="19">
        <f t="shared" si="487"/>
        <v>0</v>
      </c>
      <c r="R737" s="19">
        <f>R738</f>
        <v>1630000</v>
      </c>
      <c r="S737" s="19">
        <f t="shared" si="488"/>
        <v>0</v>
      </c>
      <c r="T737" s="19">
        <f t="shared" si="488"/>
        <v>0</v>
      </c>
      <c r="U737" s="19">
        <f t="shared" si="488"/>
        <v>0</v>
      </c>
      <c r="V737" s="19">
        <f t="shared" si="488"/>
        <v>1630000</v>
      </c>
      <c r="W737" s="19">
        <f t="shared" si="488"/>
        <v>0</v>
      </c>
      <c r="X737" s="65"/>
    </row>
    <row r="738" spans="1:24" s="60" customFormat="1" ht="36" outlineLevel="4" x14ac:dyDescent="0.2">
      <c r="A738" s="17" t="s">
        <v>70</v>
      </c>
      <c r="B738" s="18" t="s">
        <v>412</v>
      </c>
      <c r="C738" s="18" t="s">
        <v>71</v>
      </c>
      <c r="D738" s="18"/>
      <c r="E738" s="18"/>
      <c r="F738" s="19">
        <f>F739</f>
        <v>1630000</v>
      </c>
      <c r="G738" s="19">
        <f t="shared" si="487"/>
        <v>0</v>
      </c>
      <c r="H738" s="19">
        <f t="shared" si="487"/>
        <v>0</v>
      </c>
      <c r="I738" s="19">
        <f t="shared" si="487"/>
        <v>0</v>
      </c>
      <c r="J738" s="19">
        <f t="shared" si="487"/>
        <v>1630000</v>
      </c>
      <c r="K738" s="19">
        <f t="shared" si="487"/>
        <v>0</v>
      </c>
      <c r="L738" s="19">
        <f>L739</f>
        <v>1630000</v>
      </c>
      <c r="M738" s="19">
        <f t="shared" si="487"/>
        <v>0</v>
      </c>
      <c r="N738" s="19">
        <f t="shared" si="487"/>
        <v>0</v>
      </c>
      <c r="O738" s="19">
        <f t="shared" si="487"/>
        <v>0</v>
      </c>
      <c r="P738" s="19">
        <f t="shared" si="487"/>
        <v>1630000</v>
      </c>
      <c r="Q738" s="19">
        <f t="shared" si="487"/>
        <v>0</v>
      </c>
      <c r="R738" s="19">
        <f>R739</f>
        <v>1630000</v>
      </c>
      <c r="S738" s="19">
        <f t="shared" si="488"/>
        <v>0</v>
      </c>
      <c r="T738" s="19">
        <f t="shared" si="488"/>
        <v>0</v>
      </c>
      <c r="U738" s="19">
        <f t="shared" si="488"/>
        <v>0</v>
      </c>
      <c r="V738" s="19">
        <f t="shared" si="488"/>
        <v>1630000</v>
      </c>
      <c r="W738" s="19">
        <f t="shared" si="488"/>
        <v>0</v>
      </c>
      <c r="X738" s="65"/>
    </row>
    <row r="739" spans="1:24" s="60" customFormat="1" ht="12" outlineLevel="5" x14ac:dyDescent="0.2">
      <c r="A739" s="17" t="s">
        <v>48</v>
      </c>
      <c r="B739" s="18" t="s">
        <v>412</v>
      </c>
      <c r="C739" s="18" t="s">
        <v>71</v>
      </c>
      <c r="D739" s="18" t="s">
        <v>49</v>
      </c>
      <c r="E739" s="18"/>
      <c r="F739" s="19">
        <f>F740</f>
        <v>1630000</v>
      </c>
      <c r="G739" s="19">
        <f t="shared" si="487"/>
        <v>0</v>
      </c>
      <c r="H739" s="19">
        <f t="shared" si="487"/>
        <v>0</v>
      </c>
      <c r="I739" s="19">
        <f t="shared" si="487"/>
        <v>0</v>
      </c>
      <c r="J739" s="19">
        <f t="shared" si="487"/>
        <v>1630000</v>
      </c>
      <c r="K739" s="19">
        <f t="shared" si="487"/>
        <v>0</v>
      </c>
      <c r="L739" s="19">
        <f>L740</f>
        <v>1630000</v>
      </c>
      <c r="M739" s="19">
        <f t="shared" si="487"/>
        <v>0</v>
      </c>
      <c r="N739" s="19">
        <f t="shared" si="487"/>
        <v>0</v>
      </c>
      <c r="O739" s="19">
        <f t="shared" si="487"/>
        <v>0</v>
      </c>
      <c r="P739" s="19">
        <f t="shared" si="487"/>
        <v>1630000</v>
      </c>
      <c r="Q739" s="19">
        <f t="shared" si="487"/>
        <v>0</v>
      </c>
      <c r="R739" s="19">
        <f>R740</f>
        <v>1630000</v>
      </c>
      <c r="S739" s="19">
        <f t="shared" si="488"/>
        <v>0</v>
      </c>
      <c r="T739" s="19">
        <f t="shared" si="488"/>
        <v>0</v>
      </c>
      <c r="U739" s="19">
        <f t="shared" si="488"/>
        <v>0</v>
      </c>
      <c r="V739" s="19">
        <f t="shared" si="488"/>
        <v>1630000</v>
      </c>
      <c r="W739" s="19">
        <f t="shared" si="488"/>
        <v>0</v>
      </c>
      <c r="X739" s="65"/>
    </row>
    <row r="740" spans="1:24" s="60" customFormat="1" ht="24" outlineLevel="6" x14ac:dyDescent="0.2">
      <c r="A740" s="17" t="s">
        <v>50</v>
      </c>
      <c r="B740" s="18" t="s">
        <v>412</v>
      </c>
      <c r="C740" s="18" t="s">
        <v>71</v>
      </c>
      <c r="D740" s="18" t="s">
        <v>49</v>
      </c>
      <c r="E740" s="18" t="s">
        <v>36</v>
      </c>
      <c r="F740" s="19">
        <f>'[1]3.разделы'!F640</f>
        <v>1630000</v>
      </c>
      <c r="G740" s="19">
        <f>'[1]3.разделы'!G640</f>
        <v>0</v>
      </c>
      <c r="H740" s="19">
        <f>'[1]3.разделы'!H640</f>
        <v>0</v>
      </c>
      <c r="I740" s="19">
        <f>'[1]3.разделы'!I640</f>
        <v>0</v>
      </c>
      <c r="J740" s="19">
        <f>'[1]3.разделы'!J640</f>
        <v>1630000</v>
      </c>
      <c r="K740" s="19">
        <f>'[1]3.разделы'!K640</f>
        <v>0</v>
      </c>
      <c r="L740" s="19">
        <f>'[1]3.разделы'!L640</f>
        <v>1630000</v>
      </c>
      <c r="M740" s="19">
        <f>'[1]3.разделы'!M640</f>
        <v>0</v>
      </c>
      <c r="N740" s="19">
        <f>'[1]3.разделы'!N640</f>
        <v>0</v>
      </c>
      <c r="O740" s="19">
        <f>'[1]3.разделы'!O640</f>
        <v>0</v>
      </c>
      <c r="P740" s="19">
        <f>'[1]3.разделы'!P640</f>
        <v>1630000</v>
      </c>
      <c r="Q740" s="19">
        <f>'[1]3.разделы'!Q640</f>
        <v>0</v>
      </c>
      <c r="R740" s="19">
        <f>'[1]3.разделы'!R640</f>
        <v>1630000</v>
      </c>
      <c r="S740" s="19">
        <f>'[1]3.разделы'!S640</f>
        <v>0</v>
      </c>
      <c r="T740" s="19">
        <f>'[1]3.разделы'!T640</f>
        <v>0</v>
      </c>
      <c r="U740" s="19">
        <f>'[1]3.разделы'!U640</f>
        <v>0</v>
      </c>
      <c r="V740" s="19">
        <f>'[1]3.разделы'!V640</f>
        <v>1630000</v>
      </c>
      <c r="W740" s="19">
        <f>'[1]3.разделы'!W640</f>
        <v>0</v>
      </c>
      <c r="X740" s="65"/>
    </row>
    <row r="741" spans="1:24" s="60" customFormat="1" ht="24" outlineLevel="2" x14ac:dyDescent="0.2">
      <c r="A741" s="17" t="s">
        <v>413</v>
      </c>
      <c r="B741" s="18" t="s">
        <v>414</v>
      </c>
      <c r="C741" s="18"/>
      <c r="D741" s="18"/>
      <c r="E741" s="18"/>
      <c r="F741" s="19">
        <f>F742+F746</f>
        <v>31984861.830000002</v>
      </c>
      <c r="G741" s="19">
        <f t="shared" ref="G741:K741" si="489">G742+G746</f>
        <v>0</v>
      </c>
      <c r="H741" s="19">
        <f t="shared" si="489"/>
        <v>2868060.36</v>
      </c>
      <c r="I741" s="19">
        <f t="shared" si="489"/>
        <v>0</v>
      </c>
      <c r="J741" s="19">
        <f t="shared" si="489"/>
        <v>34852922.190000005</v>
      </c>
      <c r="K741" s="19">
        <f t="shared" si="489"/>
        <v>0</v>
      </c>
      <c r="L741" s="19">
        <f>L742+L746</f>
        <v>30115434.559999999</v>
      </c>
      <c r="M741" s="19">
        <f t="shared" ref="M741:Q741" si="490">M742+M746</f>
        <v>0</v>
      </c>
      <c r="N741" s="19">
        <f t="shared" si="490"/>
        <v>0</v>
      </c>
      <c r="O741" s="19">
        <f t="shared" si="490"/>
        <v>0</v>
      </c>
      <c r="P741" s="19">
        <f t="shared" si="490"/>
        <v>30115434.559999999</v>
      </c>
      <c r="Q741" s="19">
        <f t="shared" si="490"/>
        <v>0</v>
      </c>
      <c r="R741" s="19">
        <f>R742+R746</f>
        <v>30115434.559999999</v>
      </c>
      <c r="S741" s="19">
        <f t="shared" ref="S741:W741" si="491">S742+S746</f>
        <v>0</v>
      </c>
      <c r="T741" s="19">
        <f t="shared" si="491"/>
        <v>0</v>
      </c>
      <c r="U741" s="19">
        <f t="shared" si="491"/>
        <v>0</v>
      </c>
      <c r="V741" s="19">
        <f t="shared" si="491"/>
        <v>30115434.559999999</v>
      </c>
      <c r="W741" s="19">
        <f t="shared" si="491"/>
        <v>0</v>
      </c>
      <c r="X741" s="65"/>
    </row>
    <row r="742" spans="1:24" s="60" customFormat="1" ht="48" outlineLevel="3" x14ac:dyDescent="0.2">
      <c r="A742" s="17" t="s">
        <v>55</v>
      </c>
      <c r="B742" s="18" t="s">
        <v>415</v>
      </c>
      <c r="C742" s="18"/>
      <c r="D742" s="18"/>
      <c r="E742" s="18"/>
      <c r="F742" s="19">
        <f>F743</f>
        <v>600000</v>
      </c>
      <c r="G742" s="19">
        <f t="shared" ref="G742:K744" si="492">G743</f>
        <v>0</v>
      </c>
      <c r="H742" s="19">
        <f t="shared" si="492"/>
        <v>0</v>
      </c>
      <c r="I742" s="19">
        <f t="shared" si="492"/>
        <v>0</v>
      </c>
      <c r="J742" s="19">
        <f t="shared" si="492"/>
        <v>600000</v>
      </c>
      <c r="K742" s="19">
        <f t="shared" si="492"/>
        <v>0</v>
      </c>
      <c r="L742" s="19">
        <f>L743</f>
        <v>0</v>
      </c>
      <c r="M742" s="19">
        <f t="shared" ref="M742:W744" si="493">M743</f>
        <v>0</v>
      </c>
      <c r="N742" s="19">
        <f t="shared" si="493"/>
        <v>0</v>
      </c>
      <c r="O742" s="19">
        <f t="shared" si="493"/>
        <v>0</v>
      </c>
      <c r="P742" s="19">
        <f t="shared" si="493"/>
        <v>0</v>
      </c>
      <c r="Q742" s="19">
        <f t="shared" si="493"/>
        <v>0</v>
      </c>
      <c r="R742" s="19">
        <f>R743</f>
        <v>0</v>
      </c>
      <c r="S742" s="19">
        <f t="shared" si="493"/>
        <v>0</v>
      </c>
      <c r="T742" s="19">
        <f t="shared" si="493"/>
        <v>0</v>
      </c>
      <c r="U742" s="19">
        <f t="shared" si="493"/>
        <v>0</v>
      </c>
      <c r="V742" s="19">
        <f t="shared" si="493"/>
        <v>0</v>
      </c>
      <c r="W742" s="19">
        <f t="shared" si="493"/>
        <v>0</v>
      </c>
      <c r="X742" s="65"/>
    </row>
    <row r="743" spans="1:24" s="60" customFormat="1" ht="60" outlineLevel="4" x14ac:dyDescent="0.2">
      <c r="A743" s="17" t="s">
        <v>23</v>
      </c>
      <c r="B743" s="18" t="s">
        <v>415</v>
      </c>
      <c r="C743" s="18" t="s">
        <v>24</v>
      </c>
      <c r="D743" s="18"/>
      <c r="E743" s="18"/>
      <c r="F743" s="19">
        <f>F744</f>
        <v>600000</v>
      </c>
      <c r="G743" s="19">
        <f t="shared" si="492"/>
        <v>0</v>
      </c>
      <c r="H743" s="19">
        <f t="shared" si="492"/>
        <v>0</v>
      </c>
      <c r="I743" s="19">
        <f t="shared" si="492"/>
        <v>0</v>
      </c>
      <c r="J743" s="19">
        <f t="shared" si="492"/>
        <v>600000</v>
      </c>
      <c r="K743" s="19">
        <f t="shared" si="492"/>
        <v>0</v>
      </c>
      <c r="L743" s="19">
        <f>L744</f>
        <v>0</v>
      </c>
      <c r="M743" s="19">
        <f t="shared" si="493"/>
        <v>0</v>
      </c>
      <c r="N743" s="19">
        <f t="shared" si="493"/>
        <v>0</v>
      </c>
      <c r="O743" s="19">
        <f t="shared" si="493"/>
        <v>0</v>
      </c>
      <c r="P743" s="19">
        <f t="shared" si="493"/>
        <v>0</v>
      </c>
      <c r="Q743" s="19">
        <f t="shared" si="493"/>
        <v>0</v>
      </c>
      <c r="R743" s="19">
        <f>R744</f>
        <v>0</v>
      </c>
      <c r="S743" s="19">
        <f t="shared" si="493"/>
        <v>0</v>
      </c>
      <c r="T743" s="19">
        <f t="shared" si="493"/>
        <v>0</v>
      </c>
      <c r="U743" s="19">
        <f t="shared" si="493"/>
        <v>0</v>
      </c>
      <c r="V743" s="19">
        <f t="shared" si="493"/>
        <v>0</v>
      </c>
      <c r="W743" s="19">
        <f t="shared" si="493"/>
        <v>0</v>
      </c>
      <c r="X743" s="65"/>
    </row>
    <row r="744" spans="1:24" s="60" customFormat="1" ht="12" outlineLevel="5" x14ac:dyDescent="0.2">
      <c r="A744" s="17" t="s">
        <v>48</v>
      </c>
      <c r="B744" s="18" t="s">
        <v>415</v>
      </c>
      <c r="C744" s="18" t="s">
        <v>24</v>
      </c>
      <c r="D744" s="18" t="s">
        <v>49</v>
      </c>
      <c r="E744" s="18"/>
      <c r="F744" s="19">
        <f>F745</f>
        <v>600000</v>
      </c>
      <c r="G744" s="19">
        <f t="shared" si="492"/>
        <v>0</v>
      </c>
      <c r="H744" s="19">
        <f t="shared" si="492"/>
        <v>0</v>
      </c>
      <c r="I744" s="19">
        <f t="shared" si="492"/>
        <v>0</v>
      </c>
      <c r="J744" s="19">
        <f t="shared" si="492"/>
        <v>600000</v>
      </c>
      <c r="K744" s="19">
        <f t="shared" si="492"/>
        <v>0</v>
      </c>
      <c r="L744" s="19">
        <f>L745</f>
        <v>0</v>
      </c>
      <c r="M744" s="19">
        <f t="shared" si="493"/>
        <v>0</v>
      </c>
      <c r="N744" s="19">
        <f t="shared" si="493"/>
        <v>0</v>
      </c>
      <c r="O744" s="19">
        <f t="shared" si="493"/>
        <v>0</v>
      </c>
      <c r="P744" s="19">
        <f t="shared" si="493"/>
        <v>0</v>
      </c>
      <c r="Q744" s="19">
        <f t="shared" si="493"/>
        <v>0</v>
      </c>
      <c r="R744" s="19">
        <f>R745</f>
        <v>0</v>
      </c>
      <c r="S744" s="19">
        <f t="shared" si="493"/>
        <v>0</v>
      </c>
      <c r="T744" s="19">
        <f t="shared" si="493"/>
        <v>0</v>
      </c>
      <c r="U744" s="19">
        <f t="shared" si="493"/>
        <v>0</v>
      </c>
      <c r="V744" s="19">
        <f t="shared" si="493"/>
        <v>0</v>
      </c>
      <c r="W744" s="19">
        <f t="shared" si="493"/>
        <v>0</v>
      </c>
      <c r="X744" s="65"/>
    </row>
    <row r="745" spans="1:24" s="60" customFormat="1" ht="24" outlineLevel="6" x14ac:dyDescent="0.2">
      <c r="A745" s="17" t="s">
        <v>50</v>
      </c>
      <c r="B745" s="18" t="s">
        <v>415</v>
      </c>
      <c r="C745" s="18" t="s">
        <v>24</v>
      </c>
      <c r="D745" s="18" t="s">
        <v>49</v>
      </c>
      <c r="E745" s="18" t="s">
        <v>36</v>
      </c>
      <c r="F745" s="19">
        <f>'[1]3.разделы'!F643</f>
        <v>600000</v>
      </c>
      <c r="G745" s="19">
        <f>'[1]3.разделы'!G643</f>
        <v>0</v>
      </c>
      <c r="H745" s="19">
        <f>'[1]3.разделы'!H643</f>
        <v>0</v>
      </c>
      <c r="I745" s="19">
        <f>'[1]3.разделы'!I643</f>
        <v>0</v>
      </c>
      <c r="J745" s="19">
        <f>'[1]3.разделы'!J643</f>
        <v>600000</v>
      </c>
      <c r="K745" s="19">
        <f>'[1]3.разделы'!K643</f>
        <v>0</v>
      </c>
      <c r="L745" s="19">
        <f>'[1]3.разделы'!L643</f>
        <v>0</v>
      </c>
      <c r="M745" s="19">
        <f>'[1]3.разделы'!M643</f>
        <v>0</v>
      </c>
      <c r="N745" s="19">
        <f>'[1]3.разделы'!N643</f>
        <v>0</v>
      </c>
      <c r="O745" s="19">
        <f>'[1]3.разделы'!O643</f>
        <v>0</v>
      </c>
      <c r="P745" s="19">
        <f>'[1]3.разделы'!P643</f>
        <v>0</v>
      </c>
      <c r="Q745" s="19">
        <f>'[1]3.разделы'!Q643</f>
        <v>0</v>
      </c>
      <c r="R745" s="19">
        <f>'[1]3.разделы'!R643</f>
        <v>0</v>
      </c>
      <c r="S745" s="19">
        <f>'[1]3.разделы'!S643</f>
        <v>0</v>
      </c>
      <c r="T745" s="19">
        <f>'[1]3.разделы'!T643</f>
        <v>0</v>
      </c>
      <c r="U745" s="19">
        <f>'[1]3.разделы'!U643</f>
        <v>0</v>
      </c>
      <c r="V745" s="19">
        <f>'[1]3.разделы'!V643</f>
        <v>0</v>
      </c>
      <c r="W745" s="19">
        <f>'[1]3.разделы'!W643</f>
        <v>0</v>
      </c>
      <c r="X745" s="65"/>
    </row>
    <row r="746" spans="1:24" s="60" customFormat="1" ht="24" outlineLevel="3" x14ac:dyDescent="0.2">
      <c r="A746" s="17" t="s">
        <v>181</v>
      </c>
      <c r="B746" s="18" t="s">
        <v>416</v>
      </c>
      <c r="C746" s="18"/>
      <c r="D746" s="18"/>
      <c r="E746" s="18"/>
      <c r="F746" s="19">
        <f>F747+F750</f>
        <v>31384861.830000002</v>
      </c>
      <c r="G746" s="19">
        <f t="shared" ref="G746:W746" si="494">G747+G750</f>
        <v>0</v>
      </c>
      <c r="H746" s="19">
        <f t="shared" si="494"/>
        <v>2868060.36</v>
      </c>
      <c r="I746" s="19">
        <f t="shared" si="494"/>
        <v>0</v>
      </c>
      <c r="J746" s="19">
        <f t="shared" si="494"/>
        <v>34252922.190000005</v>
      </c>
      <c r="K746" s="19">
        <f t="shared" si="494"/>
        <v>0</v>
      </c>
      <c r="L746" s="19">
        <f t="shared" si="494"/>
        <v>30115434.559999999</v>
      </c>
      <c r="M746" s="19">
        <f t="shared" si="494"/>
        <v>0</v>
      </c>
      <c r="N746" s="19">
        <f t="shared" si="494"/>
        <v>0</v>
      </c>
      <c r="O746" s="19">
        <f t="shared" si="494"/>
        <v>0</v>
      </c>
      <c r="P746" s="19">
        <f t="shared" si="494"/>
        <v>30115434.559999999</v>
      </c>
      <c r="Q746" s="19">
        <f t="shared" si="494"/>
        <v>0</v>
      </c>
      <c r="R746" s="19">
        <f t="shared" si="494"/>
        <v>30115434.559999999</v>
      </c>
      <c r="S746" s="19">
        <f t="shared" si="494"/>
        <v>0</v>
      </c>
      <c r="T746" s="19">
        <f t="shared" si="494"/>
        <v>0</v>
      </c>
      <c r="U746" s="19">
        <f t="shared" si="494"/>
        <v>0</v>
      </c>
      <c r="V746" s="19">
        <f t="shared" si="494"/>
        <v>30115434.559999999</v>
      </c>
      <c r="W746" s="19">
        <f t="shared" si="494"/>
        <v>0</v>
      </c>
      <c r="X746" s="65"/>
    </row>
    <row r="747" spans="1:24" s="60" customFormat="1" ht="60" outlineLevel="4" x14ac:dyDescent="0.2">
      <c r="A747" s="17" t="s">
        <v>23</v>
      </c>
      <c r="B747" s="18" t="s">
        <v>416</v>
      </c>
      <c r="C747" s="18" t="s">
        <v>24</v>
      </c>
      <c r="D747" s="18"/>
      <c r="E747" s="18"/>
      <c r="F747" s="19">
        <f>F748</f>
        <v>28418884.020000003</v>
      </c>
      <c r="G747" s="19">
        <f t="shared" ref="G747:W748" si="495">G748</f>
        <v>0</v>
      </c>
      <c r="H747" s="19">
        <f t="shared" si="495"/>
        <v>2868060.36</v>
      </c>
      <c r="I747" s="19">
        <f t="shared" si="495"/>
        <v>0</v>
      </c>
      <c r="J747" s="19">
        <f t="shared" si="495"/>
        <v>31286944.380000003</v>
      </c>
      <c r="K747" s="19">
        <f t="shared" si="495"/>
        <v>0</v>
      </c>
      <c r="L747" s="19">
        <f t="shared" si="495"/>
        <v>27419464.669999998</v>
      </c>
      <c r="M747" s="19">
        <f t="shared" si="495"/>
        <v>0</v>
      </c>
      <c r="N747" s="19">
        <f t="shared" si="495"/>
        <v>0</v>
      </c>
      <c r="O747" s="19">
        <f t="shared" si="495"/>
        <v>0</v>
      </c>
      <c r="P747" s="19">
        <f t="shared" si="495"/>
        <v>27419464.669999998</v>
      </c>
      <c r="Q747" s="19">
        <f t="shared" si="495"/>
        <v>0</v>
      </c>
      <c r="R747" s="19">
        <f t="shared" si="495"/>
        <v>27419464.669999998</v>
      </c>
      <c r="S747" s="19">
        <f t="shared" si="495"/>
        <v>0</v>
      </c>
      <c r="T747" s="19">
        <f t="shared" si="495"/>
        <v>0</v>
      </c>
      <c r="U747" s="19">
        <f t="shared" si="495"/>
        <v>0</v>
      </c>
      <c r="V747" s="19">
        <f t="shared" si="495"/>
        <v>27419464.669999998</v>
      </c>
      <c r="W747" s="19">
        <f t="shared" si="495"/>
        <v>0</v>
      </c>
      <c r="X747" s="65"/>
    </row>
    <row r="748" spans="1:24" s="60" customFormat="1" ht="12" outlineLevel="5" x14ac:dyDescent="0.2">
      <c r="A748" s="17" t="s">
        <v>48</v>
      </c>
      <c r="B748" s="18" t="s">
        <v>416</v>
      </c>
      <c r="C748" s="18" t="s">
        <v>24</v>
      </c>
      <c r="D748" s="18" t="s">
        <v>49</v>
      </c>
      <c r="E748" s="18"/>
      <c r="F748" s="19">
        <f>F749</f>
        <v>28418884.020000003</v>
      </c>
      <c r="G748" s="19">
        <f t="shared" si="495"/>
        <v>0</v>
      </c>
      <c r="H748" s="19">
        <f t="shared" si="495"/>
        <v>2868060.36</v>
      </c>
      <c r="I748" s="19">
        <f t="shared" si="495"/>
        <v>0</v>
      </c>
      <c r="J748" s="19">
        <f t="shared" si="495"/>
        <v>31286944.380000003</v>
      </c>
      <c r="K748" s="19">
        <f t="shared" si="495"/>
        <v>0</v>
      </c>
      <c r="L748" s="19">
        <f>L749</f>
        <v>27419464.669999998</v>
      </c>
      <c r="M748" s="19">
        <f t="shared" si="495"/>
        <v>0</v>
      </c>
      <c r="N748" s="19">
        <f t="shared" si="495"/>
        <v>0</v>
      </c>
      <c r="O748" s="19">
        <f t="shared" si="495"/>
        <v>0</v>
      </c>
      <c r="P748" s="19">
        <f t="shared" si="495"/>
        <v>27419464.669999998</v>
      </c>
      <c r="Q748" s="19">
        <f t="shared" si="495"/>
        <v>0</v>
      </c>
      <c r="R748" s="19">
        <f>R749</f>
        <v>27419464.669999998</v>
      </c>
      <c r="S748" s="19">
        <f t="shared" si="495"/>
        <v>0</v>
      </c>
      <c r="T748" s="19">
        <f t="shared" si="495"/>
        <v>0</v>
      </c>
      <c r="U748" s="19">
        <f t="shared" si="495"/>
        <v>0</v>
      </c>
      <c r="V748" s="19">
        <f t="shared" si="495"/>
        <v>27419464.669999998</v>
      </c>
      <c r="W748" s="19">
        <f t="shared" si="495"/>
        <v>0</v>
      </c>
      <c r="X748" s="65"/>
    </row>
    <row r="749" spans="1:24" s="60" customFormat="1" ht="24" outlineLevel="6" x14ac:dyDescent="0.2">
      <c r="A749" s="17" t="s">
        <v>50</v>
      </c>
      <c r="B749" s="18" t="s">
        <v>416</v>
      </c>
      <c r="C749" s="18" t="s">
        <v>24</v>
      </c>
      <c r="D749" s="18" t="s">
        <v>49</v>
      </c>
      <c r="E749" s="18" t="s">
        <v>36</v>
      </c>
      <c r="F749" s="19">
        <f>'[1]3.разделы'!F645</f>
        <v>28418884.020000003</v>
      </c>
      <c r="G749" s="19">
        <f>'[1]3.разделы'!G645</f>
        <v>0</v>
      </c>
      <c r="H749" s="19">
        <f>'[1]3.разделы'!H645</f>
        <v>2868060.36</v>
      </c>
      <c r="I749" s="19">
        <f>'[1]3.разделы'!I645</f>
        <v>0</v>
      </c>
      <c r="J749" s="19">
        <f>'[1]3.разделы'!J645</f>
        <v>31286944.380000003</v>
      </c>
      <c r="K749" s="19">
        <f>'[1]3.разделы'!K645</f>
        <v>0</v>
      </c>
      <c r="L749" s="19">
        <f>'[1]3.разделы'!L645</f>
        <v>27419464.669999998</v>
      </c>
      <c r="M749" s="19">
        <f>'[1]3.разделы'!M645</f>
        <v>0</v>
      </c>
      <c r="N749" s="19">
        <f>'[1]3.разделы'!N645</f>
        <v>0</v>
      </c>
      <c r="O749" s="19">
        <f>'[1]3.разделы'!O645</f>
        <v>0</v>
      </c>
      <c r="P749" s="19">
        <f>'[1]3.разделы'!P645</f>
        <v>27419464.669999998</v>
      </c>
      <c r="Q749" s="19">
        <f>'[1]3.разделы'!Q645</f>
        <v>0</v>
      </c>
      <c r="R749" s="19">
        <f>'[1]3.разделы'!R645</f>
        <v>27419464.669999998</v>
      </c>
      <c r="S749" s="19">
        <f>'[1]3.разделы'!S645</f>
        <v>0</v>
      </c>
      <c r="T749" s="19">
        <f>'[1]3.разделы'!T645</f>
        <v>0</v>
      </c>
      <c r="U749" s="19">
        <f>'[1]3.разделы'!U645</f>
        <v>0</v>
      </c>
      <c r="V749" s="19">
        <f>'[1]3.разделы'!V645</f>
        <v>27419464.669999998</v>
      </c>
      <c r="W749" s="19">
        <f>'[1]3.разделы'!W645</f>
        <v>0</v>
      </c>
      <c r="X749" s="65"/>
    </row>
    <row r="750" spans="1:24" s="60" customFormat="1" ht="24" outlineLevel="6" x14ac:dyDescent="0.2">
      <c r="A750" s="17" t="s">
        <v>31</v>
      </c>
      <c r="B750" s="18" t="s">
        <v>416</v>
      </c>
      <c r="C750" s="18" t="s">
        <v>32</v>
      </c>
      <c r="D750" s="18"/>
      <c r="E750" s="18"/>
      <c r="F750" s="19">
        <f>F751</f>
        <v>2965977.81</v>
      </c>
      <c r="G750" s="19">
        <f t="shared" ref="G750:W751" si="496">G751</f>
        <v>0</v>
      </c>
      <c r="H750" s="19">
        <f t="shared" si="496"/>
        <v>0</v>
      </c>
      <c r="I750" s="19">
        <f t="shared" si="496"/>
        <v>0</v>
      </c>
      <c r="J750" s="19">
        <f t="shared" si="496"/>
        <v>2965977.81</v>
      </c>
      <c r="K750" s="19">
        <f t="shared" si="496"/>
        <v>0</v>
      </c>
      <c r="L750" s="19">
        <f t="shared" si="496"/>
        <v>2695969.89</v>
      </c>
      <c r="M750" s="19">
        <f t="shared" si="496"/>
        <v>0</v>
      </c>
      <c r="N750" s="19">
        <f t="shared" si="496"/>
        <v>0</v>
      </c>
      <c r="O750" s="19">
        <f t="shared" si="496"/>
        <v>0</v>
      </c>
      <c r="P750" s="19">
        <f t="shared" si="496"/>
        <v>2695969.89</v>
      </c>
      <c r="Q750" s="19">
        <f t="shared" si="496"/>
        <v>0</v>
      </c>
      <c r="R750" s="19">
        <f t="shared" si="496"/>
        <v>2695969.89</v>
      </c>
      <c r="S750" s="19">
        <f t="shared" si="496"/>
        <v>0</v>
      </c>
      <c r="T750" s="19">
        <f t="shared" si="496"/>
        <v>0</v>
      </c>
      <c r="U750" s="19">
        <f t="shared" si="496"/>
        <v>0</v>
      </c>
      <c r="V750" s="19">
        <f t="shared" si="496"/>
        <v>2695969.89</v>
      </c>
      <c r="W750" s="19">
        <f t="shared" si="496"/>
        <v>0</v>
      </c>
      <c r="X750" s="65"/>
    </row>
    <row r="751" spans="1:24" s="60" customFormat="1" ht="12" outlineLevel="6" x14ac:dyDescent="0.2">
      <c r="A751" s="17" t="s">
        <v>48</v>
      </c>
      <c r="B751" s="18" t="s">
        <v>416</v>
      </c>
      <c r="C751" s="18" t="s">
        <v>32</v>
      </c>
      <c r="D751" s="18" t="s">
        <v>49</v>
      </c>
      <c r="E751" s="18"/>
      <c r="F751" s="19">
        <f>F752</f>
        <v>2965977.81</v>
      </c>
      <c r="G751" s="19">
        <f t="shared" si="496"/>
        <v>0</v>
      </c>
      <c r="H751" s="19">
        <f t="shared" si="496"/>
        <v>0</v>
      </c>
      <c r="I751" s="19">
        <f t="shared" si="496"/>
        <v>0</v>
      </c>
      <c r="J751" s="19">
        <f t="shared" si="496"/>
        <v>2965977.81</v>
      </c>
      <c r="K751" s="19">
        <f t="shared" si="496"/>
        <v>0</v>
      </c>
      <c r="L751" s="19">
        <f t="shared" si="496"/>
        <v>2695969.89</v>
      </c>
      <c r="M751" s="19">
        <f t="shared" si="496"/>
        <v>0</v>
      </c>
      <c r="N751" s="19">
        <f t="shared" si="496"/>
        <v>0</v>
      </c>
      <c r="O751" s="19">
        <f t="shared" si="496"/>
        <v>0</v>
      </c>
      <c r="P751" s="19">
        <f t="shared" si="496"/>
        <v>2695969.89</v>
      </c>
      <c r="Q751" s="19">
        <f t="shared" si="496"/>
        <v>0</v>
      </c>
      <c r="R751" s="19">
        <f t="shared" si="496"/>
        <v>2695969.89</v>
      </c>
      <c r="S751" s="19">
        <f t="shared" si="496"/>
        <v>0</v>
      </c>
      <c r="T751" s="19">
        <f t="shared" si="496"/>
        <v>0</v>
      </c>
      <c r="U751" s="19">
        <f t="shared" si="496"/>
        <v>0</v>
      </c>
      <c r="V751" s="19">
        <f t="shared" si="496"/>
        <v>2695969.89</v>
      </c>
      <c r="W751" s="19">
        <f t="shared" si="496"/>
        <v>0</v>
      </c>
      <c r="X751" s="65"/>
    </row>
    <row r="752" spans="1:24" s="60" customFormat="1" ht="24" outlineLevel="6" x14ac:dyDescent="0.2">
      <c r="A752" s="17" t="s">
        <v>50</v>
      </c>
      <c r="B752" s="18" t="s">
        <v>416</v>
      </c>
      <c r="C752" s="18" t="s">
        <v>32</v>
      </c>
      <c r="D752" s="18" t="s">
        <v>49</v>
      </c>
      <c r="E752" s="18" t="s">
        <v>36</v>
      </c>
      <c r="F752" s="19">
        <f>'[1]3.разделы'!F646</f>
        <v>2965977.81</v>
      </c>
      <c r="G752" s="19">
        <f>'[1]3.разделы'!G646</f>
        <v>0</v>
      </c>
      <c r="H752" s="19">
        <f>'[1]3.разделы'!H646</f>
        <v>0</v>
      </c>
      <c r="I752" s="19">
        <f>'[1]3.разделы'!I646</f>
        <v>0</v>
      </c>
      <c r="J752" s="19">
        <f>'[1]3.разделы'!J646</f>
        <v>2965977.81</v>
      </c>
      <c r="K752" s="19">
        <f>'[1]3.разделы'!K646</f>
        <v>0</v>
      </c>
      <c r="L752" s="19">
        <f>'[1]3.разделы'!L646</f>
        <v>2695969.89</v>
      </c>
      <c r="M752" s="19">
        <f>'[1]3.разделы'!M646</f>
        <v>0</v>
      </c>
      <c r="N752" s="19">
        <f>'[1]3.разделы'!N646</f>
        <v>0</v>
      </c>
      <c r="O752" s="19">
        <f>'[1]3.разделы'!O646</f>
        <v>0</v>
      </c>
      <c r="P752" s="19">
        <f>'[1]3.разделы'!P646</f>
        <v>2695969.89</v>
      </c>
      <c r="Q752" s="19">
        <f>'[1]3.разделы'!Q646</f>
        <v>0</v>
      </c>
      <c r="R752" s="19">
        <f>'[1]3.разделы'!R646</f>
        <v>2695969.89</v>
      </c>
      <c r="S752" s="19">
        <f>'[1]3.разделы'!S646</f>
        <v>0</v>
      </c>
      <c r="T752" s="19">
        <f>'[1]3.разделы'!T646</f>
        <v>0</v>
      </c>
      <c r="U752" s="19">
        <f>'[1]3.разделы'!U646</f>
        <v>0</v>
      </c>
      <c r="V752" s="19">
        <f>'[1]3.разделы'!V646</f>
        <v>2695969.89</v>
      </c>
      <c r="W752" s="19">
        <f>'[1]3.разделы'!W646</f>
        <v>0</v>
      </c>
      <c r="X752" s="65"/>
    </row>
    <row r="753" spans="1:24" s="60" customFormat="1" ht="24" outlineLevel="2" x14ac:dyDescent="0.2">
      <c r="A753" s="17" t="s">
        <v>417</v>
      </c>
      <c r="B753" s="18" t="s">
        <v>418</v>
      </c>
      <c r="C753" s="18"/>
      <c r="D753" s="18"/>
      <c r="E753" s="18"/>
      <c r="F753" s="19">
        <f>F754+F758</f>
        <v>23951768.670000002</v>
      </c>
      <c r="G753" s="19">
        <f t="shared" ref="G753:K753" si="497">G754+G758</f>
        <v>0</v>
      </c>
      <c r="H753" s="19">
        <f t="shared" si="497"/>
        <v>1387483.91</v>
      </c>
      <c r="I753" s="19">
        <f t="shared" si="497"/>
        <v>0</v>
      </c>
      <c r="J753" s="19">
        <f t="shared" si="497"/>
        <v>25339252.580000002</v>
      </c>
      <c r="K753" s="19">
        <f t="shared" si="497"/>
        <v>0</v>
      </c>
      <c r="L753" s="19">
        <f>L754+L758</f>
        <v>23212501.850000001</v>
      </c>
      <c r="M753" s="19">
        <f t="shared" ref="M753:Q753" si="498">M754+M758</f>
        <v>0</v>
      </c>
      <c r="N753" s="19">
        <f t="shared" si="498"/>
        <v>0</v>
      </c>
      <c r="O753" s="19">
        <f t="shared" si="498"/>
        <v>0</v>
      </c>
      <c r="P753" s="19">
        <f t="shared" si="498"/>
        <v>23212501.850000001</v>
      </c>
      <c r="Q753" s="19">
        <f t="shared" si="498"/>
        <v>0</v>
      </c>
      <c r="R753" s="19">
        <f>R754+R758</f>
        <v>23212501.850000001</v>
      </c>
      <c r="S753" s="19">
        <f t="shared" ref="S753:W753" si="499">S754+S758</f>
        <v>0</v>
      </c>
      <c r="T753" s="19">
        <f t="shared" si="499"/>
        <v>0</v>
      </c>
      <c r="U753" s="19">
        <f t="shared" si="499"/>
        <v>0</v>
      </c>
      <c r="V753" s="19">
        <f t="shared" si="499"/>
        <v>23212501.850000001</v>
      </c>
      <c r="W753" s="19">
        <f t="shared" si="499"/>
        <v>0</v>
      </c>
      <c r="X753" s="65"/>
    </row>
    <row r="754" spans="1:24" s="60" customFormat="1" ht="48" outlineLevel="3" x14ac:dyDescent="0.2">
      <c r="A754" s="17" t="s">
        <v>55</v>
      </c>
      <c r="B754" s="18" t="s">
        <v>419</v>
      </c>
      <c r="C754" s="18"/>
      <c r="D754" s="18"/>
      <c r="E754" s="18"/>
      <c r="F754" s="19">
        <f>F755</f>
        <v>405000</v>
      </c>
      <c r="G754" s="19">
        <f t="shared" ref="G754:K756" si="500">G755</f>
        <v>0</v>
      </c>
      <c r="H754" s="19">
        <f t="shared" si="500"/>
        <v>0</v>
      </c>
      <c r="I754" s="19">
        <f t="shared" si="500"/>
        <v>0</v>
      </c>
      <c r="J754" s="19">
        <f t="shared" si="500"/>
        <v>405000</v>
      </c>
      <c r="K754" s="19">
        <f t="shared" si="500"/>
        <v>0</v>
      </c>
      <c r="L754" s="19">
        <f>L755</f>
        <v>0</v>
      </c>
      <c r="M754" s="19">
        <f t="shared" ref="M754:W756" si="501">M755</f>
        <v>0</v>
      </c>
      <c r="N754" s="19">
        <f t="shared" si="501"/>
        <v>0</v>
      </c>
      <c r="O754" s="19">
        <f t="shared" si="501"/>
        <v>0</v>
      </c>
      <c r="P754" s="19">
        <f t="shared" si="501"/>
        <v>0</v>
      </c>
      <c r="Q754" s="19">
        <f t="shared" si="501"/>
        <v>0</v>
      </c>
      <c r="R754" s="19">
        <f>R755</f>
        <v>0</v>
      </c>
      <c r="S754" s="19">
        <f t="shared" si="501"/>
        <v>0</v>
      </c>
      <c r="T754" s="19">
        <f t="shared" si="501"/>
        <v>0</v>
      </c>
      <c r="U754" s="19">
        <f t="shared" si="501"/>
        <v>0</v>
      </c>
      <c r="V754" s="19">
        <f t="shared" si="501"/>
        <v>0</v>
      </c>
      <c r="W754" s="19">
        <f t="shared" si="501"/>
        <v>0</v>
      </c>
      <c r="X754" s="65"/>
    </row>
    <row r="755" spans="1:24" s="60" customFormat="1" ht="36" outlineLevel="4" x14ac:dyDescent="0.2">
      <c r="A755" s="17" t="s">
        <v>70</v>
      </c>
      <c r="B755" s="18" t="s">
        <v>419</v>
      </c>
      <c r="C755" s="18" t="s">
        <v>71</v>
      </c>
      <c r="D755" s="18"/>
      <c r="E755" s="18"/>
      <c r="F755" s="19">
        <f>F756</f>
        <v>405000</v>
      </c>
      <c r="G755" s="19">
        <f t="shared" si="500"/>
        <v>0</v>
      </c>
      <c r="H755" s="19">
        <f t="shared" si="500"/>
        <v>0</v>
      </c>
      <c r="I755" s="19">
        <f t="shared" si="500"/>
        <v>0</v>
      </c>
      <c r="J755" s="19">
        <f t="shared" si="500"/>
        <v>405000</v>
      </c>
      <c r="K755" s="19">
        <f t="shared" si="500"/>
        <v>0</v>
      </c>
      <c r="L755" s="19">
        <f>L756</f>
        <v>0</v>
      </c>
      <c r="M755" s="19">
        <f t="shared" si="501"/>
        <v>0</v>
      </c>
      <c r="N755" s="19">
        <f t="shared" si="501"/>
        <v>0</v>
      </c>
      <c r="O755" s="19">
        <f t="shared" si="501"/>
        <v>0</v>
      </c>
      <c r="P755" s="19">
        <f t="shared" si="501"/>
        <v>0</v>
      </c>
      <c r="Q755" s="19">
        <f t="shared" si="501"/>
        <v>0</v>
      </c>
      <c r="R755" s="19">
        <f>R756</f>
        <v>0</v>
      </c>
      <c r="S755" s="19">
        <f t="shared" si="501"/>
        <v>0</v>
      </c>
      <c r="T755" s="19">
        <f t="shared" si="501"/>
        <v>0</v>
      </c>
      <c r="U755" s="19">
        <f t="shared" si="501"/>
        <v>0</v>
      </c>
      <c r="V755" s="19">
        <f t="shared" si="501"/>
        <v>0</v>
      </c>
      <c r="W755" s="19">
        <f t="shared" si="501"/>
        <v>0</v>
      </c>
      <c r="X755" s="65"/>
    </row>
    <row r="756" spans="1:24" s="60" customFormat="1" ht="12" outlineLevel="5" x14ac:dyDescent="0.2">
      <c r="A756" s="17" t="s">
        <v>48</v>
      </c>
      <c r="B756" s="18" t="s">
        <v>419</v>
      </c>
      <c r="C756" s="18" t="s">
        <v>71</v>
      </c>
      <c r="D756" s="18" t="s">
        <v>49</v>
      </c>
      <c r="E756" s="18"/>
      <c r="F756" s="19">
        <f>F757</f>
        <v>405000</v>
      </c>
      <c r="G756" s="19">
        <f t="shared" si="500"/>
        <v>0</v>
      </c>
      <c r="H756" s="19">
        <f t="shared" si="500"/>
        <v>0</v>
      </c>
      <c r="I756" s="19">
        <f t="shared" si="500"/>
        <v>0</v>
      </c>
      <c r="J756" s="19">
        <f t="shared" si="500"/>
        <v>405000</v>
      </c>
      <c r="K756" s="19">
        <f t="shared" si="500"/>
        <v>0</v>
      </c>
      <c r="L756" s="19">
        <f>L757</f>
        <v>0</v>
      </c>
      <c r="M756" s="19">
        <f t="shared" si="501"/>
        <v>0</v>
      </c>
      <c r="N756" s="19">
        <f t="shared" si="501"/>
        <v>0</v>
      </c>
      <c r="O756" s="19">
        <f t="shared" si="501"/>
        <v>0</v>
      </c>
      <c r="P756" s="19">
        <f t="shared" si="501"/>
        <v>0</v>
      </c>
      <c r="Q756" s="19">
        <f t="shared" si="501"/>
        <v>0</v>
      </c>
      <c r="R756" s="19">
        <f>R757</f>
        <v>0</v>
      </c>
      <c r="S756" s="19">
        <f t="shared" si="501"/>
        <v>0</v>
      </c>
      <c r="T756" s="19">
        <f t="shared" si="501"/>
        <v>0</v>
      </c>
      <c r="U756" s="19">
        <f t="shared" si="501"/>
        <v>0</v>
      </c>
      <c r="V756" s="19">
        <f t="shared" si="501"/>
        <v>0</v>
      </c>
      <c r="W756" s="19">
        <f t="shared" si="501"/>
        <v>0</v>
      </c>
      <c r="X756" s="65"/>
    </row>
    <row r="757" spans="1:24" s="60" customFormat="1" ht="24" outlineLevel="6" x14ac:dyDescent="0.2">
      <c r="A757" s="17" t="s">
        <v>50</v>
      </c>
      <c r="B757" s="18" t="s">
        <v>419</v>
      </c>
      <c r="C757" s="18" t="s">
        <v>71</v>
      </c>
      <c r="D757" s="18" t="s">
        <v>49</v>
      </c>
      <c r="E757" s="18" t="s">
        <v>36</v>
      </c>
      <c r="F757" s="19">
        <f>'[1]3.разделы'!F649</f>
        <v>405000</v>
      </c>
      <c r="G757" s="19">
        <f>'[1]3.разделы'!G649</f>
        <v>0</v>
      </c>
      <c r="H757" s="19">
        <f>'[1]3.разделы'!H649</f>
        <v>0</v>
      </c>
      <c r="I757" s="19">
        <f>'[1]3.разделы'!I649</f>
        <v>0</v>
      </c>
      <c r="J757" s="19">
        <f>'[1]3.разделы'!J649</f>
        <v>405000</v>
      </c>
      <c r="K757" s="19">
        <f>'[1]3.разделы'!K649</f>
        <v>0</v>
      </c>
      <c r="L757" s="19">
        <f>'[1]3.разделы'!L649</f>
        <v>0</v>
      </c>
      <c r="M757" s="19">
        <f>'[1]3.разделы'!M649</f>
        <v>0</v>
      </c>
      <c r="N757" s="19">
        <f>'[1]3.разделы'!N649</f>
        <v>0</v>
      </c>
      <c r="O757" s="19">
        <f>'[1]3.разделы'!O649</f>
        <v>0</v>
      </c>
      <c r="P757" s="19">
        <f>'[1]3.разделы'!P649</f>
        <v>0</v>
      </c>
      <c r="Q757" s="19">
        <f>'[1]3.разделы'!Q649</f>
        <v>0</v>
      </c>
      <c r="R757" s="19">
        <f>'[1]3.разделы'!R649</f>
        <v>0</v>
      </c>
      <c r="S757" s="19">
        <f>'[1]3.разделы'!S649</f>
        <v>0</v>
      </c>
      <c r="T757" s="19">
        <f>'[1]3.разделы'!T649</f>
        <v>0</v>
      </c>
      <c r="U757" s="19">
        <f>'[1]3.разделы'!U649</f>
        <v>0</v>
      </c>
      <c r="V757" s="19">
        <f>'[1]3.разделы'!V649</f>
        <v>0</v>
      </c>
      <c r="W757" s="19">
        <f>'[1]3.разделы'!W649</f>
        <v>0</v>
      </c>
      <c r="X757" s="65"/>
    </row>
    <row r="758" spans="1:24" s="60" customFormat="1" ht="48" outlineLevel="3" x14ac:dyDescent="0.2">
      <c r="A758" s="17" t="s">
        <v>75</v>
      </c>
      <c r="B758" s="18" t="s">
        <v>420</v>
      </c>
      <c r="C758" s="18"/>
      <c r="D758" s="18"/>
      <c r="E758" s="18"/>
      <c r="F758" s="19">
        <f>F759</f>
        <v>23546768.670000002</v>
      </c>
      <c r="G758" s="19">
        <f t="shared" ref="G758:K760" si="502">G759</f>
        <v>0</v>
      </c>
      <c r="H758" s="19">
        <f t="shared" si="502"/>
        <v>1387483.91</v>
      </c>
      <c r="I758" s="19">
        <f t="shared" si="502"/>
        <v>0</v>
      </c>
      <c r="J758" s="19">
        <f t="shared" si="502"/>
        <v>24934252.580000002</v>
      </c>
      <c r="K758" s="19">
        <f t="shared" si="502"/>
        <v>0</v>
      </c>
      <c r="L758" s="19">
        <f>L759</f>
        <v>23212501.850000001</v>
      </c>
      <c r="M758" s="19">
        <f t="shared" ref="M758:W760" si="503">M759</f>
        <v>0</v>
      </c>
      <c r="N758" s="19">
        <f t="shared" si="503"/>
        <v>0</v>
      </c>
      <c r="O758" s="19">
        <f t="shared" si="503"/>
        <v>0</v>
      </c>
      <c r="P758" s="19">
        <f t="shared" si="503"/>
        <v>23212501.850000001</v>
      </c>
      <c r="Q758" s="19">
        <f t="shared" si="503"/>
        <v>0</v>
      </c>
      <c r="R758" s="19">
        <f>R759</f>
        <v>23212501.850000001</v>
      </c>
      <c r="S758" s="19">
        <f t="shared" si="503"/>
        <v>0</v>
      </c>
      <c r="T758" s="19">
        <f t="shared" si="503"/>
        <v>0</v>
      </c>
      <c r="U758" s="19">
        <f t="shared" si="503"/>
        <v>0</v>
      </c>
      <c r="V758" s="19">
        <f t="shared" si="503"/>
        <v>23212501.850000001</v>
      </c>
      <c r="W758" s="19">
        <f t="shared" si="503"/>
        <v>0</v>
      </c>
      <c r="X758" s="65"/>
    </row>
    <row r="759" spans="1:24" s="60" customFormat="1" ht="36" outlineLevel="4" x14ac:dyDescent="0.2">
      <c r="A759" s="17" t="s">
        <v>70</v>
      </c>
      <c r="B759" s="18" t="s">
        <v>420</v>
      </c>
      <c r="C759" s="18" t="s">
        <v>71</v>
      </c>
      <c r="D759" s="18"/>
      <c r="E759" s="18"/>
      <c r="F759" s="19">
        <f>F760</f>
        <v>23546768.670000002</v>
      </c>
      <c r="G759" s="19">
        <f t="shared" si="502"/>
        <v>0</v>
      </c>
      <c r="H759" s="19">
        <f t="shared" si="502"/>
        <v>1387483.91</v>
      </c>
      <c r="I759" s="19">
        <f t="shared" si="502"/>
        <v>0</v>
      </c>
      <c r="J759" s="19">
        <f t="shared" si="502"/>
        <v>24934252.580000002</v>
      </c>
      <c r="K759" s="19">
        <f t="shared" si="502"/>
        <v>0</v>
      </c>
      <c r="L759" s="19">
        <f>L760</f>
        <v>23212501.850000001</v>
      </c>
      <c r="M759" s="19">
        <f t="shared" si="503"/>
        <v>0</v>
      </c>
      <c r="N759" s="19">
        <f t="shared" si="503"/>
        <v>0</v>
      </c>
      <c r="O759" s="19">
        <f t="shared" si="503"/>
        <v>0</v>
      </c>
      <c r="P759" s="19">
        <f t="shared" si="503"/>
        <v>23212501.850000001</v>
      </c>
      <c r="Q759" s="19">
        <f t="shared" si="503"/>
        <v>0</v>
      </c>
      <c r="R759" s="19">
        <f>R760</f>
        <v>23212501.850000001</v>
      </c>
      <c r="S759" s="19">
        <f t="shared" si="503"/>
        <v>0</v>
      </c>
      <c r="T759" s="19">
        <f t="shared" si="503"/>
        <v>0</v>
      </c>
      <c r="U759" s="19">
        <f t="shared" si="503"/>
        <v>0</v>
      </c>
      <c r="V759" s="19">
        <f t="shared" si="503"/>
        <v>23212501.850000001</v>
      </c>
      <c r="W759" s="19">
        <f t="shared" si="503"/>
        <v>0</v>
      </c>
      <c r="X759" s="65"/>
    </row>
    <row r="760" spans="1:24" s="60" customFormat="1" ht="12" outlineLevel="5" x14ac:dyDescent="0.2">
      <c r="A760" s="17" t="s">
        <v>48</v>
      </c>
      <c r="B760" s="18" t="s">
        <v>420</v>
      </c>
      <c r="C760" s="18" t="s">
        <v>71</v>
      </c>
      <c r="D760" s="18" t="s">
        <v>49</v>
      </c>
      <c r="E760" s="18"/>
      <c r="F760" s="19">
        <f>F761</f>
        <v>23546768.670000002</v>
      </c>
      <c r="G760" s="19">
        <f t="shared" si="502"/>
        <v>0</v>
      </c>
      <c r="H760" s="19">
        <f t="shared" si="502"/>
        <v>1387483.91</v>
      </c>
      <c r="I760" s="19">
        <f t="shared" si="502"/>
        <v>0</v>
      </c>
      <c r="J760" s="19">
        <f t="shared" si="502"/>
        <v>24934252.580000002</v>
      </c>
      <c r="K760" s="19">
        <f t="shared" si="502"/>
        <v>0</v>
      </c>
      <c r="L760" s="19">
        <f>L761</f>
        <v>23212501.850000001</v>
      </c>
      <c r="M760" s="19">
        <f t="shared" si="503"/>
        <v>0</v>
      </c>
      <c r="N760" s="19">
        <f t="shared" si="503"/>
        <v>0</v>
      </c>
      <c r="O760" s="19">
        <f t="shared" si="503"/>
        <v>0</v>
      </c>
      <c r="P760" s="19">
        <f t="shared" si="503"/>
        <v>23212501.850000001</v>
      </c>
      <c r="Q760" s="19">
        <f t="shared" si="503"/>
        <v>0</v>
      </c>
      <c r="R760" s="19">
        <f>R761</f>
        <v>23212501.850000001</v>
      </c>
      <c r="S760" s="19">
        <f t="shared" si="503"/>
        <v>0</v>
      </c>
      <c r="T760" s="19">
        <f t="shared" si="503"/>
        <v>0</v>
      </c>
      <c r="U760" s="19">
        <f t="shared" si="503"/>
        <v>0</v>
      </c>
      <c r="V760" s="19">
        <f t="shared" si="503"/>
        <v>23212501.850000001</v>
      </c>
      <c r="W760" s="19">
        <f t="shared" si="503"/>
        <v>0</v>
      </c>
      <c r="X760" s="65"/>
    </row>
    <row r="761" spans="1:24" s="60" customFormat="1" ht="24" outlineLevel="6" x14ac:dyDescent="0.2">
      <c r="A761" s="17" t="s">
        <v>50</v>
      </c>
      <c r="B761" s="18" t="s">
        <v>420</v>
      </c>
      <c r="C761" s="18" t="s">
        <v>71</v>
      </c>
      <c r="D761" s="18" t="s">
        <v>49</v>
      </c>
      <c r="E761" s="18" t="s">
        <v>36</v>
      </c>
      <c r="F761" s="19">
        <f>'[1]3.разделы'!F651</f>
        <v>23546768.670000002</v>
      </c>
      <c r="G761" s="19">
        <f>'[1]3.разделы'!G651</f>
        <v>0</v>
      </c>
      <c r="H761" s="19">
        <f>'[1]3.разделы'!H651</f>
        <v>1387483.91</v>
      </c>
      <c r="I761" s="19">
        <f>'[1]3.разделы'!I651</f>
        <v>0</v>
      </c>
      <c r="J761" s="19">
        <f>'[1]3.разделы'!J651</f>
        <v>24934252.580000002</v>
      </c>
      <c r="K761" s="19">
        <f>'[1]3.разделы'!K651</f>
        <v>0</v>
      </c>
      <c r="L761" s="19">
        <f>'[1]3.разделы'!L651</f>
        <v>23212501.850000001</v>
      </c>
      <c r="M761" s="19">
        <f>'[1]3.разделы'!M651</f>
        <v>0</v>
      </c>
      <c r="N761" s="19">
        <f>'[1]3.разделы'!N651</f>
        <v>0</v>
      </c>
      <c r="O761" s="19">
        <f>'[1]3.разделы'!O651</f>
        <v>0</v>
      </c>
      <c r="P761" s="19">
        <f>'[1]3.разделы'!P651</f>
        <v>23212501.850000001</v>
      </c>
      <c r="Q761" s="19">
        <f>'[1]3.разделы'!Q651</f>
        <v>0</v>
      </c>
      <c r="R761" s="19">
        <f>'[1]3.разделы'!R651</f>
        <v>23212501.850000001</v>
      </c>
      <c r="S761" s="19">
        <f>'[1]3.разделы'!S651</f>
        <v>0</v>
      </c>
      <c r="T761" s="19">
        <f>'[1]3.разделы'!T651</f>
        <v>0</v>
      </c>
      <c r="U761" s="19">
        <f>'[1]3.разделы'!U651</f>
        <v>0</v>
      </c>
      <c r="V761" s="19">
        <f>'[1]3.разделы'!V651</f>
        <v>23212501.850000001</v>
      </c>
      <c r="W761" s="19">
        <f>'[1]3.разделы'!W651</f>
        <v>0</v>
      </c>
      <c r="X761" s="65"/>
    </row>
    <row r="762" spans="1:24" s="60" customFormat="1" ht="24" outlineLevel="2" x14ac:dyDescent="0.2">
      <c r="A762" s="17" t="s">
        <v>421</v>
      </c>
      <c r="B762" s="18" t="s">
        <v>422</v>
      </c>
      <c r="C762" s="18"/>
      <c r="D762" s="18"/>
      <c r="E762" s="18"/>
      <c r="F762" s="19">
        <f>F763</f>
        <v>1086221</v>
      </c>
      <c r="G762" s="19">
        <f t="shared" ref="G762:V765" si="504">G763</f>
        <v>0</v>
      </c>
      <c r="H762" s="19">
        <f t="shared" si="504"/>
        <v>0</v>
      </c>
      <c r="I762" s="19">
        <f t="shared" si="504"/>
        <v>0</v>
      </c>
      <c r="J762" s="19">
        <f t="shared" si="504"/>
        <v>1086221</v>
      </c>
      <c r="K762" s="19">
        <f t="shared" si="504"/>
        <v>0</v>
      </c>
      <c r="L762" s="19">
        <f>L763</f>
        <v>1086221</v>
      </c>
      <c r="M762" s="19">
        <f t="shared" si="504"/>
        <v>0</v>
      </c>
      <c r="N762" s="19">
        <f t="shared" si="504"/>
        <v>0</v>
      </c>
      <c r="O762" s="19">
        <f t="shared" si="504"/>
        <v>0</v>
      </c>
      <c r="P762" s="19">
        <f t="shared" si="504"/>
        <v>1086221</v>
      </c>
      <c r="Q762" s="19">
        <f t="shared" si="504"/>
        <v>0</v>
      </c>
      <c r="R762" s="19">
        <f>R763</f>
        <v>1086221</v>
      </c>
      <c r="S762" s="19">
        <f t="shared" si="504"/>
        <v>0</v>
      </c>
      <c r="T762" s="19">
        <f t="shared" si="504"/>
        <v>0</v>
      </c>
      <c r="U762" s="19">
        <f t="shared" si="504"/>
        <v>0</v>
      </c>
      <c r="V762" s="19">
        <f t="shared" si="504"/>
        <v>1086221</v>
      </c>
      <c r="W762" s="19">
        <f t="shared" ref="S762:W765" si="505">W763</f>
        <v>0</v>
      </c>
      <c r="X762" s="65"/>
    </row>
    <row r="763" spans="1:24" s="60" customFormat="1" ht="36" outlineLevel="3" x14ac:dyDescent="0.2">
      <c r="A763" s="17" t="s">
        <v>335</v>
      </c>
      <c r="B763" s="18" t="s">
        <v>423</v>
      </c>
      <c r="C763" s="18"/>
      <c r="D763" s="18"/>
      <c r="E763" s="18"/>
      <c r="F763" s="19">
        <f>F764</f>
        <v>1086221</v>
      </c>
      <c r="G763" s="19">
        <f t="shared" si="504"/>
        <v>0</v>
      </c>
      <c r="H763" s="19">
        <f t="shared" si="504"/>
        <v>0</v>
      </c>
      <c r="I763" s="19">
        <f t="shared" si="504"/>
        <v>0</v>
      </c>
      <c r="J763" s="19">
        <f t="shared" si="504"/>
        <v>1086221</v>
      </c>
      <c r="K763" s="19">
        <f t="shared" si="504"/>
        <v>0</v>
      </c>
      <c r="L763" s="19">
        <f>L764</f>
        <v>1086221</v>
      </c>
      <c r="M763" s="19">
        <f t="shared" si="504"/>
        <v>0</v>
      </c>
      <c r="N763" s="19">
        <f t="shared" si="504"/>
        <v>0</v>
      </c>
      <c r="O763" s="19">
        <f t="shared" si="504"/>
        <v>0</v>
      </c>
      <c r="P763" s="19">
        <f t="shared" si="504"/>
        <v>1086221</v>
      </c>
      <c r="Q763" s="19">
        <f t="shared" si="504"/>
        <v>0</v>
      </c>
      <c r="R763" s="19">
        <f>R764</f>
        <v>1086221</v>
      </c>
      <c r="S763" s="19">
        <f t="shared" si="505"/>
        <v>0</v>
      </c>
      <c r="T763" s="19">
        <f t="shared" si="505"/>
        <v>0</v>
      </c>
      <c r="U763" s="19">
        <f t="shared" si="505"/>
        <v>0</v>
      </c>
      <c r="V763" s="19">
        <f t="shared" si="505"/>
        <v>1086221</v>
      </c>
      <c r="W763" s="19">
        <f t="shared" si="505"/>
        <v>0</v>
      </c>
      <c r="X763" s="65"/>
    </row>
    <row r="764" spans="1:24" s="60" customFormat="1" ht="12" outlineLevel="4" x14ac:dyDescent="0.2">
      <c r="A764" s="17" t="s">
        <v>155</v>
      </c>
      <c r="B764" s="18" t="s">
        <v>423</v>
      </c>
      <c r="C764" s="18" t="s">
        <v>156</v>
      </c>
      <c r="D764" s="18"/>
      <c r="E764" s="18"/>
      <c r="F764" s="19">
        <f>F765</f>
        <v>1086221</v>
      </c>
      <c r="G764" s="19">
        <f t="shared" si="504"/>
        <v>0</v>
      </c>
      <c r="H764" s="19">
        <f t="shared" si="504"/>
        <v>0</v>
      </c>
      <c r="I764" s="19">
        <f t="shared" si="504"/>
        <v>0</v>
      </c>
      <c r="J764" s="19">
        <f t="shared" si="504"/>
        <v>1086221</v>
      </c>
      <c r="K764" s="19">
        <f t="shared" si="504"/>
        <v>0</v>
      </c>
      <c r="L764" s="19">
        <f>L765</f>
        <v>1086221</v>
      </c>
      <c r="M764" s="19">
        <f t="shared" si="504"/>
        <v>0</v>
      </c>
      <c r="N764" s="19">
        <f t="shared" si="504"/>
        <v>0</v>
      </c>
      <c r="O764" s="19">
        <f t="shared" si="504"/>
        <v>0</v>
      </c>
      <c r="P764" s="19">
        <f t="shared" si="504"/>
        <v>1086221</v>
      </c>
      <c r="Q764" s="19">
        <f t="shared" si="504"/>
        <v>0</v>
      </c>
      <c r="R764" s="19">
        <f>R765</f>
        <v>1086221</v>
      </c>
      <c r="S764" s="19">
        <f t="shared" si="505"/>
        <v>0</v>
      </c>
      <c r="T764" s="19">
        <f t="shared" si="505"/>
        <v>0</v>
      </c>
      <c r="U764" s="19">
        <f t="shared" si="505"/>
        <v>0</v>
      </c>
      <c r="V764" s="19">
        <f t="shared" si="505"/>
        <v>1086221</v>
      </c>
      <c r="W764" s="19">
        <f t="shared" si="505"/>
        <v>0</v>
      </c>
      <c r="X764" s="65"/>
    </row>
    <row r="765" spans="1:24" s="60" customFormat="1" ht="12" outlineLevel="5" x14ac:dyDescent="0.2">
      <c r="A765" s="17" t="s">
        <v>48</v>
      </c>
      <c r="B765" s="18" t="s">
        <v>423</v>
      </c>
      <c r="C765" s="18" t="s">
        <v>156</v>
      </c>
      <c r="D765" s="18" t="s">
        <v>49</v>
      </c>
      <c r="E765" s="18"/>
      <c r="F765" s="19">
        <f>F766</f>
        <v>1086221</v>
      </c>
      <c r="G765" s="19">
        <f t="shared" si="504"/>
        <v>0</v>
      </c>
      <c r="H765" s="19">
        <f t="shared" si="504"/>
        <v>0</v>
      </c>
      <c r="I765" s="19">
        <f t="shared" si="504"/>
        <v>0</v>
      </c>
      <c r="J765" s="19">
        <f t="shared" si="504"/>
        <v>1086221</v>
      </c>
      <c r="K765" s="19">
        <f t="shared" si="504"/>
        <v>0</v>
      </c>
      <c r="L765" s="19">
        <f>L766</f>
        <v>1086221</v>
      </c>
      <c r="M765" s="19">
        <f t="shared" si="504"/>
        <v>0</v>
      </c>
      <c r="N765" s="19">
        <f t="shared" si="504"/>
        <v>0</v>
      </c>
      <c r="O765" s="19">
        <f t="shared" si="504"/>
        <v>0</v>
      </c>
      <c r="P765" s="19">
        <f t="shared" si="504"/>
        <v>1086221</v>
      </c>
      <c r="Q765" s="19">
        <f t="shared" si="504"/>
        <v>0</v>
      </c>
      <c r="R765" s="19">
        <f>R766</f>
        <v>1086221</v>
      </c>
      <c r="S765" s="19">
        <f t="shared" si="505"/>
        <v>0</v>
      </c>
      <c r="T765" s="19">
        <f t="shared" si="505"/>
        <v>0</v>
      </c>
      <c r="U765" s="19">
        <f t="shared" si="505"/>
        <v>0</v>
      </c>
      <c r="V765" s="19">
        <f t="shared" si="505"/>
        <v>1086221</v>
      </c>
      <c r="W765" s="19">
        <f t="shared" si="505"/>
        <v>0</v>
      </c>
      <c r="X765" s="65"/>
    </row>
    <row r="766" spans="1:24" s="60" customFormat="1" ht="24" outlineLevel="6" x14ac:dyDescent="0.2">
      <c r="A766" s="17" t="s">
        <v>50</v>
      </c>
      <c r="B766" s="18" t="s">
        <v>423</v>
      </c>
      <c r="C766" s="18" t="s">
        <v>156</v>
      </c>
      <c r="D766" s="18" t="s">
        <v>49</v>
      </c>
      <c r="E766" s="18" t="s">
        <v>36</v>
      </c>
      <c r="F766" s="19">
        <f>'[1]3.разделы'!F654</f>
        <v>1086221</v>
      </c>
      <c r="G766" s="19">
        <f>'[1]3.разделы'!G654</f>
        <v>0</v>
      </c>
      <c r="H766" s="19">
        <f>'[1]3.разделы'!H654</f>
        <v>0</v>
      </c>
      <c r="I766" s="19">
        <f>'[1]3.разделы'!I654</f>
        <v>0</v>
      </c>
      <c r="J766" s="19">
        <f>'[1]3.разделы'!J654</f>
        <v>1086221</v>
      </c>
      <c r="K766" s="19">
        <f>'[1]3.разделы'!K654</f>
        <v>0</v>
      </c>
      <c r="L766" s="19">
        <f>'[1]3.разделы'!L654</f>
        <v>1086221</v>
      </c>
      <c r="M766" s="19">
        <f>'[1]3.разделы'!M654</f>
        <v>0</v>
      </c>
      <c r="N766" s="19">
        <f>'[1]3.разделы'!N654</f>
        <v>0</v>
      </c>
      <c r="O766" s="19">
        <f>'[1]3.разделы'!O654</f>
        <v>0</v>
      </c>
      <c r="P766" s="19">
        <f>'[1]3.разделы'!P654</f>
        <v>1086221</v>
      </c>
      <c r="Q766" s="19">
        <f>'[1]3.разделы'!Q654</f>
        <v>0</v>
      </c>
      <c r="R766" s="19">
        <f>'[1]3.разделы'!R654</f>
        <v>1086221</v>
      </c>
      <c r="S766" s="19">
        <f>'[1]3.разделы'!S654</f>
        <v>0</v>
      </c>
      <c r="T766" s="19">
        <f>'[1]3.разделы'!T654</f>
        <v>0</v>
      </c>
      <c r="U766" s="19">
        <f>'[1]3.разделы'!U654</f>
        <v>0</v>
      </c>
      <c r="V766" s="19">
        <f>'[1]3.разделы'!V654</f>
        <v>1086221</v>
      </c>
      <c r="W766" s="19">
        <f>'[1]3.разделы'!W654</f>
        <v>0</v>
      </c>
      <c r="X766" s="65"/>
    </row>
    <row r="767" spans="1:24" s="60" customFormat="1" ht="24" outlineLevel="2" x14ac:dyDescent="0.2">
      <c r="A767" s="17" t="s">
        <v>424</v>
      </c>
      <c r="B767" s="18" t="s">
        <v>425</v>
      </c>
      <c r="C767" s="18"/>
      <c r="D767" s="18"/>
      <c r="E767" s="18"/>
      <c r="F767" s="19">
        <f>F776+F772+F768+F780</f>
        <v>57292403.219999999</v>
      </c>
      <c r="G767" s="19">
        <f t="shared" ref="G767:W767" si="506">G776+G772+G768+G780</f>
        <v>55287168.289999999</v>
      </c>
      <c r="H767" s="19">
        <f t="shared" si="506"/>
        <v>-13093816.960000001</v>
      </c>
      <c r="I767" s="19">
        <f t="shared" si="506"/>
        <v>-12598871.08</v>
      </c>
      <c r="J767" s="19">
        <f t="shared" si="506"/>
        <v>44198586.259999998</v>
      </c>
      <c r="K767" s="19">
        <f t="shared" si="506"/>
        <v>42688297.210000001</v>
      </c>
      <c r="L767" s="19">
        <f t="shared" si="506"/>
        <v>0</v>
      </c>
      <c r="M767" s="19">
        <f t="shared" si="506"/>
        <v>0</v>
      </c>
      <c r="N767" s="19">
        <f t="shared" si="506"/>
        <v>0</v>
      </c>
      <c r="O767" s="19">
        <f t="shared" si="506"/>
        <v>0</v>
      </c>
      <c r="P767" s="19">
        <f t="shared" si="506"/>
        <v>0</v>
      </c>
      <c r="Q767" s="19">
        <f t="shared" si="506"/>
        <v>0</v>
      </c>
      <c r="R767" s="19">
        <f t="shared" si="506"/>
        <v>0</v>
      </c>
      <c r="S767" s="19">
        <f t="shared" si="506"/>
        <v>0</v>
      </c>
      <c r="T767" s="19">
        <f t="shared" si="506"/>
        <v>0</v>
      </c>
      <c r="U767" s="19">
        <f t="shared" si="506"/>
        <v>0</v>
      </c>
      <c r="V767" s="19">
        <f t="shared" si="506"/>
        <v>0</v>
      </c>
      <c r="W767" s="19">
        <f t="shared" si="506"/>
        <v>0</v>
      </c>
      <c r="X767" s="65"/>
    </row>
    <row r="768" spans="1:24" s="60" customFormat="1" ht="36" outlineLevel="6" x14ac:dyDescent="0.2">
      <c r="A768" s="17" t="s">
        <v>426</v>
      </c>
      <c r="B768" s="18" t="s">
        <v>427</v>
      </c>
      <c r="C768" s="18"/>
      <c r="D768" s="18"/>
      <c r="E768" s="18"/>
      <c r="F768" s="19">
        <f>F769</f>
        <v>4418605.5</v>
      </c>
      <c r="G768" s="19">
        <f t="shared" ref="G768:W770" si="507">G769</f>
        <v>4263953.5</v>
      </c>
      <c r="H768" s="19">
        <f t="shared" si="507"/>
        <v>0</v>
      </c>
      <c r="I768" s="19">
        <f t="shared" si="507"/>
        <v>0</v>
      </c>
      <c r="J768" s="19">
        <f t="shared" si="507"/>
        <v>4418605.5</v>
      </c>
      <c r="K768" s="19">
        <f t="shared" si="507"/>
        <v>4263953.5</v>
      </c>
      <c r="L768" s="19">
        <f t="shared" si="507"/>
        <v>0</v>
      </c>
      <c r="M768" s="19">
        <f t="shared" si="507"/>
        <v>0</v>
      </c>
      <c r="N768" s="19">
        <f t="shared" si="507"/>
        <v>0</v>
      </c>
      <c r="O768" s="19">
        <f t="shared" si="507"/>
        <v>0</v>
      </c>
      <c r="P768" s="19">
        <f t="shared" si="507"/>
        <v>0</v>
      </c>
      <c r="Q768" s="19">
        <f t="shared" si="507"/>
        <v>0</v>
      </c>
      <c r="R768" s="19">
        <f t="shared" si="507"/>
        <v>0</v>
      </c>
      <c r="S768" s="19">
        <f t="shared" si="507"/>
        <v>0</v>
      </c>
      <c r="T768" s="19">
        <f t="shared" si="507"/>
        <v>0</v>
      </c>
      <c r="U768" s="19">
        <f t="shared" si="507"/>
        <v>0</v>
      </c>
      <c r="V768" s="19">
        <f t="shared" si="507"/>
        <v>0</v>
      </c>
      <c r="W768" s="19">
        <f t="shared" si="507"/>
        <v>0</v>
      </c>
      <c r="X768" s="65"/>
    </row>
    <row r="769" spans="1:24" s="60" customFormat="1" ht="36" outlineLevel="6" x14ac:dyDescent="0.2">
      <c r="A769" s="17" t="s">
        <v>70</v>
      </c>
      <c r="B769" s="18" t="s">
        <v>427</v>
      </c>
      <c r="C769" s="18" t="s">
        <v>71</v>
      </c>
      <c r="D769" s="18"/>
      <c r="E769" s="18"/>
      <c r="F769" s="19">
        <f>F770</f>
        <v>4418605.5</v>
      </c>
      <c r="G769" s="19">
        <f t="shared" si="507"/>
        <v>4263953.5</v>
      </c>
      <c r="H769" s="19">
        <f t="shared" si="507"/>
        <v>0</v>
      </c>
      <c r="I769" s="19">
        <f t="shared" si="507"/>
        <v>0</v>
      </c>
      <c r="J769" s="19">
        <f t="shared" si="507"/>
        <v>4418605.5</v>
      </c>
      <c r="K769" s="19">
        <f t="shared" si="507"/>
        <v>4263953.5</v>
      </c>
      <c r="L769" s="19">
        <f t="shared" si="507"/>
        <v>0</v>
      </c>
      <c r="M769" s="19">
        <f t="shared" si="507"/>
        <v>0</v>
      </c>
      <c r="N769" s="19">
        <f t="shared" si="507"/>
        <v>0</v>
      </c>
      <c r="O769" s="19">
        <f t="shared" si="507"/>
        <v>0</v>
      </c>
      <c r="P769" s="19">
        <f t="shared" si="507"/>
        <v>0</v>
      </c>
      <c r="Q769" s="19">
        <f t="shared" si="507"/>
        <v>0</v>
      </c>
      <c r="R769" s="19">
        <f t="shared" si="507"/>
        <v>0</v>
      </c>
      <c r="S769" s="19">
        <f t="shared" si="507"/>
        <v>0</v>
      </c>
      <c r="T769" s="19">
        <f t="shared" si="507"/>
        <v>0</v>
      </c>
      <c r="U769" s="19">
        <f t="shared" si="507"/>
        <v>0</v>
      </c>
      <c r="V769" s="19">
        <f t="shared" si="507"/>
        <v>0</v>
      </c>
      <c r="W769" s="19">
        <f t="shared" si="507"/>
        <v>0</v>
      </c>
      <c r="X769" s="65"/>
    </row>
    <row r="770" spans="1:24" s="60" customFormat="1" ht="12" outlineLevel="6" x14ac:dyDescent="0.2">
      <c r="A770" s="17" t="s">
        <v>48</v>
      </c>
      <c r="B770" s="18" t="s">
        <v>427</v>
      </c>
      <c r="C770" s="18" t="s">
        <v>71</v>
      </c>
      <c r="D770" s="18" t="s">
        <v>49</v>
      </c>
      <c r="E770" s="18"/>
      <c r="F770" s="19">
        <f>F771</f>
        <v>4418605.5</v>
      </c>
      <c r="G770" s="19">
        <f t="shared" si="507"/>
        <v>4263953.5</v>
      </c>
      <c r="H770" s="19">
        <f t="shared" si="507"/>
        <v>0</v>
      </c>
      <c r="I770" s="19">
        <f t="shared" si="507"/>
        <v>0</v>
      </c>
      <c r="J770" s="19">
        <f t="shared" si="507"/>
        <v>4418605.5</v>
      </c>
      <c r="K770" s="19">
        <f t="shared" si="507"/>
        <v>4263953.5</v>
      </c>
      <c r="L770" s="19">
        <f t="shared" si="507"/>
        <v>0</v>
      </c>
      <c r="M770" s="19">
        <f t="shared" si="507"/>
        <v>0</v>
      </c>
      <c r="N770" s="19">
        <f t="shared" si="507"/>
        <v>0</v>
      </c>
      <c r="O770" s="19">
        <f t="shared" si="507"/>
        <v>0</v>
      </c>
      <c r="P770" s="19">
        <f t="shared" si="507"/>
        <v>0</v>
      </c>
      <c r="Q770" s="19">
        <f t="shared" si="507"/>
        <v>0</v>
      </c>
      <c r="R770" s="19">
        <f t="shared" si="507"/>
        <v>0</v>
      </c>
      <c r="S770" s="19">
        <f t="shared" si="507"/>
        <v>0</v>
      </c>
      <c r="T770" s="19">
        <f t="shared" si="507"/>
        <v>0</v>
      </c>
      <c r="U770" s="19">
        <f t="shared" si="507"/>
        <v>0</v>
      </c>
      <c r="V770" s="19">
        <f t="shared" si="507"/>
        <v>0</v>
      </c>
      <c r="W770" s="19">
        <f t="shared" si="507"/>
        <v>0</v>
      </c>
      <c r="X770" s="65"/>
    </row>
    <row r="771" spans="1:24" s="60" customFormat="1" ht="12" outlineLevel="6" x14ac:dyDescent="0.2">
      <c r="A771" s="17" t="s">
        <v>96</v>
      </c>
      <c r="B771" s="18" t="s">
        <v>427</v>
      </c>
      <c r="C771" s="18" t="s">
        <v>71</v>
      </c>
      <c r="D771" s="18" t="s">
        <v>49</v>
      </c>
      <c r="E771" s="18" t="s">
        <v>26</v>
      </c>
      <c r="F771" s="19">
        <f>'[1]3.разделы'!F620</f>
        <v>4418605.5</v>
      </c>
      <c r="G771" s="19">
        <f>'[1]3.разделы'!G620</f>
        <v>4263953.5</v>
      </c>
      <c r="H771" s="19">
        <f>'[1]3.разделы'!H620</f>
        <v>0</v>
      </c>
      <c r="I771" s="19">
        <f>'[1]3.разделы'!I620</f>
        <v>0</v>
      </c>
      <c r="J771" s="19">
        <f>'[1]3.разделы'!J620</f>
        <v>4418605.5</v>
      </c>
      <c r="K771" s="19">
        <f>'[1]3.разделы'!K620</f>
        <v>4263953.5</v>
      </c>
      <c r="L771" s="19">
        <f>'[1]3.разделы'!L620</f>
        <v>0</v>
      </c>
      <c r="M771" s="19">
        <f>'[1]3.разделы'!M620</f>
        <v>0</v>
      </c>
      <c r="N771" s="19">
        <f>'[1]3.разделы'!N620</f>
        <v>0</v>
      </c>
      <c r="O771" s="19">
        <f>'[1]3.разделы'!O620</f>
        <v>0</v>
      </c>
      <c r="P771" s="19">
        <f>'[1]3.разделы'!P620</f>
        <v>0</v>
      </c>
      <c r="Q771" s="19">
        <f>'[1]3.разделы'!Q620</f>
        <v>0</v>
      </c>
      <c r="R771" s="19">
        <f>'[1]3.разделы'!R620</f>
        <v>0</v>
      </c>
      <c r="S771" s="19">
        <f>'[1]3.разделы'!S620</f>
        <v>0</v>
      </c>
      <c r="T771" s="19">
        <f>'[1]3.разделы'!T620</f>
        <v>0</v>
      </c>
      <c r="U771" s="19">
        <f>'[1]3.разделы'!U620</f>
        <v>0</v>
      </c>
      <c r="V771" s="19">
        <f>'[1]3.разделы'!V620</f>
        <v>0</v>
      </c>
      <c r="W771" s="19">
        <f>'[1]3.разделы'!W620</f>
        <v>0</v>
      </c>
      <c r="X771" s="65"/>
    </row>
    <row r="772" spans="1:24" s="60" customFormat="1" ht="12" outlineLevel="2" x14ac:dyDescent="0.2">
      <c r="A772" s="20" t="s">
        <v>428</v>
      </c>
      <c r="B772" s="18" t="s">
        <v>429</v>
      </c>
      <c r="C772" s="18"/>
      <c r="D772" s="18"/>
      <c r="E772" s="18"/>
      <c r="F772" s="19">
        <f>F773</f>
        <v>15000000</v>
      </c>
      <c r="G772" s="19">
        <f t="shared" ref="G772:W774" si="508">G773</f>
        <v>14475000</v>
      </c>
      <c r="H772" s="19">
        <f t="shared" si="508"/>
        <v>0</v>
      </c>
      <c r="I772" s="19">
        <f t="shared" si="508"/>
        <v>0</v>
      </c>
      <c r="J772" s="19">
        <f t="shared" si="508"/>
        <v>15000000</v>
      </c>
      <c r="K772" s="19">
        <f t="shared" si="508"/>
        <v>14475000</v>
      </c>
      <c r="L772" s="19">
        <f t="shared" si="508"/>
        <v>0</v>
      </c>
      <c r="M772" s="19">
        <f t="shared" si="508"/>
        <v>0</v>
      </c>
      <c r="N772" s="19">
        <f t="shared" si="508"/>
        <v>0</v>
      </c>
      <c r="O772" s="19">
        <f t="shared" si="508"/>
        <v>0</v>
      </c>
      <c r="P772" s="19">
        <f t="shared" si="508"/>
        <v>0</v>
      </c>
      <c r="Q772" s="19">
        <f t="shared" si="508"/>
        <v>0</v>
      </c>
      <c r="R772" s="19">
        <f t="shared" si="508"/>
        <v>0</v>
      </c>
      <c r="S772" s="19">
        <f t="shared" si="508"/>
        <v>0</v>
      </c>
      <c r="T772" s="19">
        <f t="shared" si="508"/>
        <v>0</v>
      </c>
      <c r="U772" s="19">
        <f t="shared" si="508"/>
        <v>0</v>
      </c>
      <c r="V772" s="19">
        <f t="shared" si="508"/>
        <v>0</v>
      </c>
      <c r="W772" s="19">
        <f t="shared" si="508"/>
        <v>0</v>
      </c>
      <c r="X772" s="65"/>
    </row>
    <row r="773" spans="1:24" s="60" customFormat="1" ht="36" outlineLevel="2" x14ac:dyDescent="0.2">
      <c r="A773" s="17" t="s">
        <v>70</v>
      </c>
      <c r="B773" s="18" t="s">
        <v>429</v>
      </c>
      <c r="C773" s="18" t="s">
        <v>71</v>
      </c>
      <c r="D773" s="18"/>
      <c r="E773" s="18"/>
      <c r="F773" s="19">
        <f>F774</f>
        <v>15000000</v>
      </c>
      <c r="G773" s="19">
        <f t="shared" si="508"/>
        <v>14475000</v>
      </c>
      <c r="H773" s="19">
        <f t="shared" si="508"/>
        <v>0</v>
      </c>
      <c r="I773" s="19">
        <f t="shared" si="508"/>
        <v>0</v>
      </c>
      <c r="J773" s="19">
        <f t="shared" si="508"/>
        <v>15000000</v>
      </c>
      <c r="K773" s="19">
        <f t="shared" si="508"/>
        <v>14475000</v>
      </c>
      <c r="L773" s="19">
        <f t="shared" si="508"/>
        <v>0</v>
      </c>
      <c r="M773" s="19">
        <f t="shared" si="508"/>
        <v>0</v>
      </c>
      <c r="N773" s="19">
        <f t="shared" si="508"/>
        <v>0</v>
      </c>
      <c r="O773" s="19">
        <f t="shared" si="508"/>
        <v>0</v>
      </c>
      <c r="P773" s="19">
        <f t="shared" si="508"/>
        <v>0</v>
      </c>
      <c r="Q773" s="19">
        <f t="shared" si="508"/>
        <v>0</v>
      </c>
      <c r="R773" s="19">
        <f t="shared" si="508"/>
        <v>0</v>
      </c>
      <c r="S773" s="19">
        <f t="shared" si="508"/>
        <v>0</v>
      </c>
      <c r="T773" s="19">
        <f t="shared" si="508"/>
        <v>0</v>
      </c>
      <c r="U773" s="19">
        <f t="shared" si="508"/>
        <v>0</v>
      </c>
      <c r="V773" s="19">
        <f t="shared" si="508"/>
        <v>0</v>
      </c>
      <c r="W773" s="19">
        <f t="shared" si="508"/>
        <v>0</v>
      </c>
      <c r="X773" s="65"/>
    </row>
    <row r="774" spans="1:24" s="60" customFormat="1" ht="12" outlineLevel="2" x14ac:dyDescent="0.2">
      <c r="A774" s="17" t="s">
        <v>48</v>
      </c>
      <c r="B774" s="18" t="s">
        <v>429</v>
      </c>
      <c r="C774" s="18" t="s">
        <v>71</v>
      </c>
      <c r="D774" s="18" t="s">
        <v>49</v>
      </c>
      <c r="E774" s="18"/>
      <c r="F774" s="19">
        <f>F775</f>
        <v>15000000</v>
      </c>
      <c r="G774" s="19">
        <f t="shared" si="508"/>
        <v>14475000</v>
      </c>
      <c r="H774" s="19">
        <f t="shared" si="508"/>
        <v>0</v>
      </c>
      <c r="I774" s="19">
        <f t="shared" si="508"/>
        <v>0</v>
      </c>
      <c r="J774" s="19">
        <f t="shared" si="508"/>
        <v>15000000</v>
      </c>
      <c r="K774" s="19">
        <f t="shared" si="508"/>
        <v>14475000</v>
      </c>
      <c r="L774" s="19">
        <f t="shared" si="508"/>
        <v>0</v>
      </c>
      <c r="M774" s="19">
        <f t="shared" si="508"/>
        <v>0</v>
      </c>
      <c r="N774" s="19">
        <f t="shared" si="508"/>
        <v>0</v>
      </c>
      <c r="O774" s="19">
        <f t="shared" si="508"/>
        <v>0</v>
      </c>
      <c r="P774" s="19">
        <f t="shared" si="508"/>
        <v>0</v>
      </c>
      <c r="Q774" s="19">
        <f t="shared" si="508"/>
        <v>0</v>
      </c>
      <c r="R774" s="19">
        <f t="shared" si="508"/>
        <v>0</v>
      </c>
      <c r="S774" s="19">
        <f t="shared" si="508"/>
        <v>0</v>
      </c>
      <c r="T774" s="19">
        <f t="shared" si="508"/>
        <v>0</v>
      </c>
      <c r="U774" s="19">
        <f t="shared" si="508"/>
        <v>0</v>
      </c>
      <c r="V774" s="19">
        <f t="shared" si="508"/>
        <v>0</v>
      </c>
      <c r="W774" s="19">
        <f t="shared" si="508"/>
        <v>0</v>
      </c>
      <c r="X774" s="65"/>
    </row>
    <row r="775" spans="1:24" s="60" customFormat="1" ht="12" outlineLevel="2" x14ac:dyDescent="0.2">
      <c r="A775" s="17" t="s">
        <v>96</v>
      </c>
      <c r="B775" s="18" t="s">
        <v>429</v>
      </c>
      <c r="C775" s="18" t="s">
        <v>71</v>
      </c>
      <c r="D775" s="18" t="s">
        <v>49</v>
      </c>
      <c r="E775" s="18" t="s">
        <v>26</v>
      </c>
      <c r="F775" s="19">
        <f>'[1]3.разделы'!F622</f>
        <v>15000000</v>
      </c>
      <c r="G775" s="19">
        <f>'[1]3.разделы'!G622</f>
        <v>14475000</v>
      </c>
      <c r="H775" s="19">
        <f>'[1]3.разделы'!H622</f>
        <v>0</v>
      </c>
      <c r="I775" s="19">
        <f>'[1]3.разделы'!I622</f>
        <v>0</v>
      </c>
      <c r="J775" s="19">
        <f>'[1]3.разделы'!J622</f>
        <v>15000000</v>
      </c>
      <c r="K775" s="19">
        <f>'[1]3.разделы'!K622</f>
        <v>14475000</v>
      </c>
      <c r="L775" s="19">
        <f>'[1]3.разделы'!L622</f>
        <v>0</v>
      </c>
      <c r="M775" s="19">
        <f>'[1]3.разделы'!M622</f>
        <v>0</v>
      </c>
      <c r="N775" s="19">
        <f>'[1]3.разделы'!N622</f>
        <v>0</v>
      </c>
      <c r="O775" s="19">
        <f>'[1]3.разделы'!O622</f>
        <v>0</v>
      </c>
      <c r="P775" s="19">
        <f>'[1]3.разделы'!P622</f>
        <v>0</v>
      </c>
      <c r="Q775" s="19">
        <f>'[1]3.разделы'!Q622</f>
        <v>0</v>
      </c>
      <c r="R775" s="19">
        <f>'[1]3.разделы'!R622</f>
        <v>0</v>
      </c>
      <c r="S775" s="19">
        <f>'[1]3.разделы'!S622</f>
        <v>0</v>
      </c>
      <c r="T775" s="19">
        <f>'[1]3.разделы'!T622</f>
        <v>0</v>
      </c>
      <c r="U775" s="19">
        <f>'[1]3.разделы'!U622</f>
        <v>0</v>
      </c>
      <c r="V775" s="19">
        <f>'[1]3.разделы'!V622</f>
        <v>0</v>
      </c>
      <c r="W775" s="19">
        <f>'[1]3.разделы'!W622</f>
        <v>0</v>
      </c>
      <c r="X775" s="65"/>
    </row>
    <row r="776" spans="1:24" s="60" customFormat="1" ht="24" outlineLevel="3" x14ac:dyDescent="0.2">
      <c r="A776" s="17" t="s">
        <v>430</v>
      </c>
      <c r="B776" s="18" t="s">
        <v>431</v>
      </c>
      <c r="C776" s="18"/>
      <c r="D776" s="18"/>
      <c r="E776" s="18"/>
      <c r="F776" s="19">
        <f>F777</f>
        <v>36444883.719999999</v>
      </c>
      <c r="G776" s="19">
        <f t="shared" ref="G776:W778" si="509">G777</f>
        <v>35169312.789999999</v>
      </c>
      <c r="H776" s="19">
        <f t="shared" si="509"/>
        <v>-13093816.960000001</v>
      </c>
      <c r="I776" s="19">
        <f t="shared" si="509"/>
        <v>-12598871.08</v>
      </c>
      <c r="J776" s="19">
        <f t="shared" si="509"/>
        <v>23351066.759999998</v>
      </c>
      <c r="K776" s="19">
        <f t="shared" si="509"/>
        <v>22570441.710000001</v>
      </c>
      <c r="L776" s="19">
        <f t="shared" si="509"/>
        <v>0</v>
      </c>
      <c r="M776" s="19">
        <f t="shared" si="509"/>
        <v>0</v>
      </c>
      <c r="N776" s="19">
        <f t="shared" si="509"/>
        <v>0</v>
      </c>
      <c r="O776" s="19">
        <f t="shared" si="509"/>
        <v>0</v>
      </c>
      <c r="P776" s="19">
        <f t="shared" si="509"/>
        <v>0</v>
      </c>
      <c r="Q776" s="19">
        <f t="shared" si="509"/>
        <v>0</v>
      </c>
      <c r="R776" s="19">
        <f t="shared" si="509"/>
        <v>0</v>
      </c>
      <c r="S776" s="19">
        <f t="shared" si="509"/>
        <v>0</v>
      </c>
      <c r="T776" s="19">
        <f t="shared" si="509"/>
        <v>0</v>
      </c>
      <c r="U776" s="19">
        <f t="shared" si="509"/>
        <v>0</v>
      </c>
      <c r="V776" s="19">
        <f t="shared" si="509"/>
        <v>0</v>
      </c>
      <c r="W776" s="19">
        <f t="shared" si="509"/>
        <v>0</v>
      </c>
      <c r="X776" s="65"/>
    </row>
    <row r="777" spans="1:24" s="60" customFormat="1" ht="36" outlineLevel="4" x14ac:dyDescent="0.2">
      <c r="A777" s="17" t="s">
        <v>70</v>
      </c>
      <c r="B777" s="18" t="s">
        <v>431</v>
      </c>
      <c r="C777" s="18" t="s">
        <v>71</v>
      </c>
      <c r="D777" s="18"/>
      <c r="E777" s="18"/>
      <c r="F777" s="19">
        <f>F778</f>
        <v>36444883.719999999</v>
      </c>
      <c r="G777" s="19">
        <f t="shared" si="509"/>
        <v>35169312.789999999</v>
      </c>
      <c r="H777" s="19">
        <f t="shared" si="509"/>
        <v>-13093816.960000001</v>
      </c>
      <c r="I777" s="19">
        <f t="shared" si="509"/>
        <v>-12598871.08</v>
      </c>
      <c r="J777" s="19">
        <f t="shared" si="509"/>
        <v>23351066.759999998</v>
      </c>
      <c r="K777" s="19">
        <f t="shared" si="509"/>
        <v>22570441.710000001</v>
      </c>
      <c r="L777" s="19">
        <f t="shared" si="509"/>
        <v>0</v>
      </c>
      <c r="M777" s="19">
        <f t="shared" si="509"/>
        <v>0</v>
      </c>
      <c r="N777" s="19">
        <f t="shared" si="509"/>
        <v>0</v>
      </c>
      <c r="O777" s="19">
        <f t="shared" si="509"/>
        <v>0</v>
      </c>
      <c r="P777" s="19">
        <f t="shared" si="509"/>
        <v>0</v>
      </c>
      <c r="Q777" s="19">
        <f t="shared" si="509"/>
        <v>0</v>
      </c>
      <c r="R777" s="19">
        <f t="shared" si="509"/>
        <v>0</v>
      </c>
      <c r="S777" s="19">
        <f t="shared" si="509"/>
        <v>0</v>
      </c>
      <c r="T777" s="19">
        <f t="shared" si="509"/>
        <v>0</v>
      </c>
      <c r="U777" s="19">
        <f t="shared" si="509"/>
        <v>0</v>
      </c>
      <c r="V777" s="19">
        <f t="shared" si="509"/>
        <v>0</v>
      </c>
      <c r="W777" s="19">
        <f t="shared" si="509"/>
        <v>0</v>
      </c>
      <c r="X777" s="65"/>
    </row>
    <row r="778" spans="1:24" s="60" customFormat="1" ht="12" outlineLevel="5" x14ac:dyDescent="0.2">
      <c r="A778" s="17" t="s">
        <v>48</v>
      </c>
      <c r="B778" s="18" t="s">
        <v>431</v>
      </c>
      <c r="C778" s="18" t="s">
        <v>71</v>
      </c>
      <c r="D778" s="18" t="s">
        <v>49</v>
      </c>
      <c r="E778" s="18"/>
      <c r="F778" s="19">
        <f>F779</f>
        <v>36444883.719999999</v>
      </c>
      <c r="G778" s="19">
        <f t="shared" si="509"/>
        <v>35169312.789999999</v>
      </c>
      <c r="H778" s="19">
        <f t="shared" si="509"/>
        <v>-13093816.960000001</v>
      </c>
      <c r="I778" s="19">
        <f t="shared" si="509"/>
        <v>-12598871.08</v>
      </c>
      <c r="J778" s="19">
        <f t="shared" si="509"/>
        <v>23351066.759999998</v>
      </c>
      <c r="K778" s="19">
        <f t="shared" si="509"/>
        <v>22570441.710000001</v>
      </c>
      <c r="L778" s="19">
        <f t="shared" si="509"/>
        <v>0</v>
      </c>
      <c r="M778" s="19">
        <f t="shared" si="509"/>
        <v>0</v>
      </c>
      <c r="N778" s="19">
        <f t="shared" si="509"/>
        <v>0</v>
      </c>
      <c r="O778" s="19">
        <f t="shared" si="509"/>
        <v>0</v>
      </c>
      <c r="P778" s="19">
        <f t="shared" si="509"/>
        <v>0</v>
      </c>
      <c r="Q778" s="19">
        <f t="shared" si="509"/>
        <v>0</v>
      </c>
      <c r="R778" s="19">
        <f t="shared" si="509"/>
        <v>0</v>
      </c>
      <c r="S778" s="19">
        <f t="shared" si="509"/>
        <v>0</v>
      </c>
      <c r="T778" s="19">
        <f t="shared" si="509"/>
        <v>0</v>
      </c>
      <c r="U778" s="19">
        <f t="shared" si="509"/>
        <v>0</v>
      </c>
      <c r="V778" s="19">
        <f t="shared" si="509"/>
        <v>0</v>
      </c>
      <c r="W778" s="19">
        <f t="shared" si="509"/>
        <v>0</v>
      </c>
      <c r="X778" s="65"/>
    </row>
    <row r="779" spans="1:24" s="60" customFormat="1" ht="12" outlineLevel="6" x14ac:dyDescent="0.2">
      <c r="A779" s="17" t="s">
        <v>96</v>
      </c>
      <c r="B779" s="18" t="s">
        <v>431</v>
      </c>
      <c r="C779" s="18" t="s">
        <v>71</v>
      </c>
      <c r="D779" s="18" t="s">
        <v>49</v>
      </c>
      <c r="E779" s="18" t="s">
        <v>26</v>
      </c>
      <c r="F779" s="19">
        <f>'[1]3.разделы'!F624</f>
        <v>36444883.719999999</v>
      </c>
      <c r="G779" s="19">
        <f>'[1]3.разделы'!G624</f>
        <v>35169312.789999999</v>
      </c>
      <c r="H779" s="19">
        <f>'[1]3.разделы'!H624</f>
        <v>-13093816.960000001</v>
      </c>
      <c r="I779" s="19">
        <f>'[1]3.разделы'!I624</f>
        <v>-12598871.08</v>
      </c>
      <c r="J779" s="19">
        <f>'[1]3.разделы'!J624</f>
        <v>23351066.759999998</v>
      </c>
      <c r="K779" s="19">
        <f>'[1]3.разделы'!K624</f>
        <v>22570441.710000001</v>
      </c>
      <c r="L779" s="19">
        <f>'[1]3.разделы'!L624</f>
        <v>0</v>
      </c>
      <c r="M779" s="19">
        <f>'[1]3.разделы'!M624</f>
        <v>0</v>
      </c>
      <c r="N779" s="19">
        <f>'[1]3.разделы'!N624</f>
        <v>0</v>
      </c>
      <c r="O779" s="19">
        <f>'[1]3.разделы'!O624</f>
        <v>0</v>
      </c>
      <c r="P779" s="19">
        <f>'[1]3.разделы'!P624</f>
        <v>0</v>
      </c>
      <c r="Q779" s="19">
        <f>'[1]3.разделы'!Q624</f>
        <v>0</v>
      </c>
      <c r="R779" s="19">
        <f>'[1]3.разделы'!R624</f>
        <v>0</v>
      </c>
      <c r="S779" s="19">
        <f>'[1]3.разделы'!S624</f>
        <v>0</v>
      </c>
      <c r="T779" s="19">
        <f>'[1]3.разделы'!T624</f>
        <v>0</v>
      </c>
      <c r="U779" s="19">
        <f>'[1]3.разделы'!U624</f>
        <v>0</v>
      </c>
      <c r="V779" s="19">
        <f>'[1]3.разделы'!V624</f>
        <v>0</v>
      </c>
      <c r="W779" s="19">
        <f>'[1]3.разделы'!W624</f>
        <v>0</v>
      </c>
      <c r="X779" s="65"/>
    </row>
    <row r="780" spans="1:24" s="60" customFormat="1" ht="22.5" outlineLevel="6" x14ac:dyDescent="0.2">
      <c r="A780" s="26" t="s">
        <v>432</v>
      </c>
      <c r="B780" s="24" t="s">
        <v>433</v>
      </c>
      <c r="C780" s="18"/>
      <c r="D780" s="18"/>
      <c r="E780" s="18"/>
      <c r="F780" s="19">
        <f>F781</f>
        <v>1428914</v>
      </c>
      <c r="G780" s="19">
        <f t="shared" ref="G780:V782" si="510">G781</f>
        <v>1378902</v>
      </c>
      <c r="H780" s="19">
        <f t="shared" si="510"/>
        <v>0</v>
      </c>
      <c r="I780" s="19">
        <f t="shared" si="510"/>
        <v>0</v>
      </c>
      <c r="J780" s="19">
        <f t="shared" si="510"/>
        <v>1428914</v>
      </c>
      <c r="K780" s="19">
        <f t="shared" si="510"/>
        <v>1378902</v>
      </c>
      <c r="L780" s="19">
        <f t="shared" si="510"/>
        <v>0</v>
      </c>
      <c r="M780" s="19">
        <f t="shared" si="510"/>
        <v>0</v>
      </c>
      <c r="N780" s="19">
        <f t="shared" si="510"/>
        <v>0</v>
      </c>
      <c r="O780" s="19">
        <f t="shared" si="510"/>
        <v>0</v>
      </c>
      <c r="P780" s="19">
        <f t="shared" si="510"/>
        <v>0</v>
      </c>
      <c r="Q780" s="19">
        <f t="shared" si="510"/>
        <v>0</v>
      </c>
      <c r="R780" s="19">
        <f t="shared" si="510"/>
        <v>0</v>
      </c>
      <c r="S780" s="19">
        <f t="shared" si="510"/>
        <v>0</v>
      </c>
      <c r="T780" s="19">
        <f t="shared" si="510"/>
        <v>0</v>
      </c>
      <c r="U780" s="19">
        <f t="shared" si="510"/>
        <v>0</v>
      </c>
      <c r="V780" s="19">
        <f t="shared" si="510"/>
        <v>0</v>
      </c>
      <c r="W780" s="19">
        <f t="shared" ref="Q780:W782" si="511">W781</f>
        <v>0</v>
      </c>
      <c r="X780" s="65"/>
    </row>
    <row r="781" spans="1:24" s="60" customFormat="1" ht="36" outlineLevel="6" x14ac:dyDescent="0.2">
      <c r="A781" s="27" t="s">
        <v>70</v>
      </c>
      <c r="B781" s="24" t="s">
        <v>433</v>
      </c>
      <c r="C781" s="18" t="s">
        <v>71</v>
      </c>
      <c r="D781" s="18"/>
      <c r="E781" s="18"/>
      <c r="F781" s="19">
        <f>F782</f>
        <v>1428914</v>
      </c>
      <c r="G781" s="19">
        <f t="shared" si="510"/>
        <v>1378902</v>
      </c>
      <c r="H781" s="19">
        <f t="shared" si="510"/>
        <v>0</v>
      </c>
      <c r="I781" s="19">
        <f t="shared" si="510"/>
        <v>0</v>
      </c>
      <c r="J781" s="19">
        <f t="shared" si="510"/>
        <v>1428914</v>
      </c>
      <c r="K781" s="19">
        <f t="shared" si="510"/>
        <v>1378902</v>
      </c>
      <c r="L781" s="19">
        <f t="shared" si="510"/>
        <v>0</v>
      </c>
      <c r="M781" s="19">
        <f t="shared" si="510"/>
        <v>0</v>
      </c>
      <c r="N781" s="19">
        <f t="shared" si="510"/>
        <v>0</v>
      </c>
      <c r="O781" s="19">
        <f t="shared" si="510"/>
        <v>0</v>
      </c>
      <c r="P781" s="19">
        <f t="shared" si="510"/>
        <v>0</v>
      </c>
      <c r="Q781" s="19">
        <f t="shared" si="511"/>
        <v>0</v>
      </c>
      <c r="R781" s="19">
        <f t="shared" si="511"/>
        <v>0</v>
      </c>
      <c r="S781" s="19">
        <f t="shared" si="511"/>
        <v>0</v>
      </c>
      <c r="T781" s="19">
        <f t="shared" si="511"/>
        <v>0</v>
      </c>
      <c r="U781" s="19">
        <f t="shared" si="511"/>
        <v>0</v>
      </c>
      <c r="V781" s="19">
        <f t="shared" si="511"/>
        <v>0</v>
      </c>
      <c r="W781" s="19">
        <f t="shared" si="511"/>
        <v>0</v>
      </c>
      <c r="X781" s="65"/>
    </row>
    <row r="782" spans="1:24" s="60" customFormat="1" ht="36" outlineLevel="6" x14ac:dyDescent="0.2">
      <c r="A782" s="17" t="s">
        <v>70</v>
      </c>
      <c r="B782" s="24" t="s">
        <v>433</v>
      </c>
      <c r="C782" s="18" t="s">
        <v>71</v>
      </c>
      <c r="D782" s="18" t="s">
        <v>49</v>
      </c>
      <c r="E782" s="18"/>
      <c r="F782" s="19">
        <f>F783</f>
        <v>1428914</v>
      </c>
      <c r="G782" s="19">
        <f t="shared" si="510"/>
        <v>1378902</v>
      </c>
      <c r="H782" s="19">
        <f t="shared" si="510"/>
        <v>0</v>
      </c>
      <c r="I782" s="19">
        <f t="shared" si="510"/>
        <v>0</v>
      </c>
      <c r="J782" s="19">
        <f t="shared" si="510"/>
        <v>1428914</v>
      </c>
      <c r="K782" s="19">
        <f t="shared" si="510"/>
        <v>1378902</v>
      </c>
      <c r="L782" s="19">
        <f t="shared" si="510"/>
        <v>0</v>
      </c>
      <c r="M782" s="19">
        <f t="shared" si="510"/>
        <v>0</v>
      </c>
      <c r="N782" s="19">
        <f t="shared" si="510"/>
        <v>0</v>
      </c>
      <c r="O782" s="19">
        <f t="shared" si="510"/>
        <v>0</v>
      </c>
      <c r="P782" s="19">
        <f t="shared" si="510"/>
        <v>0</v>
      </c>
      <c r="Q782" s="19">
        <f t="shared" si="511"/>
        <v>0</v>
      </c>
      <c r="R782" s="19">
        <f t="shared" si="511"/>
        <v>0</v>
      </c>
      <c r="S782" s="19">
        <f t="shared" si="511"/>
        <v>0</v>
      </c>
      <c r="T782" s="19">
        <f t="shared" si="511"/>
        <v>0</v>
      </c>
      <c r="U782" s="19">
        <f t="shared" si="511"/>
        <v>0</v>
      </c>
      <c r="V782" s="19">
        <f t="shared" si="511"/>
        <v>0</v>
      </c>
      <c r="W782" s="19">
        <f t="shared" si="511"/>
        <v>0</v>
      </c>
      <c r="X782" s="65"/>
    </row>
    <row r="783" spans="1:24" s="60" customFormat="1" ht="12" outlineLevel="6" x14ac:dyDescent="0.2">
      <c r="A783" s="17" t="s">
        <v>48</v>
      </c>
      <c r="B783" s="24" t="s">
        <v>433</v>
      </c>
      <c r="C783" s="18" t="s">
        <v>71</v>
      </c>
      <c r="D783" s="18" t="s">
        <v>49</v>
      </c>
      <c r="E783" s="18" t="s">
        <v>26</v>
      </c>
      <c r="F783" s="19">
        <f>'[1]3.разделы'!F626</f>
        <v>1428914</v>
      </c>
      <c r="G783" s="19">
        <f>'[1]3.разделы'!G626</f>
        <v>1378902</v>
      </c>
      <c r="H783" s="19">
        <f>'[1]3.разделы'!H626</f>
        <v>0</v>
      </c>
      <c r="I783" s="19">
        <f>'[1]3.разделы'!I626</f>
        <v>0</v>
      </c>
      <c r="J783" s="19">
        <f>'[1]3.разделы'!J626</f>
        <v>1428914</v>
      </c>
      <c r="K783" s="19">
        <f>'[1]3.разделы'!K626</f>
        <v>1378902</v>
      </c>
      <c r="L783" s="19">
        <f>'[1]3.разделы'!L626</f>
        <v>0</v>
      </c>
      <c r="M783" s="19">
        <f>'[1]3.разделы'!M626</f>
        <v>0</v>
      </c>
      <c r="N783" s="19">
        <f>'[1]3.разделы'!N626</f>
        <v>0</v>
      </c>
      <c r="O783" s="19">
        <f>'[1]3.разделы'!O626</f>
        <v>0</v>
      </c>
      <c r="P783" s="19">
        <f>'[1]3.разделы'!P626</f>
        <v>0</v>
      </c>
      <c r="Q783" s="19">
        <f>'[1]3.разделы'!Q626</f>
        <v>0</v>
      </c>
      <c r="R783" s="19">
        <f>'[1]3.разделы'!R626</f>
        <v>0</v>
      </c>
      <c r="S783" s="19">
        <f>'[1]3.разделы'!S626</f>
        <v>0</v>
      </c>
      <c r="T783" s="19">
        <f>'[1]3.разделы'!T626</f>
        <v>0</v>
      </c>
      <c r="U783" s="19">
        <f>'[1]3.разделы'!U626</f>
        <v>0</v>
      </c>
      <c r="V783" s="19">
        <f>'[1]3.разделы'!V626</f>
        <v>0</v>
      </c>
      <c r="W783" s="19">
        <f>'[1]3.разделы'!W626</f>
        <v>0</v>
      </c>
      <c r="X783" s="65"/>
    </row>
    <row r="784" spans="1:24" s="60" customFormat="1" ht="24" x14ac:dyDescent="0.2">
      <c r="A784" s="17" t="s">
        <v>434</v>
      </c>
      <c r="B784" s="18" t="s">
        <v>435</v>
      </c>
      <c r="C784" s="18"/>
      <c r="D784" s="18"/>
      <c r="E784" s="18"/>
      <c r="F784" s="19">
        <f t="shared" ref="F784:W784" si="512">F785+F806+F819</f>
        <v>167891650.02000001</v>
      </c>
      <c r="G784" s="19">
        <f t="shared" si="512"/>
        <v>46708162.520000003</v>
      </c>
      <c r="H784" s="19">
        <f t="shared" si="512"/>
        <v>-3039464.43</v>
      </c>
      <c r="I784" s="19">
        <f t="shared" si="512"/>
        <v>0</v>
      </c>
      <c r="J784" s="19">
        <f t="shared" si="512"/>
        <v>164852185.59</v>
      </c>
      <c r="K784" s="19">
        <f t="shared" si="512"/>
        <v>46708162.520000003</v>
      </c>
      <c r="L784" s="19">
        <f t="shared" si="512"/>
        <v>99801973.890000015</v>
      </c>
      <c r="M784" s="19">
        <f t="shared" si="512"/>
        <v>539028</v>
      </c>
      <c r="N784" s="19">
        <f t="shared" si="512"/>
        <v>0</v>
      </c>
      <c r="O784" s="19">
        <f t="shared" si="512"/>
        <v>0</v>
      </c>
      <c r="P784" s="19">
        <f t="shared" si="512"/>
        <v>99801973.890000015</v>
      </c>
      <c r="Q784" s="19">
        <f t="shared" si="512"/>
        <v>539028</v>
      </c>
      <c r="R784" s="19">
        <f t="shared" si="512"/>
        <v>111801973.89000002</v>
      </c>
      <c r="S784" s="19">
        <f t="shared" si="512"/>
        <v>539028</v>
      </c>
      <c r="T784" s="19">
        <f t="shared" si="512"/>
        <v>0</v>
      </c>
      <c r="U784" s="19">
        <f t="shared" si="512"/>
        <v>0</v>
      </c>
      <c r="V784" s="19">
        <f t="shared" si="512"/>
        <v>111801973.89000002</v>
      </c>
      <c r="W784" s="19">
        <f t="shared" si="512"/>
        <v>539028</v>
      </c>
      <c r="X784" s="65"/>
    </row>
    <row r="785" spans="1:24" s="60" customFormat="1" ht="24" outlineLevel="2" x14ac:dyDescent="0.2">
      <c r="A785" s="17" t="s">
        <v>436</v>
      </c>
      <c r="B785" s="18" t="s">
        <v>437</v>
      </c>
      <c r="C785" s="18"/>
      <c r="D785" s="18"/>
      <c r="E785" s="18"/>
      <c r="F785" s="19">
        <f>F786+F798+F802+F794+F790</f>
        <v>139551220.44</v>
      </c>
      <c r="G785" s="19">
        <f t="shared" ref="G785:W785" si="513">G786+G798+G802+G794+G790</f>
        <v>46708162.520000003</v>
      </c>
      <c r="H785" s="19">
        <f t="shared" si="513"/>
        <v>-3145583.43</v>
      </c>
      <c r="I785" s="19">
        <f t="shared" si="513"/>
        <v>0</v>
      </c>
      <c r="J785" s="19">
        <f t="shared" si="513"/>
        <v>136405637.00999999</v>
      </c>
      <c r="K785" s="19">
        <f t="shared" si="513"/>
        <v>46708162.520000003</v>
      </c>
      <c r="L785" s="19">
        <f t="shared" si="513"/>
        <v>80418557.650000006</v>
      </c>
      <c r="M785" s="19">
        <f t="shared" si="513"/>
        <v>539028</v>
      </c>
      <c r="N785" s="19">
        <f t="shared" si="513"/>
        <v>0</v>
      </c>
      <c r="O785" s="19">
        <f t="shared" si="513"/>
        <v>0</v>
      </c>
      <c r="P785" s="19">
        <f t="shared" si="513"/>
        <v>80418557.650000006</v>
      </c>
      <c r="Q785" s="19">
        <f t="shared" si="513"/>
        <v>539028</v>
      </c>
      <c r="R785" s="19">
        <f t="shared" si="513"/>
        <v>84418557.650000006</v>
      </c>
      <c r="S785" s="19">
        <f t="shared" si="513"/>
        <v>539028</v>
      </c>
      <c r="T785" s="19">
        <f t="shared" si="513"/>
        <v>0</v>
      </c>
      <c r="U785" s="19">
        <f t="shared" si="513"/>
        <v>0</v>
      </c>
      <c r="V785" s="19">
        <f t="shared" si="513"/>
        <v>84418557.650000006</v>
      </c>
      <c r="W785" s="19">
        <f t="shared" si="513"/>
        <v>539028</v>
      </c>
      <c r="X785" s="65"/>
    </row>
    <row r="786" spans="1:24" s="60" customFormat="1" ht="48" outlineLevel="3" x14ac:dyDescent="0.2">
      <c r="A786" s="17" t="s">
        <v>55</v>
      </c>
      <c r="B786" s="18" t="s">
        <v>438</v>
      </c>
      <c r="C786" s="18"/>
      <c r="D786" s="18"/>
      <c r="E786" s="18"/>
      <c r="F786" s="19">
        <f>F787</f>
        <v>1112000</v>
      </c>
      <c r="G786" s="19">
        <f t="shared" ref="G786:K788" si="514">G787</f>
        <v>0</v>
      </c>
      <c r="H786" s="19">
        <f t="shared" si="514"/>
        <v>0</v>
      </c>
      <c r="I786" s="19">
        <f t="shared" si="514"/>
        <v>0</v>
      </c>
      <c r="J786" s="19">
        <f t="shared" si="514"/>
        <v>1112000</v>
      </c>
      <c r="K786" s="19">
        <f t="shared" si="514"/>
        <v>0</v>
      </c>
      <c r="L786" s="19">
        <f>L787</f>
        <v>0</v>
      </c>
      <c r="M786" s="19">
        <f t="shared" ref="M786:W788" si="515">M787</f>
        <v>0</v>
      </c>
      <c r="N786" s="19">
        <f t="shared" si="515"/>
        <v>0</v>
      </c>
      <c r="O786" s="19">
        <f t="shared" si="515"/>
        <v>0</v>
      </c>
      <c r="P786" s="19">
        <f t="shared" si="515"/>
        <v>0</v>
      </c>
      <c r="Q786" s="19">
        <f t="shared" si="515"/>
        <v>0</v>
      </c>
      <c r="R786" s="19">
        <f>R787</f>
        <v>0</v>
      </c>
      <c r="S786" s="19">
        <f t="shared" si="515"/>
        <v>0</v>
      </c>
      <c r="T786" s="19">
        <f t="shared" si="515"/>
        <v>0</v>
      </c>
      <c r="U786" s="19">
        <f t="shared" si="515"/>
        <v>0</v>
      </c>
      <c r="V786" s="19">
        <f t="shared" si="515"/>
        <v>0</v>
      </c>
      <c r="W786" s="19">
        <f t="shared" si="515"/>
        <v>0</v>
      </c>
      <c r="X786" s="65"/>
    </row>
    <row r="787" spans="1:24" s="60" customFormat="1" ht="36" outlineLevel="4" x14ac:dyDescent="0.2">
      <c r="A787" s="17" t="s">
        <v>70</v>
      </c>
      <c r="B787" s="18" t="s">
        <v>438</v>
      </c>
      <c r="C787" s="18" t="s">
        <v>71</v>
      </c>
      <c r="D787" s="18"/>
      <c r="E787" s="18"/>
      <c r="F787" s="19">
        <f>F788</f>
        <v>1112000</v>
      </c>
      <c r="G787" s="19">
        <f t="shared" si="514"/>
        <v>0</v>
      </c>
      <c r="H787" s="19">
        <f t="shared" si="514"/>
        <v>0</v>
      </c>
      <c r="I787" s="19">
        <f t="shared" si="514"/>
        <v>0</v>
      </c>
      <c r="J787" s="19">
        <f t="shared" si="514"/>
        <v>1112000</v>
      </c>
      <c r="K787" s="19">
        <f t="shared" si="514"/>
        <v>0</v>
      </c>
      <c r="L787" s="19">
        <f>L788</f>
        <v>0</v>
      </c>
      <c r="M787" s="19">
        <f t="shared" si="515"/>
        <v>0</v>
      </c>
      <c r="N787" s="19">
        <f t="shared" si="515"/>
        <v>0</v>
      </c>
      <c r="O787" s="19">
        <f t="shared" si="515"/>
        <v>0</v>
      </c>
      <c r="P787" s="19">
        <f t="shared" si="515"/>
        <v>0</v>
      </c>
      <c r="Q787" s="19">
        <f t="shared" si="515"/>
        <v>0</v>
      </c>
      <c r="R787" s="19">
        <f>R788</f>
        <v>0</v>
      </c>
      <c r="S787" s="19">
        <f t="shared" si="515"/>
        <v>0</v>
      </c>
      <c r="T787" s="19">
        <f t="shared" si="515"/>
        <v>0</v>
      </c>
      <c r="U787" s="19">
        <f t="shared" si="515"/>
        <v>0</v>
      </c>
      <c r="V787" s="19">
        <f t="shared" si="515"/>
        <v>0</v>
      </c>
      <c r="W787" s="19">
        <f t="shared" si="515"/>
        <v>0</v>
      </c>
      <c r="X787" s="65"/>
    </row>
    <row r="788" spans="1:24" s="60" customFormat="1" ht="12" outlineLevel="5" x14ac:dyDescent="0.2">
      <c r="A788" s="17" t="s">
        <v>44</v>
      </c>
      <c r="B788" s="18" t="s">
        <v>438</v>
      </c>
      <c r="C788" s="18" t="s">
        <v>71</v>
      </c>
      <c r="D788" s="18" t="s">
        <v>45</v>
      </c>
      <c r="E788" s="18"/>
      <c r="F788" s="19">
        <f>F789</f>
        <v>1112000</v>
      </c>
      <c r="G788" s="19">
        <f t="shared" si="514"/>
        <v>0</v>
      </c>
      <c r="H788" s="19">
        <f t="shared" si="514"/>
        <v>0</v>
      </c>
      <c r="I788" s="19">
        <f t="shared" si="514"/>
        <v>0</v>
      </c>
      <c r="J788" s="19">
        <f t="shared" si="514"/>
        <v>1112000</v>
      </c>
      <c r="K788" s="19">
        <f t="shared" si="514"/>
        <v>0</v>
      </c>
      <c r="L788" s="19">
        <f>L789</f>
        <v>0</v>
      </c>
      <c r="M788" s="19">
        <f t="shared" si="515"/>
        <v>0</v>
      </c>
      <c r="N788" s="19">
        <f t="shared" si="515"/>
        <v>0</v>
      </c>
      <c r="O788" s="19">
        <f t="shared" si="515"/>
        <v>0</v>
      </c>
      <c r="P788" s="19">
        <f t="shared" si="515"/>
        <v>0</v>
      </c>
      <c r="Q788" s="19">
        <f t="shared" si="515"/>
        <v>0</v>
      </c>
      <c r="R788" s="19">
        <f>R789</f>
        <v>0</v>
      </c>
      <c r="S788" s="19">
        <f t="shared" si="515"/>
        <v>0</v>
      </c>
      <c r="T788" s="19">
        <f t="shared" si="515"/>
        <v>0</v>
      </c>
      <c r="U788" s="19">
        <f t="shared" si="515"/>
        <v>0</v>
      </c>
      <c r="V788" s="19">
        <f t="shared" si="515"/>
        <v>0</v>
      </c>
      <c r="W788" s="19">
        <f t="shared" si="515"/>
        <v>0</v>
      </c>
      <c r="X788" s="65"/>
    </row>
    <row r="789" spans="1:24" s="60" customFormat="1" ht="12" outlineLevel="6" x14ac:dyDescent="0.2">
      <c r="A789" s="17" t="s">
        <v>94</v>
      </c>
      <c r="B789" s="18" t="s">
        <v>438</v>
      </c>
      <c r="C789" s="18" t="s">
        <v>71</v>
      </c>
      <c r="D789" s="18" t="s">
        <v>45</v>
      </c>
      <c r="E789" s="18" t="s">
        <v>95</v>
      </c>
      <c r="F789" s="19">
        <f>'[1]3.разделы'!F515</f>
        <v>1112000</v>
      </c>
      <c r="G789" s="19">
        <f>'[1]3.разделы'!G515</f>
        <v>0</v>
      </c>
      <c r="H789" s="19">
        <f>'[1]3.разделы'!H515</f>
        <v>0</v>
      </c>
      <c r="I789" s="19">
        <f>'[1]3.разделы'!I515</f>
        <v>0</v>
      </c>
      <c r="J789" s="19">
        <f>'[1]3.разделы'!J515</f>
        <v>1112000</v>
      </c>
      <c r="K789" s="19">
        <f>'[1]3.разделы'!K515</f>
        <v>0</v>
      </c>
      <c r="L789" s="19">
        <f>'[1]3.разделы'!L515</f>
        <v>0</v>
      </c>
      <c r="M789" s="19">
        <f>'[1]3.разделы'!M515</f>
        <v>0</v>
      </c>
      <c r="N789" s="19">
        <f>'[1]3.разделы'!N515</f>
        <v>0</v>
      </c>
      <c r="O789" s="19">
        <f>'[1]3.разделы'!O515</f>
        <v>0</v>
      </c>
      <c r="P789" s="19">
        <f>'[1]3.разделы'!P515</f>
        <v>0</v>
      </c>
      <c r="Q789" s="19">
        <f>'[1]3.разделы'!Q515</f>
        <v>0</v>
      </c>
      <c r="R789" s="19">
        <f>'[1]3.разделы'!R515</f>
        <v>0</v>
      </c>
      <c r="S789" s="19">
        <f>'[1]3.разделы'!S515</f>
        <v>0</v>
      </c>
      <c r="T789" s="19">
        <f>'[1]3.разделы'!T515</f>
        <v>0</v>
      </c>
      <c r="U789" s="19">
        <f>'[1]3.разделы'!U515</f>
        <v>0</v>
      </c>
      <c r="V789" s="19">
        <f>'[1]3.разделы'!V515</f>
        <v>0</v>
      </c>
      <c r="W789" s="19">
        <f>'[1]3.разделы'!W515</f>
        <v>0</v>
      </c>
      <c r="X789" s="65"/>
    </row>
    <row r="790" spans="1:24" s="60" customFormat="1" ht="48" outlineLevel="6" x14ac:dyDescent="0.2">
      <c r="A790" s="17" t="s">
        <v>439</v>
      </c>
      <c r="B790" s="21" t="s">
        <v>440</v>
      </c>
      <c r="C790" s="18"/>
      <c r="D790" s="18"/>
      <c r="E790" s="18"/>
      <c r="F790" s="19">
        <f>F791</f>
        <v>539028</v>
      </c>
      <c r="G790" s="19">
        <f t="shared" ref="G790:W792" si="516">G791</f>
        <v>539028</v>
      </c>
      <c r="H790" s="19">
        <f t="shared" si="516"/>
        <v>0</v>
      </c>
      <c r="I790" s="19">
        <f t="shared" si="516"/>
        <v>0</v>
      </c>
      <c r="J790" s="19">
        <f t="shared" si="516"/>
        <v>539028</v>
      </c>
      <c r="K790" s="19">
        <f t="shared" si="516"/>
        <v>539028</v>
      </c>
      <c r="L790" s="19">
        <f t="shared" si="516"/>
        <v>539028</v>
      </c>
      <c r="M790" s="19">
        <f t="shared" si="516"/>
        <v>539028</v>
      </c>
      <c r="N790" s="19">
        <f t="shared" si="516"/>
        <v>0</v>
      </c>
      <c r="O790" s="19">
        <f t="shared" si="516"/>
        <v>0</v>
      </c>
      <c r="P790" s="19">
        <f t="shared" si="516"/>
        <v>539028</v>
      </c>
      <c r="Q790" s="19">
        <f t="shared" si="516"/>
        <v>539028</v>
      </c>
      <c r="R790" s="19">
        <f t="shared" si="516"/>
        <v>539028</v>
      </c>
      <c r="S790" s="19">
        <f t="shared" si="516"/>
        <v>539028</v>
      </c>
      <c r="T790" s="19">
        <f t="shared" si="516"/>
        <v>0</v>
      </c>
      <c r="U790" s="19">
        <f t="shared" si="516"/>
        <v>0</v>
      </c>
      <c r="V790" s="19">
        <f t="shared" si="516"/>
        <v>539028</v>
      </c>
      <c r="W790" s="19">
        <f t="shared" si="516"/>
        <v>539028</v>
      </c>
      <c r="X790" s="65"/>
    </row>
    <row r="791" spans="1:24" s="60" customFormat="1" ht="36" outlineLevel="6" x14ac:dyDescent="0.2">
      <c r="A791" s="17" t="s">
        <v>70</v>
      </c>
      <c r="B791" s="21" t="s">
        <v>440</v>
      </c>
      <c r="C791" s="18" t="s">
        <v>71</v>
      </c>
      <c r="D791" s="18"/>
      <c r="E791" s="18"/>
      <c r="F791" s="19">
        <f>F792</f>
        <v>539028</v>
      </c>
      <c r="G791" s="19">
        <f t="shared" si="516"/>
        <v>539028</v>
      </c>
      <c r="H791" s="19">
        <f t="shared" si="516"/>
        <v>0</v>
      </c>
      <c r="I791" s="19">
        <f t="shared" si="516"/>
        <v>0</v>
      </c>
      <c r="J791" s="19">
        <f t="shared" si="516"/>
        <v>539028</v>
      </c>
      <c r="K791" s="19">
        <f t="shared" si="516"/>
        <v>539028</v>
      </c>
      <c r="L791" s="19">
        <f t="shared" si="516"/>
        <v>539028</v>
      </c>
      <c r="M791" s="19">
        <f t="shared" si="516"/>
        <v>539028</v>
      </c>
      <c r="N791" s="19">
        <f t="shared" si="516"/>
        <v>0</v>
      </c>
      <c r="O791" s="19">
        <f t="shared" si="516"/>
        <v>0</v>
      </c>
      <c r="P791" s="19">
        <f t="shared" si="516"/>
        <v>539028</v>
      </c>
      <c r="Q791" s="19">
        <f t="shared" si="516"/>
        <v>539028</v>
      </c>
      <c r="R791" s="19">
        <f t="shared" si="516"/>
        <v>539028</v>
      </c>
      <c r="S791" s="19">
        <f t="shared" si="516"/>
        <v>539028</v>
      </c>
      <c r="T791" s="19">
        <f t="shared" si="516"/>
        <v>0</v>
      </c>
      <c r="U791" s="19">
        <f t="shared" si="516"/>
        <v>0</v>
      </c>
      <c r="V791" s="19">
        <f t="shared" si="516"/>
        <v>539028</v>
      </c>
      <c r="W791" s="19">
        <f t="shared" si="516"/>
        <v>539028</v>
      </c>
      <c r="X791" s="65"/>
    </row>
    <row r="792" spans="1:24" s="60" customFormat="1" ht="12" outlineLevel="6" x14ac:dyDescent="0.2">
      <c r="A792" s="17" t="s">
        <v>44</v>
      </c>
      <c r="B792" s="21" t="s">
        <v>440</v>
      </c>
      <c r="C792" s="18" t="s">
        <v>71</v>
      </c>
      <c r="D792" s="18" t="s">
        <v>45</v>
      </c>
      <c r="E792" s="18"/>
      <c r="F792" s="19">
        <f>F793</f>
        <v>539028</v>
      </c>
      <c r="G792" s="19">
        <f t="shared" si="516"/>
        <v>539028</v>
      </c>
      <c r="H792" s="19">
        <f t="shared" si="516"/>
        <v>0</v>
      </c>
      <c r="I792" s="19">
        <f t="shared" si="516"/>
        <v>0</v>
      </c>
      <c r="J792" s="19">
        <f t="shared" si="516"/>
        <v>539028</v>
      </c>
      <c r="K792" s="19">
        <f t="shared" si="516"/>
        <v>539028</v>
      </c>
      <c r="L792" s="19">
        <f t="shared" si="516"/>
        <v>539028</v>
      </c>
      <c r="M792" s="19">
        <f t="shared" si="516"/>
        <v>539028</v>
      </c>
      <c r="N792" s="19">
        <f t="shared" si="516"/>
        <v>0</v>
      </c>
      <c r="O792" s="19">
        <f t="shared" si="516"/>
        <v>0</v>
      </c>
      <c r="P792" s="19">
        <f t="shared" si="516"/>
        <v>539028</v>
      </c>
      <c r="Q792" s="19">
        <f t="shared" si="516"/>
        <v>539028</v>
      </c>
      <c r="R792" s="19">
        <f t="shared" si="516"/>
        <v>539028</v>
      </c>
      <c r="S792" s="19">
        <f t="shared" si="516"/>
        <v>539028</v>
      </c>
      <c r="T792" s="19">
        <f t="shared" si="516"/>
        <v>0</v>
      </c>
      <c r="U792" s="19">
        <f t="shared" si="516"/>
        <v>0</v>
      </c>
      <c r="V792" s="19">
        <f t="shared" si="516"/>
        <v>539028</v>
      </c>
      <c r="W792" s="19">
        <f t="shared" si="516"/>
        <v>539028</v>
      </c>
      <c r="X792" s="65"/>
    </row>
    <row r="793" spans="1:24" s="60" customFormat="1" ht="12" outlineLevel="6" x14ac:dyDescent="0.2">
      <c r="A793" s="17" t="s">
        <v>94</v>
      </c>
      <c r="B793" s="21" t="s">
        <v>440</v>
      </c>
      <c r="C793" s="18" t="s">
        <v>71</v>
      </c>
      <c r="D793" s="18" t="s">
        <v>45</v>
      </c>
      <c r="E793" s="18" t="s">
        <v>95</v>
      </c>
      <c r="F793" s="19">
        <f>'[1]3.разделы'!F517</f>
        <v>539028</v>
      </c>
      <c r="G793" s="19">
        <f>'[1]3.разделы'!G517</f>
        <v>539028</v>
      </c>
      <c r="H793" s="19">
        <f>'[1]3.разделы'!H517</f>
        <v>0</v>
      </c>
      <c r="I793" s="19">
        <f>'[1]3.разделы'!I517</f>
        <v>0</v>
      </c>
      <c r="J793" s="19">
        <f>'[1]3.разделы'!J517</f>
        <v>539028</v>
      </c>
      <c r="K793" s="19">
        <f>'[1]3.разделы'!K517</f>
        <v>539028</v>
      </c>
      <c r="L793" s="19">
        <f>'[1]3.разделы'!L517</f>
        <v>539028</v>
      </c>
      <c r="M793" s="19">
        <f>'[1]3.разделы'!M517</f>
        <v>539028</v>
      </c>
      <c r="N793" s="19">
        <f>'[1]3.разделы'!N517</f>
        <v>0</v>
      </c>
      <c r="O793" s="19">
        <f>'[1]3.разделы'!O517</f>
        <v>0</v>
      </c>
      <c r="P793" s="19">
        <f>'[1]3.разделы'!P517</f>
        <v>539028</v>
      </c>
      <c r="Q793" s="19">
        <f>'[1]3.разделы'!Q517</f>
        <v>539028</v>
      </c>
      <c r="R793" s="19">
        <f>'[1]3.разделы'!R517</f>
        <v>539028</v>
      </c>
      <c r="S793" s="19">
        <f>'[1]3.разделы'!S517</f>
        <v>539028</v>
      </c>
      <c r="T793" s="19">
        <f>'[1]3.разделы'!T517</f>
        <v>0</v>
      </c>
      <c r="U793" s="19">
        <f>'[1]3.разделы'!U517</f>
        <v>0</v>
      </c>
      <c r="V793" s="19">
        <f>'[1]3.разделы'!V517</f>
        <v>539028</v>
      </c>
      <c r="W793" s="19">
        <f>'[1]3.разделы'!W517</f>
        <v>539028</v>
      </c>
      <c r="X793" s="65"/>
    </row>
    <row r="794" spans="1:24" s="60" customFormat="1" ht="48" outlineLevel="6" x14ac:dyDescent="0.2">
      <c r="A794" s="17" t="s">
        <v>441</v>
      </c>
      <c r="B794" s="18" t="s">
        <v>442</v>
      </c>
      <c r="C794" s="18"/>
      <c r="D794" s="18"/>
      <c r="E794" s="18"/>
      <c r="F794" s="19">
        <f>F795</f>
        <v>50875079.359999999</v>
      </c>
      <c r="G794" s="19">
        <f t="shared" ref="G794:W796" si="517">G795</f>
        <v>46169134.520000003</v>
      </c>
      <c r="H794" s="19">
        <f t="shared" si="517"/>
        <v>0</v>
      </c>
      <c r="I794" s="19">
        <f t="shared" si="517"/>
        <v>0</v>
      </c>
      <c r="J794" s="19">
        <f t="shared" si="517"/>
        <v>50875079.359999999</v>
      </c>
      <c r="K794" s="19">
        <f t="shared" si="517"/>
        <v>46169134.520000003</v>
      </c>
      <c r="L794" s="19">
        <f t="shared" si="517"/>
        <v>0</v>
      </c>
      <c r="M794" s="19">
        <f t="shared" si="517"/>
        <v>0</v>
      </c>
      <c r="N794" s="19">
        <f t="shared" si="517"/>
        <v>0</v>
      </c>
      <c r="O794" s="19">
        <f t="shared" si="517"/>
        <v>0</v>
      </c>
      <c r="P794" s="19">
        <f t="shared" si="517"/>
        <v>0</v>
      </c>
      <c r="Q794" s="19">
        <f t="shared" si="517"/>
        <v>0</v>
      </c>
      <c r="R794" s="19">
        <f t="shared" si="517"/>
        <v>0</v>
      </c>
      <c r="S794" s="19">
        <f t="shared" si="517"/>
        <v>0</v>
      </c>
      <c r="T794" s="19">
        <f t="shared" si="517"/>
        <v>0</v>
      </c>
      <c r="U794" s="19">
        <f t="shared" si="517"/>
        <v>0</v>
      </c>
      <c r="V794" s="19">
        <f t="shared" si="517"/>
        <v>0</v>
      </c>
      <c r="W794" s="19">
        <f t="shared" si="517"/>
        <v>0</v>
      </c>
      <c r="X794" s="65"/>
    </row>
    <row r="795" spans="1:24" s="60" customFormat="1" ht="36" outlineLevel="6" x14ac:dyDescent="0.2">
      <c r="A795" s="17" t="s">
        <v>70</v>
      </c>
      <c r="B795" s="18" t="s">
        <v>442</v>
      </c>
      <c r="C795" s="18" t="s">
        <v>71</v>
      </c>
      <c r="D795" s="18"/>
      <c r="E795" s="18"/>
      <c r="F795" s="19">
        <f>F796</f>
        <v>50875079.359999999</v>
      </c>
      <c r="G795" s="19">
        <f t="shared" si="517"/>
        <v>46169134.520000003</v>
      </c>
      <c r="H795" s="19">
        <f t="shared" si="517"/>
        <v>0</v>
      </c>
      <c r="I795" s="19">
        <f t="shared" si="517"/>
        <v>0</v>
      </c>
      <c r="J795" s="19">
        <f t="shared" si="517"/>
        <v>50875079.359999999</v>
      </c>
      <c r="K795" s="19">
        <f t="shared" si="517"/>
        <v>46169134.520000003</v>
      </c>
      <c r="L795" s="19">
        <f t="shared" si="517"/>
        <v>0</v>
      </c>
      <c r="M795" s="19">
        <f t="shared" si="517"/>
        <v>0</v>
      </c>
      <c r="N795" s="19">
        <f t="shared" si="517"/>
        <v>0</v>
      </c>
      <c r="O795" s="19">
        <f t="shared" si="517"/>
        <v>0</v>
      </c>
      <c r="P795" s="19">
        <f t="shared" si="517"/>
        <v>0</v>
      </c>
      <c r="Q795" s="19">
        <f t="shared" si="517"/>
        <v>0</v>
      </c>
      <c r="R795" s="19">
        <f t="shared" si="517"/>
        <v>0</v>
      </c>
      <c r="S795" s="19">
        <f t="shared" si="517"/>
        <v>0</v>
      </c>
      <c r="T795" s="19">
        <f t="shared" si="517"/>
        <v>0</v>
      </c>
      <c r="U795" s="19">
        <f t="shared" si="517"/>
        <v>0</v>
      </c>
      <c r="V795" s="19">
        <f t="shared" si="517"/>
        <v>0</v>
      </c>
      <c r="W795" s="19">
        <f t="shared" si="517"/>
        <v>0</v>
      </c>
      <c r="X795" s="65"/>
    </row>
    <row r="796" spans="1:24" s="60" customFormat="1" ht="12" outlineLevel="6" x14ac:dyDescent="0.2">
      <c r="A796" s="17" t="s">
        <v>44</v>
      </c>
      <c r="B796" s="18" t="s">
        <v>442</v>
      </c>
      <c r="C796" s="18" t="s">
        <v>71</v>
      </c>
      <c r="D796" s="18" t="s">
        <v>45</v>
      </c>
      <c r="E796" s="18"/>
      <c r="F796" s="19">
        <f>F797</f>
        <v>50875079.359999999</v>
      </c>
      <c r="G796" s="19">
        <f t="shared" si="517"/>
        <v>46169134.520000003</v>
      </c>
      <c r="H796" s="19">
        <f t="shared" si="517"/>
        <v>0</v>
      </c>
      <c r="I796" s="19">
        <f t="shared" si="517"/>
        <v>0</v>
      </c>
      <c r="J796" s="19">
        <f t="shared" si="517"/>
        <v>50875079.359999999</v>
      </c>
      <c r="K796" s="19">
        <f t="shared" si="517"/>
        <v>46169134.520000003</v>
      </c>
      <c r="L796" s="19">
        <f t="shared" si="517"/>
        <v>0</v>
      </c>
      <c r="M796" s="19">
        <f t="shared" si="517"/>
        <v>0</v>
      </c>
      <c r="N796" s="19">
        <f t="shared" si="517"/>
        <v>0</v>
      </c>
      <c r="O796" s="19">
        <f t="shared" si="517"/>
        <v>0</v>
      </c>
      <c r="P796" s="19">
        <f t="shared" si="517"/>
        <v>0</v>
      </c>
      <c r="Q796" s="19">
        <f t="shared" si="517"/>
        <v>0</v>
      </c>
      <c r="R796" s="19">
        <f t="shared" si="517"/>
        <v>0</v>
      </c>
      <c r="S796" s="19">
        <f t="shared" si="517"/>
        <v>0</v>
      </c>
      <c r="T796" s="19">
        <f t="shared" si="517"/>
        <v>0</v>
      </c>
      <c r="U796" s="19">
        <f t="shared" si="517"/>
        <v>0</v>
      </c>
      <c r="V796" s="19">
        <f t="shared" si="517"/>
        <v>0</v>
      </c>
      <c r="W796" s="19">
        <f t="shared" si="517"/>
        <v>0</v>
      </c>
      <c r="X796" s="65"/>
    </row>
    <row r="797" spans="1:24" s="60" customFormat="1" ht="12" outlineLevel="6" x14ac:dyDescent="0.2">
      <c r="A797" s="17" t="s">
        <v>94</v>
      </c>
      <c r="B797" s="18" t="s">
        <v>442</v>
      </c>
      <c r="C797" s="18" t="s">
        <v>71</v>
      </c>
      <c r="D797" s="18" t="s">
        <v>45</v>
      </c>
      <c r="E797" s="18" t="s">
        <v>95</v>
      </c>
      <c r="F797" s="19">
        <f>'[1]3.разделы'!F519</f>
        <v>50875079.359999999</v>
      </c>
      <c r="G797" s="19">
        <f>'[1]3.разделы'!G519</f>
        <v>46169134.520000003</v>
      </c>
      <c r="H797" s="19">
        <f>'[1]3.разделы'!H519</f>
        <v>0</v>
      </c>
      <c r="I797" s="19">
        <f>'[1]3.разделы'!I519</f>
        <v>0</v>
      </c>
      <c r="J797" s="19">
        <f>'[1]3.разделы'!J519</f>
        <v>50875079.359999999</v>
      </c>
      <c r="K797" s="19">
        <f>'[1]3.разделы'!K519</f>
        <v>46169134.520000003</v>
      </c>
      <c r="L797" s="19">
        <f>'[1]3.разделы'!L519</f>
        <v>0</v>
      </c>
      <c r="M797" s="19">
        <f>'[1]3.разделы'!M519</f>
        <v>0</v>
      </c>
      <c r="N797" s="19">
        <f>'[1]3.разделы'!N519</f>
        <v>0</v>
      </c>
      <c r="O797" s="19">
        <f>'[1]3.разделы'!O519</f>
        <v>0</v>
      </c>
      <c r="P797" s="19">
        <f>'[1]3.разделы'!P519</f>
        <v>0</v>
      </c>
      <c r="Q797" s="19">
        <f>'[1]3.разделы'!Q519</f>
        <v>0</v>
      </c>
      <c r="R797" s="19">
        <f>'[1]3.разделы'!R519</f>
        <v>0</v>
      </c>
      <c r="S797" s="19">
        <f>'[1]3.разделы'!S519</f>
        <v>0</v>
      </c>
      <c r="T797" s="19">
        <f>'[1]3.разделы'!T519</f>
        <v>0</v>
      </c>
      <c r="U797" s="19">
        <f>'[1]3.разделы'!U519</f>
        <v>0</v>
      </c>
      <c r="V797" s="19">
        <f>'[1]3.разделы'!V519</f>
        <v>0</v>
      </c>
      <c r="W797" s="19">
        <f>'[1]3.разделы'!W519</f>
        <v>0</v>
      </c>
      <c r="X797" s="65"/>
    </row>
    <row r="798" spans="1:24" s="60" customFormat="1" ht="48" outlineLevel="3" x14ac:dyDescent="0.2">
      <c r="A798" s="17" t="s">
        <v>75</v>
      </c>
      <c r="B798" s="18" t="s">
        <v>443</v>
      </c>
      <c r="C798" s="18"/>
      <c r="D798" s="18"/>
      <c r="E798" s="18"/>
      <c r="F798" s="19">
        <f>F799</f>
        <v>86599820.080000013</v>
      </c>
      <c r="G798" s="19">
        <f t="shared" ref="G798:K800" si="518">G799</f>
        <v>0</v>
      </c>
      <c r="H798" s="19">
        <f t="shared" si="518"/>
        <v>-3145583.43</v>
      </c>
      <c r="I798" s="19">
        <f t="shared" si="518"/>
        <v>0</v>
      </c>
      <c r="J798" s="19">
        <f t="shared" si="518"/>
        <v>83454236.650000006</v>
      </c>
      <c r="K798" s="19">
        <f t="shared" si="518"/>
        <v>0</v>
      </c>
      <c r="L798" s="19">
        <f>L799</f>
        <v>79454236.650000006</v>
      </c>
      <c r="M798" s="19">
        <f t="shared" ref="M798:W800" si="519">M799</f>
        <v>0</v>
      </c>
      <c r="N798" s="19">
        <f t="shared" si="519"/>
        <v>0</v>
      </c>
      <c r="O798" s="19">
        <f t="shared" si="519"/>
        <v>0</v>
      </c>
      <c r="P798" s="19">
        <f t="shared" si="519"/>
        <v>79454236.650000006</v>
      </c>
      <c r="Q798" s="19">
        <f t="shared" si="519"/>
        <v>0</v>
      </c>
      <c r="R798" s="19">
        <f>R799</f>
        <v>83454236.650000006</v>
      </c>
      <c r="S798" s="19">
        <f t="shared" si="519"/>
        <v>0</v>
      </c>
      <c r="T798" s="19">
        <f t="shared" si="519"/>
        <v>0</v>
      </c>
      <c r="U798" s="19">
        <f t="shared" si="519"/>
        <v>0</v>
      </c>
      <c r="V798" s="19">
        <f t="shared" si="519"/>
        <v>83454236.650000006</v>
      </c>
      <c r="W798" s="19">
        <f t="shared" si="519"/>
        <v>0</v>
      </c>
      <c r="X798" s="65"/>
    </row>
    <row r="799" spans="1:24" s="60" customFormat="1" ht="36" outlineLevel="4" x14ac:dyDescent="0.2">
      <c r="A799" s="17" t="s">
        <v>70</v>
      </c>
      <c r="B799" s="18" t="s">
        <v>443</v>
      </c>
      <c r="C799" s="18" t="s">
        <v>71</v>
      </c>
      <c r="D799" s="18"/>
      <c r="E799" s="18"/>
      <c r="F799" s="19">
        <f>F800</f>
        <v>86599820.080000013</v>
      </c>
      <c r="G799" s="19">
        <f t="shared" si="518"/>
        <v>0</v>
      </c>
      <c r="H799" s="19">
        <f t="shared" si="518"/>
        <v>-3145583.43</v>
      </c>
      <c r="I799" s="19">
        <f t="shared" si="518"/>
        <v>0</v>
      </c>
      <c r="J799" s="19">
        <f t="shared" si="518"/>
        <v>83454236.650000006</v>
      </c>
      <c r="K799" s="19">
        <f t="shared" si="518"/>
        <v>0</v>
      </c>
      <c r="L799" s="19">
        <f>L800</f>
        <v>79454236.650000006</v>
      </c>
      <c r="M799" s="19">
        <f t="shared" si="519"/>
        <v>0</v>
      </c>
      <c r="N799" s="19">
        <f t="shared" si="519"/>
        <v>0</v>
      </c>
      <c r="O799" s="19">
        <f t="shared" si="519"/>
        <v>0</v>
      </c>
      <c r="P799" s="19">
        <f t="shared" si="519"/>
        <v>79454236.650000006</v>
      </c>
      <c r="Q799" s="19">
        <f t="shared" si="519"/>
        <v>0</v>
      </c>
      <c r="R799" s="19">
        <f>R800</f>
        <v>83454236.650000006</v>
      </c>
      <c r="S799" s="19">
        <f t="shared" si="519"/>
        <v>0</v>
      </c>
      <c r="T799" s="19">
        <f t="shared" si="519"/>
        <v>0</v>
      </c>
      <c r="U799" s="19">
        <f t="shared" si="519"/>
        <v>0</v>
      </c>
      <c r="V799" s="19">
        <f t="shared" si="519"/>
        <v>83454236.650000006</v>
      </c>
      <c r="W799" s="19">
        <f t="shared" si="519"/>
        <v>0</v>
      </c>
      <c r="X799" s="65"/>
    </row>
    <row r="800" spans="1:24" s="60" customFormat="1" ht="12" outlineLevel="5" x14ac:dyDescent="0.2">
      <c r="A800" s="17" t="s">
        <v>44</v>
      </c>
      <c r="B800" s="18" t="s">
        <v>443</v>
      </c>
      <c r="C800" s="18" t="s">
        <v>71</v>
      </c>
      <c r="D800" s="18" t="s">
        <v>45</v>
      </c>
      <c r="E800" s="18"/>
      <c r="F800" s="19">
        <f>F801</f>
        <v>86599820.080000013</v>
      </c>
      <c r="G800" s="19">
        <f t="shared" si="518"/>
        <v>0</v>
      </c>
      <c r="H800" s="19">
        <f t="shared" si="518"/>
        <v>-3145583.43</v>
      </c>
      <c r="I800" s="19">
        <f t="shared" si="518"/>
        <v>0</v>
      </c>
      <c r="J800" s="19">
        <f t="shared" si="518"/>
        <v>83454236.650000006</v>
      </c>
      <c r="K800" s="19">
        <f t="shared" si="518"/>
        <v>0</v>
      </c>
      <c r="L800" s="19">
        <f>L801</f>
        <v>79454236.650000006</v>
      </c>
      <c r="M800" s="19">
        <f t="shared" si="519"/>
        <v>0</v>
      </c>
      <c r="N800" s="19">
        <f t="shared" si="519"/>
        <v>0</v>
      </c>
      <c r="O800" s="19">
        <f t="shared" si="519"/>
        <v>0</v>
      </c>
      <c r="P800" s="19">
        <f t="shared" si="519"/>
        <v>79454236.650000006</v>
      </c>
      <c r="Q800" s="19">
        <f t="shared" si="519"/>
        <v>0</v>
      </c>
      <c r="R800" s="19">
        <f>R801</f>
        <v>83454236.650000006</v>
      </c>
      <c r="S800" s="19">
        <f t="shared" si="519"/>
        <v>0</v>
      </c>
      <c r="T800" s="19">
        <f t="shared" si="519"/>
        <v>0</v>
      </c>
      <c r="U800" s="19">
        <f t="shared" si="519"/>
        <v>0</v>
      </c>
      <c r="V800" s="19">
        <f t="shared" si="519"/>
        <v>83454236.650000006</v>
      </c>
      <c r="W800" s="19">
        <f t="shared" si="519"/>
        <v>0</v>
      </c>
      <c r="X800" s="65"/>
    </row>
    <row r="801" spans="1:24" s="60" customFormat="1" ht="12" outlineLevel="6" x14ac:dyDescent="0.2">
      <c r="A801" s="17" t="s">
        <v>94</v>
      </c>
      <c r="B801" s="18" t="s">
        <v>443</v>
      </c>
      <c r="C801" s="18" t="s">
        <v>71</v>
      </c>
      <c r="D801" s="18" t="s">
        <v>45</v>
      </c>
      <c r="E801" s="18" t="s">
        <v>95</v>
      </c>
      <c r="F801" s="19">
        <f>'[1]3.разделы'!F521</f>
        <v>86599820.080000013</v>
      </c>
      <c r="G801" s="19">
        <f>'[1]3.разделы'!G521</f>
        <v>0</v>
      </c>
      <c r="H801" s="19">
        <f>'[1]3.разделы'!H521</f>
        <v>-3145583.43</v>
      </c>
      <c r="I801" s="19">
        <f>'[1]3.разделы'!I521</f>
        <v>0</v>
      </c>
      <c r="J801" s="19">
        <f>'[1]3.разделы'!J521</f>
        <v>83454236.650000006</v>
      </c>
      <c r="K801" s="19">
        <f>'[1]3.разделы'!K521</f>
        <v>0</v>
      </c>
      <c r="L801" s="19">
        <f>'[1]3.разделы'!L521</f>
        <v>79454236.650000006</v>
      </c>
      <c r="M801" s="19">
        <f>'[1]3.разделы'!M521</f>
        <v>0</v>
      </c>
      <c r="N801" s="19">
        <f>'[1]3.разделы'!N521</f>
        <v>0</v>
      </c>
      <c r="O801" s="19">
        <f>'[1]3.разделы'!O521</f>
        <v>0</v>
      </c>
      <c r="P801" s="19">
        <f>'[1]3.разделы'!P521</f>
        <v>79454236.650000006</v>
      </c>
      <c r="Q801" s="19">
        <f>'[1]3.разделы'!Q521</f>
        <v>0</v>
      </c>
      <c r="R801" s="19">
        <f>'[1]3.разделы'!R521</f>
        <v>83454236.650000006</v>
      </c>
      <c r="S801" s="19">
        <f>'[1]3.разделы'!S521</f>
        <v>0</v>
      </c>
      <c r="T801" s="19">
        <f>'[1]3.разделы'!T521</f>
        <v>0</v>
      </c>
      <c r="U801" s="19">
        <f>'[1]3.разделы'!U521</f>
        <v>0</v>
      </c>
      <c r="V801" s="19">
        <f>'[1]3.разделы'!V521</f>
        <v>83454236.650000006</v>
      </c>
      <c r="W801" s="19">
        <f>'[1]3.разделы'!W521</f>
        <v>0</v>
      </c>
      <c r="X801" s="65"/>
    </row>
    <row r="802" spans="1:24" s="60" customFormat="1" ht="36" outlineLevel="3" x14ac:dyDescent="0.2">
      <c r="A802" s="17" t="s">
        <v>335</v>
      </c>
      <c r="B802" s="18" t="s">
        <v>444</v>
      </c>
      <c r="C802" s="18"/>
      <c r="D802" s="18"/>
      <c r="E802" s="18"/>
      <c r="F802" s="19">
        <f>F803</f>
        <v>425293</v>
      </c>
      <c r="G802" s="19">
        <f t="shared" ref="G802:K804" si="520">G803</f>
        <v>0</v>
      </c>
      <c r="H802" s="19">
        <f t="shared" si="520"/>
        <v>0</v>
      </c>
      <c r="I802" s="19">
        <f t="shared" si="520"/>
        <v>0</v>
      </c>
      <c r="J802" s="19">
        <f t="shared" si="520"/>
        <v>425293</v>
      </c>
      <c r="K802" s="19">
        <f t="shared" si="520"/>
        <v>0</v>
      </c>
      <c r="L802" s="19">
        <f>L803</f>
        <v>425293</v>
      </c>
      <c r="M802" s="19">
        <f t="shared" ref="M802:W804" si="521">M803</f>
        <v>0</v>
      </c>
      <c r="N802" s="19">
        <f t="shared" si="521"/>
        <v>0</v>
      </c>
      <c r="O802" s="19">
        <f t="shared" si="521"/>
        <v>0</v>
      </c>
      <c r="P802" s="19">
        <f t="shared" si="521"/>
        <v>425293</v>
      </c>
      <c r="Q802" s="19">
        <f t="shared" si="521"/>
        <v>0</v>
      </c>
      <c r="R802" s="19">
        <f>R803</f>
        <v>425293</v>
      </c>
      <c r="S802" s="19">
        <f t="shared" si="521"/>
        <v>0</v>
      </c>
      <c r="T802" s="19">
        <f t="shared" si="521"/>
        <v>0</v>
      </c>
      <c r="U802" s="19">
        <f t="shared" si="521"/>
        <v>0</v>
      </c>
      <c r="V802" s="19">
        <f t="shared" si="521"/>
        <v>425293</v>
      </c>
      <c r="W802" s="19">
        <f t="shared" si="521"/>
        <v>0</v>
      </c>
      <c r="X802" s="65"/>
    </row>
    <row r="803" spans="1:24" s="60" customFormat="1" ht="12" outlineLevel="4" x14ac:dyDescent="0.2">
      <c r="A803" s="17" t="s">
        <v>155</v>
      </c>
      <c r="B803" s="18" t="s">
        <v>444</v>
      </c>
      <c r="C803" s="18" t="s">
        <v>156</v>
      </c>
      <c r="D803" s="18"/>
      <c r="E803" s="18"/>
      <c r="F803" s="19">
        <f>F804</f>
        <v>425293</v>
      </c>
      <c r="G803" s="19">
        <f t="shared" si="520"/>
        <v>0</v>
      </c>
      <c r="H803" s="19">
        <f t="shared" si="520"/>
        <v>0</v>
      </c>
      <c r="I803" s="19">
        <f t="shared" si="520"/>
        <v>0</v>
      </c>
      <c r="J803" s="19">
        <f t="shared" si="520"/>
        <v>425293</v>
      </c>
      <c r="K803" s="19">
        <f t="shared" si="520"/>
        <v>0</v>
      </c>
      <c r="L803" s="19">
        <f>L804</f>
        <v>425293</v>
      </c>
      <c r="M803" s="19">
        <f t="shared" si="521"/>
        <v>0</v>
      </c>
      <c r="N803" s="19">
        <f t="shared" si="521"/>
        <v>0</v>
      </c>
      <c r="O803" s="19">
        <f t="shared" si="521"/>
        <v>0</v>
      </c>
      <c r="P803" s="19">
        <f t="shared" si="521"/>
        <v>425293</v>
      </c>
      <c r="Q803" s="19">
        <f t="shared" si="521"/>
        <v>0</v>
      </c>
      <c r="R803" s="19">
        <f>R804</f>
        <v>425293</v>
      </c>
      <c r="S803" s="19">
        <f t="shared" si="521"/>
        <v>0</v>
      </c>
      <c r="T803" s="19">
        <f t="shared" si="521"/>
        <v>0</v>
      </c>
      <c r="U803" s="19">
        <f t="shared" si="521"/>
        <v>0</v>
      </c>
      <c r="V803" s="19">
        <f t="shared" si="521"/>
        <v>425293</v>
      </c>
      <c r="W803" s="19">
        <f t="shared" si="521"/>
        <v>0</v>
      </c>
      <c r="X803" s="65"/>
    </row>
    <row r="804" spans="1:24" s="60" customFormat="1" ht="12" outlineLevel="5" x14ac:dyDescent="0.2">
      <c r="A804" s="17" t="s">
        <v>97</v>
      </c>
      <c r="B804" s="18" t="s">
        <v>444</v>
      </c>
      <c r="C804" s="18" t="s">
        <v>156</v>
      </c>
      <c r="D804" s="18" t="s">
        <v>98</v>
      </c>
      <c r="E804" s="18"/>
      <c r="F804" s="19">
        <f>F805</f>
        <v>425293</v>
      </c>
      <c r="G804" s="19">
        <f t="shared" si="520"/>
        <v>0</v>
      </c>
      <c r="H804" s="19">
        <f t="shared" si="520"/>
        <v>0</v>
      </c>
      <c r="I804" s="19">
        <f t="shared" si="520"/>
        <v>0</v>
      </c>
      <c r="J804" s="19">
        <f t="shared" si="520"/>
        <v>425293</v>
      </c>
      <c r="K804" s="19">
        <f t="shared" si="520"/>
        <v>0</v>
      </c>
      <c r="L804" s="19">
        <f>L805</f>
        <v>425293</v>
      </c>
      <c r="M804" s="19">
        <f t="shared" si="521"/>
        <v>0</v>
      </c>
      <c r="N804" s="19">
        <f t="shared" si="521"/>
        <v>0</v>
      </c>
      <c r="O804" s="19">
        <f t="shared" si="521"/>
        <v>0</v>
      </c>
      <c r="P804" s="19">
        <f t="shared" si="521"/>
        <v>425293</v>
      </c>
      <c r="Q804" s="19">
        <f t="shared" si="521"/>
        <v>0</v>
      </c>
      <c r="R804" s="19">
        <f>R805</f>
        <v>425293</v>
      </c>
      <c r="S804" s="19">
        <f t="shared" si="521"/>
        <v>0</v>
      </c>
      <c r="T804" s="19">
        <f t="shared" si="521"/>
        <v>0</v>
      </c>
      <c r="U804" s="19">
        <f t="shared" si="521"/>
        <v>0</v>
      </c>
      <c r="V804" s="19">
        <f t="shared" si="521"/>
        <v>425293</v>
      </c>
      <c r="W804" s="19">
        <f t="shared" si="521"/>
        <v>0</v>
      </c>
      <c r="X804" s="65"/>
    </row>
    <row r="805" spans="1:24" s="60" customFormat="1" ht="24" outlineLevel="6" x14ac:dyDescent="0.2">
      <c r="A805" s="17" t="s">
        <v>99</v>
      </c>
      <c r="B805" s="18" t="s">
        <v>444</v>
      </c>
      <c r="C805" s="18" t="s">
        <v>156</v>
      </c>
      <c r="D805" s="18" t="s">
        <v>98</v>
      </c>
      <c r="E805" s="18" t="s">
        <v>42</v>
      </c>
      <c r="F805" s="19">
        <f>'[1]3.разделы'!F733</f>
        <v>425293</v>
      </c>
      <c r="G805" s="19">
        <f>'[1]3.разделы'!G733</f>
        <v>0</v>
      </c>
      <c r="H805" s="19">
        <f>'[1]3.разделы'!H733</f>
        <v>0</v>
      </c>
      <c r="I805" s="19">
        <f>'[1]3.разделы'!I733</f>
        <v>0</v>
      </c>
      <c r="J805" s="19">
        <f>'[1]3.разделы'!J733</f>
        <v>425293</v>
      </c>
      <c r="K805" s="19">
        <f>'[1]3.разделы'!K733</f>
        <v>0</v>
      </c>
      <c r="L805" s="19">
        <f>'[1]3.разделы'!L733</f>
        <v>425293</v>
      </c>
      <c r="M805" s="19">
        <f>'[1]3.разделы'!M733</f>
        <v>0</v>
      </c>
      <c r="N805" s="19">
        <f>'[1]3.разделы'!N733</f>
        <v>0</v>
      </c>
      <c r="O805" s="19">
        <f>'[1]3.разделы'!O733</f>
        <v>0</v>
      </c>
      <c r="P805" s="19">
        <f>'[1]3.разделы'!P733</f>
        <v>425293</v>
      </c>
      <c r="Q805" s="19">
        <f>'[1]3.разделы'!Q733</f>
        <v>0</v>
      </c>
      <c r="R805" s="19">
        <f>'[1]3.разделы'!R733</f>
        <v>425293</v>
      </c>
      <c r="S805" s="19">
        <f>'[1]3.разделы'!S733</f>
        <v>0</v>
      </c>
      <c r="T805" s="19">
        <f>'[1]3.разделы'!T733</f>
        <v>0</v>
      </c>
      <c r="U805" s="19">
        <f>'[1]3.разделы'!U733</f>
        <v>0</v>
      </c>
      <c r="V805" s="19">
        <f>'[1]3.разделы'!V733</f>
        <v>425293</v>
      </c>
      <c r="W805" s="19">
        <f>'[1]3.разделы'!W733</f>
        <v>0</v>
      </c>
      <c r="X805" s="65"/>
    </row>
    <row r="806" spans="1:24" s="60" customFormat="1" ht="24" outlineLevel="2" x14ac:dyDescent="0.2">
      <c r="A806" s="17" t="s">
        <v>445</v>
      </c>
      <c r="B806" s="18" t="s">
        <v>446</v>
      </c>
      <c r="C806" s="18"/>
      <c r="D806" s="18"/>
      <c r="E806" s="18"/>
      <c r="F806" s="19">
        <f>F807+F811+F815</f>
        <v>26810944.580000002</v>
      </c>
      <c r="G806" s="19">
        <f t="shared" ref="G806:K806" si="522">G807+G811+G815</f>
        <v>0</v>
      </c>
      <c r="H806" s="19">
        <f t="shared" si="522"/>
        <v>106119</v>
      </c>
      <c r="I806" s="19">
        <f t="shared" si="522"/>
        <v>0</v>
      </c>
      <c r="J806" s="19">
        <f t="shared" si="522"/>
        <v>26917063.580000002</v>
      </c>
      <c r="K806" s="19">
        <f t="shared" si="522"/>
        <v>0</v>
      </c>
      <c r="L806" s="19">
        <f>L807+L811+L815</f>
        <v>17853931.240000002</v>
      </c>
      <c r="M806" s="19">
        <f t="shared" ref="M806:Q806" si="523">M807+M811+M815</f>
        <v>0</v>
      </c>
      <c r="N806" s="19">
        <f t="shared" si="523"/>
        <v>0</v>
      </c>
      <c r="O806" s="19">
        <f t="shared" si="523"/>
        <v>0</v>
      </c>
      <c r="P806" s="19">
        <f t="shared" si="523"/>
        <v>17853931.240000002</v>
      </c>
      <c r="Q806" s="19">
        <f t="shared" si="523"/>
        <v>0</v>
      </c>
      <c r="R806" s="19">
        <f>R807+R811+R815</f>
        <v>25853931.240000002</v>
      </c>
      <c r="S806" s="19">
        <f t="shared" ref="S806:W806" si="524">S807+S811+S815</f>
        <v>0</v>
      </c>
      <c r="T806" s="19">
        <f t="shared" si="524"/>
        <v>0</v>
      </c>
      <c r="U806" s="19">
        <f t="shared" si="524"/>
        <v>0</v>
      </c>
      <c r="V806" s="19">
        <f t="shared" si="524"/>
        <v>25853931.240000002</v>
      </c>
      <c r="W806" s="19">
        <f t="shared" si="524"/>
        <v>0</v>
      </c>
      <c r="X806" s="65"/>
    </row>
    <row r="807" spans="1:24" s="60" customFormat="1" ht="48" outlineLevel="3" x14ac:dyDescent="0.2">
      <c r="A807" s="17" t="s">
        <v>55</v>
      </c>
      <c r="B807" s="18" t="s">
        <v>447</v>
      </c>
      <c r="C807" s="18"/>
      <c r="D807" s="18"/>
      <c r="E807" s="18"/>
      <c r="F807" s="19">
        <f>F808</f>
        <v>618000</v>
      </c>
      <c r="G807" s="19">
        <f t="shared" ref="G807:K809" si="525">G808</f>
        <v>0</v>
      </c>
      <c r="H807" s="19">
        <f t="shared" si="525"/>
        <v>0</v>
      </c>
      <c r="I807" s="19">
        <f t="shared" si="525"/>
        <v>0</v>
      </c>
      <c r="J807" s="19">
        <f t="shared" si="525"/>
        <v>618000</v>
      </c>
      <c r="K807" s="19">
        <f t="shared" si="525"/>
        <v>0</v>
      </c>
      <c r="L807" s="19">
        <f>L808</f>
        <v>0</v>
      </c>
      <c r="M807" s="19">
        <f t="shared" ref="M807:W809" si="526">M808</f>
        <v>0</v>
      </c>
      <c r="N807" s="19">
        <f t="shared" si="526"/>
        <v>0</v>
      </c>
      <c r="O807" s="19">
        <f t="shared" si="526"/>
        <v>0</v>
      </c>
      <c r="P807" s="19">
        <f t="shared" si="526"/>
        <v>0</v>
      </c>
      <c r="Q807" s="19">
        <f t="shared" si="526"/>
        <v>0</v>
      </c>
      <c r="R807" s="19">
        <f>R808</f>
        <v>0</v>
      </c>
      <c r="S807" s="19">
        <f t="shared" si="526"/>
        <v>0</v>
      </c>
      <c r="T807" s="19">
        <f t="shared" si="526"/>
        <v>0</v>
      </c>
      <c r="U807" s="19">
        <f t="shared" si="526"/>
        <v>0</v>
      </c>
      <c r="V807" s="19">
        <f t="shared" si="526"/>
        <v>0</v>
      </c>
      <c r="W807" s="19">
        <f t="shared" si="526"/>
        <v>0</v>
      </c>
      <c r="X807" s="65"/>
    </row>
    <row r="808" spans="1:24" s="60" customFormat="1" ht="36" outlineLevel="4" x14ac:dyDescent="0.2">
      <c r="A808" s="17" t="s">
        <v>70</v>
      </c>
      <c r="B808" s="18" t="s">
        <v>447</v>
      </c>
      <c r="C808" s="18" t="s">
        <v>71</v>
      </c>
      <c r="D808" s="18"/>
      <c r="E808" s="18"/>
      <c r="F808" s="19">
        <f>F809</f>
        <v>618000</v>
      </c>
      <c r="G808" s="19">
        <f t="shared" si="525"/>
        <v>0</v>
      </c>
      <c r="H808" s="19">
        <f t="shared" si="525"/>
        <v>0</v>
      </c>
      <c r="I808" s="19">
        <f t="shared" si="525"/>
        <v>0</v>
      </c>
      <c r="J808" s="19">
        <f t="shared" si="525"/>
        <v>618000</v>
      </c>
      <c r="K808" s="19">
        <f t="shared" si="525"/>
        <v>0</v>
      </c>
      <c r="L808" s="19">
        <f>L809</f>
        <v>0</v>
      </c>
      <c r="M808" s="19">
        <f t="shared" si="526"/>
        <v>0</v>
      </c>
      <c r="N808" s="19">
        <f t="shared" si="526"/>
        <v>0</v>
      </c>
      <c r="O808" s="19">
        <f t="shared" si="526"/>
        <v>0</v>
      </c>
      <c r="P808" s="19">
        <f t="shared" si="526"/>
        <v>0</v>
      </c>
      <c r="Q808" s="19">
        <f t="shared" si="526"/>
        <v>0</v>
      </c>
      <c r="R808" s="19">
        <f>R809</f>
        <v>0</v>
      </c>
      <c r="S808" s="19">
        <f t="shared" si="526"/>
        <v>0</v>
      </c>
      <c r="T808" s="19">
        <f t="shared" si="526"/>
        <v>0</v>
      </c>
      <c r="U808" s="19">
        <f t="shared" si="526"/>
        <v>0</v>
      </c>
      <c r="V808" s="19">
        <f t="shared" si="526"/>
        <v>0</v>
      </c>
      <c r="W808" s="19">
        <f t="shared" si="526"/>
        <v>0</v>
      </c>
      <c r="X808" s="65"/>
    </row>
    <row r="809" spans="1:24" s="60" customFormat="1" ht="12" outlineLevel="5" x14ac:dyDescent="0.2">
      <c r="A809" s="17" t="s">
        <v>97</v>
      </c>
      <c r="B809" s="18" t="s">
        <v>447</v>
      </c>
      <c r="C809" s="18" t="s">
        <v>71</v>
      </c>
      <c r="D809" s="18" t="s">
        <v>98</v>
      </c>
      <c r="E809" s="18"/>
      <c r="F809" s="19">
        <f>F810</f>
        <v>618000</v>
      </c>
      <c r="G809" s="19">
        <f t="shared" si="525"/>
        <v>0</v>
      </c>
      <c r="H809" s="19">
        <f t="shared" si="525"/>
        <v>0</v>
      </c>
      <c r="I809" s="19">
        <f t="shared" si="525"/>
        <v>0</v>
      </c>
      <c r="J809" s="19">
        <f t="shared" si="525"/>
        <v>618000</v>
      </c>
      <c r="K809" s="19">
        <f t="shared" si="525"/>
        <v>0</v>
      </c>
      <c r="L809" s="19">
        <f>L810</f>
        <v>0</v>
      </c>
      <c r="M809" s="19">
        <f t="shared" si="526"/>
        <v>0</v>
      </c>
      <c r="N809" s="19">
        <f t="shared" si="526"/>
        <v>0</v>
      </c>
      <c r="O809" s="19">
        <f t="shared" si="526"/>
        <v>0</v>
      </c>
      <c r="P809" s="19">
        <f t="shared" si="526"/>
        <v>0</v>
      </c>
      <c r="Q809" s="19">
        <f t="shared" si="526"/>
        <v>0</v>
      </c>
      <c r="R809" s="19">
        <f>R810</f>
        <v>0</v>
      </c>
      <c r="S809" s="19">
        <f t="shared" si="526"/>
        <v>0</v>
      </c>
      <c r="T809" s="19">
        <f t="shared" si="526"/>
        <v>0</v>
      </c>
      <c r="U809" s="19">
        <f t="shared" si="526"/>
        <v>0</v>
      </c>
      <c r="V809" s="19">
        <f t="shared" si="526"/>
        <v>0</v>
      </c>
      <c r="W809" s="19">
        <f t="shared" si="526"/>
        <v>0</v>
      </c>
      <c r="X809" s="65"/>
    </row>
    <row r="810" spans="1:24" s="60" customFormat="1" ht="24" outlineLevel="6" x14ac:dyDescent="0.2">
      <c r="A810" s="17" t="s">
        <v>99</v>
      </c>
      <c r="B810" s="18" t="s">
        <v>447</v>
      </c>
      <c r="C810" s="18" t="s">
        <v>71</v>
      </c>
      <c r="D810" s="18" t="s">
        <v>98</v>
      </c>
      <c r="E810" s="18" t="s">
        <v>42</v>
      </c>
      <c r="F810" s="19">
        <f>'[1]3.разделы'!F736</f>
        <v>618000</v>
      </c>
      <c r="G810" s="19">
        <f>'[1]3.разделы'!G736</f>
        <v>0</v>
      </c>
      <c r="H810" s="19">
        <f>'[1]3.разделы'!H736</f>
        <v>0</v>
      </c>
      <c r="I810" s="19">
        <f>'[1]3.разделы'!I736</f>
        <v>0</v>
      </c>
      <c r="J810" s="19">
        <f>'[1]3.разделы'!J736</f>
        <v>618000</v>
      </c>
      <c r="K810" s="19">
        <f>'[1]3.разделы'!K736</f>
        <v>0</v>
      </c>
      <c r="L810" s="19">
        <f>'[1]3.разделы'!L736</f>
        <v>0</v>
      </c>
      <c r="M810" s="19">
        <f>'[1]3.разделы'!M736</f>
        <v>0</v>
      </c>
      <c r="N810" s="19">
        <f>'[1]3.разделы'!N736</f>
        <v>0</v>
      </c>
      <c r="O810" s="19">
        <f>'[1]3.разделы'!O736</f>
        <v>0</v>
      </c>
      <c r="P810" s="19">
        <f>'[1]3.разделы'!P736</f>
        <v>0</v>
      </c>
      <c r="Q810" s="19">
        <f>'[1]3.разделы'!Q736</f>
        <v>0</v>
      </c>
      <c r="R810" s="19">
        <f>'[1]3.разделы'!R736</f>
        <v>0</v>
      </c>
      <c r="S810" s="19">
        <f>'[1]3.разделы'!S736</f>
        <v>0</v>
      </c>
      <c r="T810" s="19">
        <f>'[1]3.разделы'!T736</f>
        <v>0</v>
      </c>
      <c r="U810" s="19">
        <f>'[1]3.разделы'!U736</f>
        <v>0</v>
      </c>
      <c r="V810" s="19">
        <f>'[1]3.разделы'!V736</f>
        <v>0</v>
      </c>
      <c r="W810" s="19">
        <f>'[1]3.разделы'!W736</f>
        <v>0</v>
      </c>
      <c r="X810" s="65"/>
    </row>
    <row r="811" spans="1:24" s="60" customFormat="1" ht="48" outlineLevel="3" x14ac:dyDescent="0.2">
      <c r="A811" s="17" t="s">
        <v>75</v>
      </c>
      <c r="B811" s="18" t="s">
        <v>448</v>
      </c>
      <c r="C811" s="18"/>
      <c r="D811" s="18"/>
      <c r="E811" s="18"/>
      <c r="F811" s="19">
        <f>F812</f>
        <v>25272624.580000002</v>
      </c>
      <c r="G811" s="19">
        <f t="shared" ref="G811:K813" si="527">G812</f>
        <v>0</v>
      </c>
      <c r="H811" s="19">
        <f t="shared" si="527"/>
        <v>0</v>
      </c>
      <c r="I811" s="19">
        <f t="shared" si="527"/>
        <v>0</v>
      </c>
      <c r="J811" s="19">
        <f t="shared" si="527"/>
        <v>25272624.580000002</v>
      </c>
      <c r="K811" s="19">
        <f t="shared" si="527"/>
        <v>0</v>
      </c>
      <c r="L811" s="19">
        <f>L812</f>
        <v>16933611.240000002</v>
      </c>
      <c r="M811" s="19">
        <f t="shared" ref="M811:W813" si="528">M812</f>
        <v>0</v>
      </c>
      <c r="N811" s="19">
        <f t="shared" si="528"/>
        <v>0</v>
      </c>
      <c r="O811" s="19">
        <f t="shared" si="528"/>
        <v>0</v>
      </c>
      <c r="P811" s="19">
        <f t="shared" si="528"/>
        <v>16933611.240000002</v>
      </c>
      <c r="Q811" s="19">
        <f t="shared" si="528"/>
        <v>0</v>
      </c>
      <c r="R811" s="19">
        <f>R812</f>
        <v>24933611.240000002</v>
      </c>
      <c r="S811" s="19">
        <f t="shared" si="528"/>
        <v>0</v>
      </c>
      <c r="T811" s="19">
        <f t="shared" si="528"/>
        <v>0</v>
      </c>
      <c r="U811" s="19">
        <f t="shared" si="528"/>
        <v>0</v>
      </c>
      <c r="V811" s="19">
        <f t="shared" si="528"/>
        <v>24933611.240000002</v>
      </c>
      <c r="W811" s="19">
        <f t="shared" si="528"/>
        <v>0</v>
      </c>
      <c r="X811" s="65"/>
    </row>
    <row r="812" spans="1:24" s="60" customFormat="1" ht="36" outlineLevel="4" x14ac:dyDescent="0.2">
      <c r="A812" s="17" t="s">
        <v>70</v>
      </c>
      <c r="B812" s="18" t="s">
        <v>448</v>
      </c>
      <c r="C812" s="18" t="s">
        <v>71</v>
      </c>
      <c r="D812" s="18"/>
      <c r="E812" s="18"/>
      <c r="F812" s="19">
        <f>F813</f>
        <v>25272624.580000002</v>
      </c>
      <c r="G812" s="19">
        <f t="shared" si="527"/>
        <v>0</v>
      </c>
      <c r="H812" s="19">
        <f t="shared" si="527"/>
        <v>0</v>
      </c>
      <c r="I812" s="19">
        <f t="shared" si="527"/>
        <v>0</v>
      </c>
      <c r="J812" s="19">
        <f t="shared" si="527"/>
        <v>25272624.580000002</v>
      </c>
      <c r="K812" s="19">
        <f t="shared" si="527"/>
        <v>0</v>
      </c>
      <c r="L812" s="19">
        <f>L813</f>
        <v>16933611.240000002</v>
      </c>
      <c r="M812" s="19">
        <f t="shared" si="528"/>
        <v>0</v>
      </c>
      <c r="N812" s="19">
        <f t="shared" si="528"/>
        <v>0</v>
      </c>
      <c r="O812" s="19">
        <f t="shared" si="528"/>
        <v>0</v>
      </c>
      <c r="P812" s="19">
        <f t="shared" si="528"/>
        <v>16933611.240000002</v>
      </c>
      <c r="Q812" s="19">
        <f t="shared" si="528"/>
        <v>0</v>
      </c>
      <c r="R812" s="19">
        <f>R813</f>
        <v>24933611.240000002</v>
      </c>
      <c r="S812" s="19">
        <f t="shared" si="528"/>
        <v>0</v>
      </c>
      <c r="T812" s="19">
        <f t="shared" si="528"/>
        <v>0</v>
      </c>
      <c r="U812" s="19">
        <f t="shared" si="528"/>
        <v>0</v>
      </c>
      <c r="V812" s="19">
        <f t="shared" si="528"/>
        <v>24933611.240000002</v>
      </c>
      <c r="W812" s="19">
        <f t="shared" si="528"/>
        <v>0</v>
      </c>
      <c r="X812" s="65"/>
    </row>
    <row r="813" spans="1:24" s="60" customFormat="1" ht="12" outlineLevel="5" x14ac:dyDescent="0.2">
      <c r="A813" s="17" t="s">
        <v>97</v>
      </c>
      <c r="B813" s="18" t="s">
        <v>448</v>
      </c>
      <c r="C813" s="18" t="s">
        <v>71</v>
      </c>
      <c r="D813" s="18" t="s">
        <v>98</v>
      </c>
      <c r="E813" s="18"/>
      <c r="F813" s="19">
        <f>F814</f>
        <v>25272624.580000002</v>
      </c>
      <c r="G813" s="19">
        <f t="shared" si="527"/>
        <v>0</v>
      </c>
      <c r="H813" s="19">
        <f t="shared" si="527"/>
        <v>0</v>
      </c>
      <c r="I813" s="19">
        <f t="shared" si="527"/>
        <v>0</v>
      </c>
      <c r="J813" s="19">
        <f t="shared" si="527"/>
        <v>25272624.580000002</v>
      </c>
      <c r="K813" s="19">
        <f t="shared" si="527"/>
        <v>0</v>
      </c>
      <c r="L813" s="19">
        <f>L814</f>
        <v>16933611.240000002</v>
      </c>
      <c r="M813" s="19">
        <f t="shared" si="528"/>
        <v>0</v>
      </c>
      <c r="N813" s="19">
        <f t="shared" si="528"/>
        <v>0</v>
      </c>
      <c r="O813" s="19">
        <f t="shared" si="528"/>
        <v>0</v>
      </c>
      <c r="P813" s="19">
        <f t="shared" si="528"/>
        <v>16933611.240000002</v>
      </c>
      <c r="Q813" s="19">
        <f t="shared" si="528"/>
        <v>0</v>
      </c>
      <c r="R813" s="19">
        <f>R814</f>
        <v>24933611.240000002</v>
      </c>
      <c r="S813" s="19">
        <f t="shared" si="528"/>
        <v>0</v>
      </c>
      <c r="T813" s="19">
        <f t="shared" si="528"/>
        <v>0</v>
      </c>
      <c r="U813" s="19">
        <f t="shared" si="528"/>
        <v>0</v>
      </c>
      <c r="V813" s="19">
        <f t="shared" si="528"/>
        <v>24933611.240000002</v>
      </c>
      <c r="W813" s="19">
        <f t="shared" si="528"/>
        <v>0</v>
      </c>
      <c r="X813" s="65"/>
    </row>
    <row r="814" spans="1:24" s="60" customFormat="1" ht="24" outlineLevel="6" x14ac:dyDescent="0.2">
      <c r="A814" s="17" t="s">
        <v>99</v>
      </c>
      <c r="B814" s="18" t="s">
        <v>448</v>
      </c>
      <c r="C814" s="18" t="s">
        <v>71</v>
      </c>
      <c r="D814" s="18" t="s">
        <v>98</v>
      </c>
      <c r="E814" s="18" t="s">
        <v>42</v>
      </c>
      <c r="F814" s="19">
        <f>'[1]3.разделы'!F738</f>
        <v>25272624.580000002</v>
      </c>
      <c r="G814" s="19">
        <f>'[1]3.разделы'!G738</f>
        <v>0</v>
      </c>
      <c r="H814" s="19">
        <f>'[1]3.разделы'!H738</f>
        <v>0</v>
      </c>
      <c r="I814" s="19">
        <f>'[1]3.разделы'!I738</f>
        <v>0</v>
      </c>
      <c r="J814" s="19">
        <f>'[1]3.разделы'!J738</f>
        <v>25272624.580000002</v>
      </c>
      <c r="K814" s="19">
        <f>'[1]3.разделы'!K738</f>
        <v>0</v>
      </c>
      <c r="L814" s="19">
        <f>'[1]3.разделы'!L738</f>
        <v>16933611.240000002</v>
      </c>
      <c r="M814" s="19">
        <f>'[1]3.разделы'!M738</f>
        <v>0</v>
      </c>
      <c r="N814" s="19">
        <f>'[1]3.разделы'!N738</f>
        <v>0</v>
      </c>
      <c r="O814" s="19">
        <f>'[1]3.разделы'!O738</f>
        <v>0</v>
      </c>
      <c r="P814" s="19">
        <f>'[1]3.разделы'!P738</f>
        <v>16933611.240000002</v>
      </c>
      <c r="Q814" s="19">
        <f>'[1]3.разделы'!Q738</f>
        <v>0</v>
      </c>
      <c r="R814" s="19">
        <f>'[1]3.разделы'!R738</f>
        <v>24933611.240000002</v>
      </c>
      <c r="S814" s="19">
        <f>'[1]3.разделы'!S738</f>
        <v>0</v>
      </c>
      <c r="T814" s="19">
        <f>'[1]3.разделы'!T738</f>
        <v>0</v>
      </c>
      <c r="U814" s="19">
        <f>'[1]3.разделы'!U738</f>
        <v>0</v>
      </c>
      <c r="V814" s="19">
        <f>'[1]3.разделы'!V738</f>
        <v>24933611.240000002</v>
      </c>
      <c r="W814" s="19">
        <f>'[1]3.разделы'!W738</f>
        <v>0</v>
      </c>
      <c r="X814" s="65"/>
    </row>
    <row r="815" spans="1:24" s="60" customFormat="1" ht="36" outlineLevel="3" x14ac:dyDescent="0.2">
      <c r="A815" s="17" t="s">
        <v>449</v>
      </c>
      <c r="B815" s="18" t="s">
        <v>450</v>
      </c>
      <c r="C815" s="18"/>
      <c r="D815" s="18"/>
      <c r="E815" s="18"/>
      <c r="F815" s="19">
        <f>F816</f>
        <v>920320</v>
      </c>
      <c r="G815" s="19">
        <f t="shared" ref="G815:K817" si="529">G816</f>
        <v>0</v>
      </c>
      <c r="H815" s="19">
        <f t="shared" si="529"/>
        <v>106119</v>
      </c>
      <c r="I815" s="19">
        <f t="shared" si="529"/>
        <v>0</v>
      </c>
      <c r="J815" s="19">
        <f t="shared" si="529"/>
        <v>1026439</v>
      </c>
      <c r="K815" s="19">
        <f t="shared" si="529"/>
        <v>0</v>
      </c>
      <c r="L815" s="19">
        <f>L816</f>
        <v>920320</v>
      </c>
      <c r="M815" s="19">
        <f t="shared" ref="M815:W817" si="530">M816</f>
        <v>0</v>
      </c>
      <c r="N815" s="19">
        <f t="shared" si="530"/>
        <v>0</v>
      </c>
      <c r="O815" s="19">
        <f t="shared" si="530"/>
        <v>0</v>
      </c>
      <c r="P815" s="19">
        <f t="shared" si="530"/>
        <v>920320</v>
      </c>
      <c r="Q815" s="19">
        <f t="shared" si="530"/>
        <v>0</v>
      </c>
      <c r="R815" s="19">
        <f>R816</f>
        <v>920320</v>
      </c>
      <c r="S815" s="19">
        <f t="shared" si="530"/>
        <v>0</v>
      </c>
      <c r="T815" s="19">
        <f t="shared" si="530"/>
        <v>0</v>
      </c>
      <c r="U815" s="19">
        <f t="shared" si="530"/>
        <v>0</v>
      </c>
      <c r="V815" s="19">
        <f t="shared" si="530"/>
        <v>920320</v>
      </c>
      <c r="W815" s="19">
        <f t="shared" si="530"/>
        <v>0</v>
      </c>
      <c r="X815" s="65"/>
    </row>
    <row r="816" spans="1:24" s="60" customFormat="1" ht="24" outlineLevel="4" x14ac:dyDescent="0.2">
      <c r="A816" s="17" t="s">
        <v>31</v>
      </c>
      <c r="B816" s="18" t="s">
        <v>450</v>
      </c>
      <c r="C816" s="18" t="s">
        <v>32</v>
      </c>
      <c r="D816" s="18"/>
      <c r="E816" s="18"/>
      <c r="F816" s="19">
        <f>F817</f>
        <v>920320</v>
      </c>
      <c r="G816" s="19">
        <f t="shared" si="529"/>
        <v>0</v>
      </c>
      <c r="H816" s="19">
        <f t="shared" si="529"/>
        <v>106119</v>
      </c>
      <c r="I816" s="19">
        <f t="shared" si="529"/>
        <v>0</v>
      </c>
      <c r="J816" s="19">
        <f t="shared" si="529"/>
        <v>1026439</v>
      </c>
      <c r="K816" s="19">
        <f t="shared" si="529"/>
        <v>0</v>
      </c>
      <c r="L816" s="19">
        <f>L817</f>
        <v>920320</v>
      </c>
      <c r="M816" s="19">
        <f t="shared" si="530"/>
        <v>0</v>
      </c>
      <c r="N816" s="19">
        <f t="shared" si="530"/>
        <v>0</v>
      </c>
      <c r="O816" s="19">
        <f t="shared" si="530"/>
        <v>0</v>
      </c>
      <c r="P816" s="19">
        <f t="shared" si="530"/>
        <v>920320</v>
      </c>
      <c r="Q816" s="19">
        <f t="shared" si="530"/>
        <v>0</v>
      </c>
      <c r="R816" s="19">
        <f>R817</f>
        <v>920320</v>
      </c>
      <c r="S816" s="19">
        <f t="shared" si="530"/>
        <v>0</v>
      </c>
      <c r="T816" s="19">
        <f t="shared" si="530"/>
        <v>0</v>
      </c>
      <c r="U816" s="19">
        <f t="shared" si="530"/>
        <v>0</v>
      </c>
      <c r="V816" s="19">
        <f t="shared" si="530"/>
        <v>920320</v>
      </c>
      <c r="W816" s="19">
        <f t="shared" si="530"/>
        <v>0</v>
      </c>
      <c r="X816" s="65"/>
    </row>
    <row r="817" spans="1:24" s="60" customFormat="1" ht="12" outlineLevel="5" x14ac:dyDescent="0.2">
      <c r="A817" s="17" t="s">
        <v>97</v>
      </c>
      <c r="B817" s="18" t="s">
        <v>450</v>
      </c>
      <c r="C817" s="18" t="s">
        <v>32</v>
      </c>
      <c r="D817" s="18" t="s">
        <v>98</v>
      </c>
      <c r="E817" s="18"/>
      <c r="F817" s="19">
        <f>F818</f>
        <v>920320</v>
      </c>
      <c r="G817" s="19">
        <f t="shared" si="529"/>
        <v>0</v>
      </c>
      <c r="H817" s="19">
        <f t="shared" si="529"/>
        <v>106119</v>
      </c>
      <c r="I817" s="19">
        <f t="shared" si="529"/>
        <v>0</v>
      </c>
      <c r="J817" s="19">
        <f t="shared" si="529"/>
        <v>1026439</v>
      </c>
      <c r="K817" s="19">
        <f t="shared" si="529"/>
        <v>0</v>
      </c>
      <c r="L817" s="19">
        <f>L818</f>
        <v>920320</v>
      </c>
      <c r="M817" s="19">
        <f t="shared" si="530"/>
        <v>0</v>
      </c>
      <c r="N817" s="19">
        <f t="shared" si="530"/>
        <v>0</v>
      </c>
      <c r="O817" s="19">
        <f t="shared" si="530"/>
        <v>0</v>
      </c>
      <c r="P817" s="19">
        <f t="shared" si="530"/>
        <v>920320</v>
      </c>
      <c r="Q817" s="19">
        <f t="shared" si="530"/>
        <v>0</v>
      </c>
      <c r="R817" s="19">
        <f>R818</f>
        <v>920320</v>
      </c>
      <c r="S817" s="19">
        <f t="shared" si="530"/>
        <v>0</v>
      </c>
      <c r="T817" s="19">
        <f t="shared" si="530"/>
        <v>0</v>
      </c>
      <c r="U817" s="19">
        <f t="shared" si="530"/>
        <v>0</v>
      </c>
      <c r="V817" s="19">
        <f t="shared" si="530"/>
        <v>920320</v>
      </c>
      <c r="W817" s="19">
        <f t="shared" si="530"/>
        <v>0</v>
      </c>
      <c r="X817" s="65"/>
    </row>
    <row r="818" spans="1:24" s="60" customFormat="1" ht="24" outlineLevel="6" x14ac:dyDescent="0.2">
      <c r="A818" s="17" t="s">
        <v>99</v>
      </c>
      <c r="B818" s="18" t="s">
        <v>450</v>
      </c>
      <c r="C818" s="18" t="s">
        <v>32</v>
      </c>
      <c r="D818" s="18" t="s">
        <v>98</v>
      </c>
      <c r="E818" s="18" t="s">
        <v>42</v>
      </c>
      <c r="F818" s="19">
        <f>'[1]3.разделы'!F740</f>
        <v>920320</v>
      </c>
      <c r="G818" s="19">
        <f>'[1]3.разделы'!G740</f>
        <v>0</v>
      </c>
      <c r="H818" s="19">
        <f>'[1]3.разделы'!H740</f>
        <v>106119</v>
      </c>
      <c r="I818" s="19">
        <f>'[1]3.разделы'!I740</f>
        <v>0</v>
      </c>
      <c r="J818" s="19">
        <f>'[1]3.разделы'!J740</f>
        <v>1026439</v>
      </c>
      <c r="K818" s="19">
        <f>'[1]3.разделы'!K740</f>
        <v>0</v>
      </c>
      <c r="L818" s="19">
        <f>'[1]3.разделы'!L740</f>
        <v>920320</v>
      </c>
      <c r="M818" s="19">
        <f>'[1]3.разделы'!M740</f>
        <v>0</v>
      </c>
      <c r="N818" s="19">
        <f>'[1]3.разделы'!N740</f>
        <v>0</v>
      </c>
      <c r="O818" s="19">
        <f>'[1]3.разделы'!O740</f>
        <v>0</v>
      </c>
      <c r="P818" s="19">
        <f>'[1]3.разделы'!P740</f>
        <v>920320</v>
      </c>
      <c r="Q818" s="19">
        <f>'[1]3.разделы'!Q740</f>
        <v>0</v>
      </c>
      <c r="R818" s="19">
        <f>'[1]3.разделы'!R740</f>
        <v>920320</v>
      </c>
      <c r="S818" s="19">
        <f>'[1]3.разделы'!S740</f>
        <v>0</v>
      </c>
      <c r="T818" s="19">
        <f>'[1]3.разделы'!T740</f>
        <v>0</v>
      </c>
      <c r="U818" s="19">
        <f>'[1]3.разделы'!U740</f>
        <v>0</v>
      </c>
      <c r="V818" s="19">
        <f>'[1]3.разделы'!V740</f>
        <v>920320</v>
      </c>
      <c r="W818" s="19">
        <f>'[1]3.разделы'!W740</f>
        <v>0</v>
      </c>
      <c r="X818" s="65"/>
    </row>
    <row r="819" spans="1:24" s="60" customFormat="1" ht="24" outlineLevel="2" x14ac:dyDescent="0.2">
      <c r="A819" s="17" t="s">
        <v>451</v>
      </c>
      <c r="B819" s="18" t="s">
        <v>452</v>
      </c>
      <c r="C819" s="18"/>
      <c r="D819" s="18"/>
      <c r="E819" s="18"/>
      <c r="F819" s="19">
        <f>F820</f>
        <v>1529485</v>
      </c>
      <c r="G819" s="19">
        <f t="shared" ref="G819:V822" si="531">G820</f>
        <v>0</v>
      </c>
      <c r="H819" s="19">
        <f t="shared" si="531"/>
        <v>0</v>
      </c>
      <c r="I819" s="19">
        <f t="shared" si="531"/>
        <v>0</v>
      </c>
      <c r="J819" s="19">
        <f t="shared" si="531"/>
        <v>1529485</v>
      </c>
      <c r="K819" s="19">
        <f t="shared" si="531"/>
        <v>0</v>
      </c>
      <c r="L819" s="19">
        <f>L820</f>
        <v>1529485</v>
      </c>
      <c r="M819" s="19">
        <f t="shared" si="531"/>
        <v>0</v>
      </c>
      <c r="N819" s="19">
        <f t="shared" si="531"/>
        <v>0</v>
      </c>
      <c r="O819" s="19">
        <f t="shared" si="531"/>
        <v>0</v>
      </c>
      <c r="P819" s="19">
        <f t="shared" si="531"/>
        <v>1529485</v>
      </c>
      <c r="Q819" s="19">
        <f t="shared" si="531"/>
        <v>0</v>
      </c>
      <c r="R819" s="19">
        <f>R820</f>
        <v>1529485</v>
      </c>
      <c r="S819" s="19">
        <f t="shared" si="531"/>
        <v>0</v>
      </c>
      <c r="T819" s="19">
        <f t="shared" si="531"/>
        <v>0</v>
      </c>
      <c r="U819" s="19">
        <f t="shared" si="531"/>
        <v>0</v>
      </c>
      <c r="V819" s="19">
        <f t="shared" si="531"/>
        <v>1529485</v>
      </c>
      <c r="W819" s="19">
        <f t="shared" ref="S819:W822" si="532">W820</f>
        <v>0</v>
      </c>
      <c r="X819" s="65"/>
    </row>
    <row r="820" spans="1:24" s="60" customFormat="1" ht="12" outlineLevel="3" x14ac:dyDescent="0.2">
      <c r="A820" s="17" t="s">
        <v>453</v>
      </c>
      <c r="B820" s="18" t="s">
        <v>454</v>
      </c>
      <c r="C820" s="18"/>
      <c r="D820" s="18"/>
      <c r="E820" s="18"/>
      <c r="F820" s="19">
        <f>F821</f>
        <v>1529485</v>
      </c>
      <c r="G820" s="19">
        <f t="shared" si="531"/>
        <v>0</v>
      </c>
      <c r="H820" s="19">
        <f t="shared" si="531"/>
        <v>0</v>
      </c>
      <c r="I820" s="19">
        <f t="shared" si="531"/>
        <v>0</v>
      </c>
      <c r="J820" s="19">
        <f t="shared" si="531"/>
        <v>1529485</v>
      </c>
      <c r="K820" s="19">
        <f t="shared" si="531"/>
        <v>0</v>
      </c>
      <c r="L820" s="19">
        <f>L821</f>
        <v>1529485</v>
      </c>
      <c r="M820" s="19">
        <f t="shared" si="531"/>
        <v>0</v>
      </c>
      <c r="N820" s="19">
        <f t="shared" si="531"/>
        <v>0</v>
      </c>
      <c r="O820" s="19">
        <f t="shared" si="531"/>
        <v>0</v>
      </c>
      <c r="P820" s="19">
        <f t="shared" si="531"/>
        <v>1529485</v>
      </c>
      <c r="Q820" s="19">
        <f t="shared" si="531"/>
        <v>0</v>
      </c>
      <c r="R820" s="19">
        <f>R821</f>
        <v>1529485</v>
      </c>
      <c r="S820" s="19">
        <f t="shared" si="532"/>
        <v>0</v>
      </c>
      <c r="T820" s="19">
        <f t="shared" si="532"/>
        <v>0</v>
      </c>
      <c r="U820" s="19">
        <f t="shared" si="532"/>
        <v>0</v>
      </c>
      <c r="V820" s="19">
        <f t="shared" si="532"/>
        <v>1529485</v>
      </c>
      <c r="W820" s="19">
        <f t="shared" si="532"/>
        <v>0</v>
      </c>
      <c r="X820" s="65"/>
    </row>
    <row r="821" spans="1:24" s="60" customFormat="1" ht="24" outlineLevel="4" x14ac:dyDescent="0.2">
      <c r="A821" s="17" t="s">
        <v>31</v>
      </c>
      <c r="B821" s="18" t="s">
        <v>454</v>
      </c>
      <c r="C821" s="18" t="s">
        <v>32</v>
      </c>
      <c r="D821" s="18"/>
      <c r="E821" s="18"/>
      <c r="F821" s="19">
        <f>F822</f>
        <v>1529485</v>
      </c>
      <c r="G821" s="19">
        <f t="shared" si="531"/>
        <v>0</v>
      </c>
      <c r="H821" s="19">
        <f t="shared" si="531"/>
        <v>0</v>
      </c>
      <c r="I821" s="19">
        <f t="shared" si="531"/>
        <v>0</v>
      </c>
      <c r="J821" s="19">
        <f t="shared" si="531"/>
        <v>1529485</v>
      </c>
      <c r="K821" s="19">
        <f t="shared" si="531"/>
        <v>0</v>
      </c>
      <c r="L821" s="19">
        <f>L822</f>
        <v>1529485</v>
      </c>
      <c r="M821" s="19">
        <f t="shared" si="531"/>
        <v>0</v>
      </c>
      <c r="N821" s="19">
        <f t="shared" si="531"/>
        <v>0</v>
      </c>
      <c r="O821" s="19">
        <f t="shared" si="531"/>
        <v>0</v>
      </c>
      <c r="P821" s="19">
        <f t="shared" si="531"/>
        <v>1529485</v>
      </c>
      <c r="Q821" s="19">
        <f t="shared" si="531"/>
        <v>0</v>
      </c>
      <c r="R821" s="19">
        <f>R822</f>
        <v>1529485</v>
      </c>
      <c r="S821" s="19">
        <f t="shared" si="532"/>
        <v>0</v>
      </c>
      <c r="T821" s="19">
        <f t="shared" si="532"/>
        <v>0</v>
      </c>
      <c r="U821" s="19">
        <f t="shared" si="532"/>
        <v>0</v>
      </c>
      <c r="V821" s="19">
        <f t="shared" si="532"/>
        <v>1529485</v>
      </c>
      <c r="W821" s="19">
        <f t="shared" si="532"/>
        <v>0</v>
      </c>
      <c r="X821" s="65"/>
    </row>
    <row r="822" spans="1:24" s="60" customFormat="1" ht="12" outlineLevel="5" x14ac:dyDescent="0.2">
      <c r="A822" s="17" t="s">
        <v>97</v>
      </c>
      <c r="B822" s="18" t="s">
        <v>454</v>
      </c>
      <c r="C822" s="18" t="s">
        <v>32</v>
      </c>
      <c r="D822" s="18" t="s">
        <v>98</v>
      </c>
      <c r="E822" s="18"/>
      <c r="F822" s="19">
        <f>F823</f>
        <v>1529485</v>
      </c>
      <c r="G822" s="19">
        <f t="shared" si="531"/>
        <v>0</v>
      </c>
      <c r="H822" s="19">
        <f t="shared" si="531"/>
        <v>0</v>
      </c>
      <c r="I822" s="19">
        <f t="shared" si="531"/>
        <v>0</v>
      </c>
      <c r="J822" s="19">
        <f t="shared" si="531"/>
        <v>1529485</v>
      </c>
      <c r="K822" s="19">
        <f t="shared" si="531"/>
        <v>0</v>
      </c>
      <c r="L822" s="19">
        <f>L823</f>
        <v>1529485</v>
      </c>
      <c r="M822" s="19">
        <f t="shared" si="531"/>
        <v>0</v>
      </c>
      <c r="N822" s="19">
        <f t="shared" si="531"/>
        <v>0</v>
      </c>
      <c r="O822" s="19">
        <f t="shared" si="531"/>
        <v>0</v>
      </c>
      <c r="P822" s="19">
        <f t="shared" si="531"/>
        <v>1529485</v>
      </c>
      <c r="Q822" s="19">
        <f t="shared" si="531"/>
        <v>0</v>
      </c>
      <c r="R822" s="19">
        <f>R823</f>
        <v>1529485</v>
      </c>
      <c r="S822" s="19">
        <f t="shared" si="532"/>
        <v>0</v>
      </c>
      <c r="T822" s="19">
        <f t="shared" si="532"/>
        <v>0</v>
      </c>
      <c r="U822" s="19">
        <f t="shared" si="532"/>
        <v>0</v>
      </c>
      <c r="V822" s="19">
        <f t="shared" si="532"/>
        <v>1529485</v>
      </c>
      <c r="W822" s="19">
        <f t="shared" si="532"/>
        <v>0</v>
      </c>
      <c r="X822" s="65"/>
    </row>
    <row r="823" spans="1:24" s="60" customFormat="1" ht="24" outlineLevel="6" x14ac:dyDescent="0.2">
      <c r="A823" s="17" t="s">
        <v>99</v>
      </c>
      <c r="B823" s="18" t="s">
        <v>454</v>
      </c>
      <c r="C823" s="18" t="s">
        <v>32</v>
      </c>
      <c r="D823" s="18" t="s">
        <v>98</v>
      </c>
      <c r="E823" s="18" t="s">
        <v>42</v>
      </c>
      <c r="F823" s="19">
        <f>'[1]3.разделы'!F743</f>
        <v>1529485</v>
      </c>
      <c r="G823" s="19">
        <f>'[1]3.разделы'!G743</f>
        <v>0</v>
      </c>
      <c r="H823" s="19">
        <f>'[1]3.разделы'!H743</f>
        <v>0</v>
      </c>
      <c r="I823" s="19">
        <f>'[1]3.разделы'!I743</f>
        <v>0</v>
      </c>
      <c r="J823" s="19">
        <f>'[1]3.разделы'!J743</f>
        <v>1529485</v>
      </c>
      <c r="K823" s="19">
        <f>'[1]3.разделы'!K743</f>
        <v>0</v>
      </c>
      <c r="L823" s="19">
        <f>'[1]3.разделы'!L743</f>
        <v>1529485</v>
      </c>
      <c r="M823" s="19">
        <f>'[1]3.разделы'!M743</f>
        <v>0</v>
      </c>
      <c r="N823" s="19">
        <f>'[1]3.разделы'!N743</f>
        <v>0</v>
      </c>
      <c r="O823" s="19">
        <f>'[1]3.разделы'!O743</f>
        <v>0</v>
      </c>
      <c r="P823" s="19">
        <f>'[1]3.разделы'!P743</f>
        <v>1529485</v>
      </c>
      <c r="Q823" s="19">
        <f>'[1]3.разделы'!Q743</f>
        <v>0</v>
      </c>
      <c r="R823" s="19">
        <f>'[1]3.разделы'!R743</f>
        <v>1529485</v>
      </c>
      <c r="S823" s="19">
        <f>'[1]3.разделы'!S743</f>
        <v>0</v>
      </c>
      <c r="T823" s="19">
        <f>'[1]3.разделы'!T743</f>
        <v>0</v>
      </c>
      <c r="U823" s="19">
        <f>'[1]3.разделы'!U743</f>
        <v>0</v>
      </c>
      <c r="V823" s="19">
        <f>'[1]3.разделы'!V743</f>
        <v>1529485</v>
      </c>
      <c r="W823" s="19">
        <f>'[1]3.разделы'!W743</f>
        <v>0</v>
      </c>
      <c r="X823" s="65"/>
    </row>
    <row r="824" spans="1:24" s="60" customFormat="1" ht="24" x14ac:dyDescent="0.2">
      <c r="A824" s="17" t="s">
        <v>455</v>
      </c>
      <c r="B824" s="18" t="s">
        <v>456</v>
      </c>
      <c r="C824" s="18"/>
      <c r="D824" s="18"/>
      <c r="E824" s="18"/>
      <c r="F824" s="19">
        <f t="shared" ref="F824:W824" si="533">F825+F838+F847+F864</f>
        <v>19511635.379999999</v>
      </c>
      <c r="G824" s="19">
        <f t="shared" si="533"/>
        <v>0</v>
      </c>
      <c r="H824" s="19">
        <f t="shared" si="533"/>
        <v>0</v>
      </c>
      <c r="I824" s="19">
        <f t="shared" si="533"/>
        <v>0</v>
      </c>
      <c r="J824" s="19">
        <f t="shared" si="533"/>
        <v>19511635.379999999</v>
      </c>
      <c r="K824" s="19">
        <f t="shared" si="533"/>
        <v>0</v>
      </c>
      <c r="L824" s="19">
        <f t="shared" si="533"/>
        <v>18385801.049999997</v>
      </c>
      <c r="M824" s="19">
        <f t="shared" si="533"/>
        <v>0</v>
      </c>
      <c r="N824" s="19">
        <f t="shared" si="533"/>
        <v>0</v>
      </c>
      <c r="O824" s="19">
        <f t="shared" si="533"/>
        <v>0</v>
      </c>
      <c r="P824" s="19">
        <f t="shared" si="533"/>
        <v>18385801.049999997</v>
      </c>
      <c r="Q824" s="19">
        <f t="shared" si="533"/>
        <v>0</v>
      </c>
      <c r="R824" s="19">
        <f t="shared" si="533"/>
        <v>18385801.049999997</v>
      </c>
      <c r="S824" s="19">
        <f t="shared" si="533"/>
        <v>0</v>
      </c>
      <c r="T824" s="19">
        <f t="shared" si="533"/>
        <v>0</v>
      </c>
      <c r="U824" s="19">
        <f t="shared" si="533"/>
        <v>0</v>
      </c>
      <c r="V824" s="19">
        <f t="shared" si="533"/>
        <v>18385801.049999997</v>
      </c>
      <c r="W824" s="19">
        <f t="shared" si="533"/>
        <v>0</v>
      </c>
      <c r="X824" s="65"/>
    </row>
    <row r="825" spans="1:24" s="60" customFormat="1" ht="24" outlineLevel="2" x14ac:dyDescent="0.2">
      <c r="A825" s="17" t="s">
        <v>457</v>
      </c>
      <c r="B825" s="18" t="s">
        <v>458</v>
      </c>
      <c r="C825" s="18"/>
      <c r="D825" s="18"/>
      <c r="E825" s="18"/>
      <c r="F825" s="19">
        <f>F826+F830+F834</f>
        <v>1623400.01</v>
      </c>
      <c r="G825" s="19">
        <f t="shared" ref="G825:W825" si="534">G826+G830+G834</f>
        <v>0</v>
      </c>
      <c r="H825" s="19">
        <f t="shared" si="534"/>
        <v>0</v>
      </c>
      <c r="I825" s="19">
        <f t="shared" si="534"/>
        <v>0</v>
      </c>
      <c r="J825" s="19">
        <f t="shared" si="534"/>
        <v>1623400.01</v>
      </c>
      <c r="K825" s="19">
        <f t="shared" si="534"/>
        <v>0</v>
      </c>
      <c r="L825" s="19">
        <f t="shared" si="534"/>
        <v>1318900.01</v>
      </c>
      <c r="M825" s="19">
        <f t="shared" si="534"/>
        <v>0</v>
      </c>
      <c r="N825" s="19">
        <f t="shared" si="534"/>
        <v>0</v>
      </c>
      <c r="O825" s="19">
        <f t="shared" si="534"/>
        <v>0</v>
      </c>
      <c r="P825" s="19">
        <f t="shared" si="534"/>
        <v>1318900.01</v>
      </c>
      <c r="Q825" s="19">
        <f t="shared" si="534"/>
        <v>0</v>
      </c>
      <c r="R825" s="19">
        <f t="shared" si="534"/>
        <v>1318900.01</v>
      </c>
      <c r="S825" s="19">
        <f t="shared" si="534"/>
        <v>0</v>
      </c>
      <c r="T825" s="19">
        <f t="shared" si="534"/>
        <v>0</v>
      </c>
      <c r="U825" s="19">
        <f t="shared" si="534"/>
        <v>0</v>
      </c>
      <c r="V825" s="19">
        <f t="shared" si="534"/>
        <v>1318900.01</v>
      </c>
      <c r="W825" s="19">
        <f t="shared" si="534"/>
        <v>0</v>
      </c>
      <c r="X825" s="65"/>
    </row>
    <row r="826" spans="1:24" s="60" customFormat="1" ht="12" outlineLevel="3" x14ac:dyDescent="0.2">
      <c r="A826" s="17" t="s">
        <v>459</v>
      </c>
      <c r="B826" s="18" t="s">
        <v>460</v>
      </c>
      <c r="C826" s="18"/>
      <c r="D826" s="18"/>
      <c r="E826" s="18"/>
      <c r="F826" s="19">
        <f>F827</f>
        <v>30000</v>
      </c>
      <c r="G826" s="19">
        <f t="shared" ref="G826:K828" si="535">G827</f>
        <v>0</v>
      </c>
      <c r="H826" s="19">
        <f t="shared" si="535"/>
        <v>0</v>
      </c>
      <c r="I826" s="19">
        <f t="shared" si="535"/>
        <v>0</v>
      </c>
      <c r="J826" s="19">
        <f t="shared" si="535"/>
        <v>30000</v>
      </c>
      <c r="K826" s="19">
        <f t="shared" si="535"/>
        <v>0</v>
      </c>
      <c r="L826" s="19">
        <f>L827</f>
        <v>30000</v>
      </c>
      <c r="M826" s="19">
        <f t="shared" ref="M826:W828" si="536">M827</f>
        <v>0</v>
      </c>
      <c r="N826" s="19">
        <f t="shared" si="536"/>
        <v>0</v>
      </c>
      <c r="O826" s="19">
        <f t="shared" si="536"/>
        <v>0</v>
      </c>
      <c r="P826" s="19">
        <f t="shared" si="536"/>
        <v>30000</v>
      </c>
      <c r="Q826" s="19">
        <f t="shared" si="536"/>
        <v>0</v>
      </c>
      <c r="R826" s="19">
        <f>R827</f>
        <v>30000</v>
      </c>
      <c r="S826" s="19">
        <f t="shared" si="536"/>
        <v>0</v>
      </c>
      <c r="T826" s="19">
        <f t="shared" si="536"/>
        <v>0</v>
      </c>
      <c r="U826" s="19">
        <f t="shared" si="536"/>
        <v>0</v>
      </c>
      <c r="V826" s="19">
        <f t="shared" si="536"/>
        <v>30000</v>
      </c>
      <c r="W826" s="19">
        <f t="shared" si="536"/>
        <v>0</v>
      </c>
      <c r="X826" s="65"/>
    </row>
    <row r="827" spans="1:24" s="60" customFormat="1" ht="24" outlineLevel="4" x14ac:dyDescent="0.2">
      <c r="A827" s="17" t="s">
        <v>31</v>
      </c>
      <c r="B827" s="18" t="s">
        <v>460</v>
      </c>
      <c r="C827" s="18" t="s">
        <v>32</v>
      </c>
      <c r="D827" s="18"/>
      <c r="E827" s="18"/>
      <c r="F827" s="19">
        <f>F828</f>
        <v>30000</v>
      </c>
      <c r="G827" s="19">
        <f t="shared" si="535"/>
        <v>0</v>
      </c>
      <c r="H827" s="19">
        <f t="shared" si="535"/>
        <v>0</v>
      </c>
      <c r="I827" s="19">
        <f t="shared" si="535"/>
        <v>0</v>
      </c>
      <c r="J827" s="19">
        <f t="shared" si="535"/>
        <v>30000</v>
      </c>
      <c r="K827" s="19">
        <f t="shared" si="535"/>
        <v>0</v>
      </c>
      <c r="L827" s="19">
        <f>L828</f>
        <v>30000</v>
      </c>
      <c r="M827" s="19">
        <f t="shared" si="536"/>
        <v>0</v>
      </c>
      <c r="N827" s="19">
        <f t="shared" si="536"/>
        <v>0</v>
      </c>
      <c r="O827" s="19">
        <f t="shared" si="536"/>
        <v>0</v>
      </c>
      <c r="P827" s="19">
        <f t="shared" si="536"/>
        <v>30000</v>
      </c>
      <c r="Q827" s="19">
        <f t="shared" si="536"/>
        <v>0</v>
      </c>
      <c r="R827" s="19">
        <f>R828</f>
        <v>30000</v>
      </c>
      <c r="S827" s="19">
        <f t="shared" si="536"/>
        <v>0</v>
      </c>
      <c r="T827" s="19">
        <f t="shared" si="536"/>
        <v>0</v>
      </c>
      <c r="U827" s="19">
        <f t="shared" si="536"/>
        <v>0</v>
      </c>
      <c r="V827" s="19">
        <f t="shared" si="536"/>
        <v>30000</v>
      </c>
      <c r="W827" s="19">
        <f t="shared" si="536"/>
        <v>0</v>
      </c>
      <c r="X827" s="65"/>
    </row>
    <row r="828" spans="1:24" s="60" customFormat="1" ht="24" outlineLevel="5" x14ac:dyDescent="0.2">
      <c r="A828" s="17" t="s">
        <v>107</v>
      </c>
      <c r="B828" s="18" t="s">
        <v>460</v>
      </c>
      <c r="C828" s="18" t="s">
        <v>32</v>
      </c>
      <c r="D828" s="18" t="s">
        <v>95</v>
      </c>
      <c r="E828" s="18"/>
      <c r="F828" s="19">
        <f>F829</f>
        <v>30000</v>
      </c>
      <c r="G828" s="19">
        <f t="shared" si="535"/>
        <v>0</v>
      </c>
      <c r="H828" s="19">
        <f t="shared" si="535"/>
        <v>0</v>
      </c>
      <c r="I828" s="19">
        <f t="shared" si="535"/>
        <v>0</v>
      </c>
      <c r="J828" s="19">
        <f t="shared" si="535"/>
        <v>30000</v>
      </c>
      <c r="K828" s="19">
        <f t="shared" si="535"/>
        <v>0</v>
      </c>
      <c r="L828" s="19">
        <f>L829</f>
        <v>30000</v>
      </c>
      <c r="M828" s="19">
        <f t="shared" si="536"/>
        <v>0</v>
      </c>
      <c r="N828" s="19">
        <f t="shared" si="536"/>
        <v>0</v>
      </c>
      <c r="O828" s="19">
        <f t="shared" si="536"/>
        <v>0</v>
      </c>
      <c r="P828" s="19">
        <f t="shared" si="536"/>
        <v>30000</v>
      </c>
      <c r="Q828" s="19">
        <f t="shared" si="536"/>
        <v>0</v>
      </c>
      <c r="R828" s="19">
        <f>R829</f>
        <v>30000</v>
      </c>
      <c r="S828" s="19">
        <f t="shared" si="536"/>
        <v>0</v>
      </c>
      <c r="T828" s="19">
        <f t="shared" si="536"/>
        <v>0</v>
      </c>
      <c r="U828" s="19">
        <f t="shared" si="536"/>
        <v>0</v>
      </c>
      <c r="V828" s="19">
        <f t="shared" si="536"/>
        <v>30000</v>
      </c>
      <c r="W828" s="19">
        <f t="shared" si="536"/>
        <v>0</v>
      </c>
      <c r="X828" s="65"/>
    </row>
    <row r="829" spans="1:24" s="60" customFormat="1" ht="24" outlineLevel="6" x14ac:dyDescent="0.2">
      <c r="A829" s="17" t="s">
        <v>461</v>
      </c>
      <c r="B829" s="18" t="s">
        <v>460</v>
      </c>
      <c r="C829" s="18" t="s">
        <v>32</v>
      </c>
      <c r="D829" s="18" t="s">
        <v>95</v>
      </c>
      <c r="E829" s="18" t="s">
        <v>462</v>
      </c>
      <c r="F829" s="19">
        <f>'[1]3.разделы'!F208</f>
        <v>30000</v>
      </c>
      <c r="G829" s="19">
        <f>'[1]3.разделы'!G208</f>
        <v>0</v>
      </c>
      <c r="H829" s="19">
        <f>'[1]3.разделы'!H208</f>
        <v>0</v>
      </c>
      <c r="I829" s="19">
        <f>'[1]3.разделы'!I208</f>
        <v>0</v>
      </c>
      <c r="J829" s="19">
        <f>'[1]3.разделы'!J208</f>
        <v>30000</v>
      </c>
      <c r="K829" s="19">
        <f>'[1]3.разделы'!K208</f>
        <v>0</v>
      </c>
      <c r="L829" s="19">
        <f>'[1]3.разделы'!L208</f>
        <v>30000</v>
      </c>
      <c r="M829" s="19">
        <f>'[1]3.разделы'!M208</f>
        <v>0</v>
      </c>
      <c r="N829" s="19">
        <f>'[1]3.разделы'!N208</f>
        <v>0</v>
      </c>
      <c r="O829" s="19">
        <f>'[1]3.разделы'!O208</f>
        <v>0</v>
      </c>
      <c r="P829" s="19">
        <f>'[1]3.разделы'!P208</f>
        <v>30000</v>
      </c>
      <c r="Q829" s="19">
        <f>'[1]3.разделы'!Q208</f>
        <v>0</v>
      </c>
      <c r="R829" s="19">
        <f>'[1]3.разделы'!R208</f>
        <v>30000</v>
      </c>
      <c r="S829" s="19">
        <f>'[1]3.разделы'!S208</f>
        <v>0</v>
      </c>
      <c r="T829" s="19">
        <f>'[1]3.разделы'!T208</f>
        <v>0</v>
      </c>
      <c r="U829" s="19">
        <f>'[1]3.разделы'!U208</f>
        <v>0</v>
      </c>
      <c r="V829" s="19">
        <f>'[1]3.разделы'!V208</f>
        <v>30000</v>
      </c>
      <c r="W829" s="19">
        <f>'[1]3.разделы'!W208</f>
        <v>0</v>
      </c>
      <c r="X829" s="65"/>
    </row>
    <row r="830" spans="1:24" s="60" customFormat="1" ht="24" outlineLevel="3" x14ac:dyDescent="0.2">
      <c r="A830" s="17" t="s">
        <v>463</v>
      </c>
      <c r="B830" s="18" t="s">
        <v>464</v>
      </c>
      <c r="C830" s="18"/>
      <c r="D830" s="18"/>
      <c r="E830" s="18"/>
      <c r="F830" s="19">
        <f>F831</f>
        <v>524500</v>
      </c>
      <c r="G830" s="19">
        <f t="shared" ref="G830:K832" si="537">G831</f>
        <v>0</v>
      </c>
      <c r="H830" s="19">
        <f t="shared" si="537"/>
        <v>0</v>
      </c>
      <c r="I830" s="19">
        <f t="shared" si="537"/>
        <v>0</v>
      </c>
      <c r="J830" s="19">
        <f t="shared" si="537"/>
        <v>524500</v>
      </c>
      <c r="K830" s="19">
        <f t="shared" si="537"/>
        <v>0</v>
      </c>
      <c r="L830" s="19">
        <f>L831</f>
        <v>220000</v>
      </c>
      <c r="M830" s="19">
        <f t="shared" ref="M830:W832" si="538">M831</f>
        <v>0</v>
      </c>
      <c r="N830" s="19">
        <f t="shared" si="538"/>
        <v>0</v>
      </c>
      <c r="O830" s="19">
        <f t="shared" si="538"/>
        <v>0</v>
      </c>
      <c r="P830" s="19">
        <f t="shared" si="538"/>
        <v>220000</v>
      </c>
      <c r="Q830" s="19">
        <f t="shared" si="538"/>
        <v>0</v>
      </c>
      <c r="R830" s="19">
        <f>R831</f>
        <v>220000</v>
      </c>
      <c r="S830" s="19">
        <f t="shared" si="538"/>
        <v>0</v>
      </c>
      <c r="T830" s="19">
        <f t="shared" si="538"/>
        <v>0</v>
      </c>
      <c r="U830" s="19">
        <f t="shared" si="538"/>
        <v>0</v>
      </c>
      <c r="V830" s="19">
        <f t="shared" si="538"/>
        <v>220000</v>
      </c>
      <c r="W830" s="19">
        <f t="shared" si="538"/>
        <v>0</v>
      </c>
      <c r="X830" s="65"/>
    </row>
    <row r="831" spans="1:24" s="60" customFormat="1" ht="24" outlineLevel="4" x14ac:dyDescent="0.2">
      <c r="A831" s="17" t="s">
        <v>31</v>
      </c>
      <c r="B831" s="18" t="s">
        <v>464</v>
      </c>
      <c r="C831" s="18" t="s">
        <v>32</v>
      </c>
      <c r="D831" s="18"/>
      <c r="E831" s="18"/>
      <c r="F831" s="19">
        <f>F832</f>
        <v>524500</v>
      </c>
      <c r="G831" s="19">
        <f t="shared" si="537"/>
        <v>0</v>
      </c>
      <c r="H831" s="19">
        <f t="shared" si="537"/>
        <v>0</v>
      </c>
      <c r="I831" s="19">
        <f t="shared" si="537"/>
        <v>0</v>
      </c>
      <c r="J831" s="19">
        <f t="shared" si="537"/>
        <v>524500</v>
      </c>
      <c r="K831" s="19">
        <f t="shared" si="537"/>
        <v>0</v>
      </c>
      <c r="L831" s="19">
        <f>L832</f>
        <v>220000</v>
      </c>
      <c r="M831" s="19">
        <f t="shared" si="538"/>
        <v>0</v>
      </c>
      <c r="N831" s="19">
        <f t="shared" si="538"/>
        <v>0</v>
      </c>
      <c r="O831" s="19">
        <f t="shared" si="538"/>
        <v>0</v>
      </c>
      <c r="P831" s="19">
        <f t="shared" si="538"/>
        <v>220000</v>
      </c>
      <c r="Q831" s="19">
        <f t="shared" si="538"/>
        <v>0</v>
      </c>
      <c r="R831" s="19">
        <f>R832</f>
        <v>220000</v>
      </c>
      <c r="S831" s="19">
        <f t="shared" si="538"/>
        <v>0</v>
      </c>
      <c r="T831" s="19">
        <f t="shared" si="538"/>
        <v>0</v>
      </c>
      <c r="U831" s="19">
        <f t="shared" si="538"/>
        <v>0</v>
      </c>
      <c r="V831" s="19">
        <f t="shared" si="538"/>
        <v>220000</v>
      </c>
      <c r="W831" s="19">
        <f t="shared" si="538"/>
        <v>0</v>
      </c>
      <c r="X831" s="65"/>
    </row>
    <row r="832" spans="1:24" s="60" customFormat="1" ht="24" outlineLevel="5" x14ac:dyDescent="0.2">
      <c r="A832" s="17" t="s">
        <v>107</v>
      </c>
      <c r="B832" s="18" t="s">
        <v>464</v>
      </c>
      <c r="C832" s="18" t="s">
        <v>32</v>
      </c>
      <c r="D832" s="18" t="s">
        <v>95</v>
      </c>
      <c r="E832" s="18"/>
      <c r="F832" s="19">
        <f>F833</f>
        <v>524500</v>
      </c>
      <c r="G832" s="19">
        <f t="shared" si="537"/>
        <v>0</v>
      </c>
      <c r="H832" s="19">
        <f t="shared" si="537"/>
        <v>0</v>
      </c>
      <c r="I832" s="19">
        <f t="shared" si="537"/>
        <v>0</v>
      </c>
      <c r="J832" s="19">
        <f t="shared" si="537"/>
        <v>524500</v>
      </c>
      <c r="K832" s="19">
        <f t="shared" si="537"/>
        <v>0</v>
      </c>
      <c r="L832" s="19">
        <f>L833</f>
        <v>220000</v>
      </c>
      <c r="M832" s="19">
        <f t="shared" si="538"/>
        <v>0</v>
      </c>
      <c r="N832" s="19">
        <f t="shared" si="538"/>
        <v>0</v>
      </c>
      <c r="O832" s="19">
        <f t="shared" si="538"/>
        <v>0</v>
      </c>
      <c r="P832" s="19">
        <f t="shared" si="538"/>
        <v>220000</v>
      </c>
      <c r="Q832" s="19">
        <f t="shared" si="538"/>
        <v>0</v>
      </c>
      <c r="R832" s="19">
        <f>R833</f>
        <v>220000</v>
      </c>
      <c r="S832" s="19">
        <f t="shared" si="538"/>
        <v>0</v>
      </c>
      <c r="T832" s="19">
        <f t="shared" si="538"/>
        <v>0</v>
      </c>
      <c r="U832" s="19">
        <f t="shared" si="538"/>
        <v>0</v>
      </c>
      <c r="V832" s="19">
        <f t="shared" si="538"/>
        <v>220000</v>
      </c>
      <c r="W832" s="19">
        <f t="shared" si="538"/>
        <v>0</v>
      </c>
      <c r="X832" s="65"/>
    </row>
    <row r="833" spans="1:24" s="60" customFormat="1" ht="24" outlineLevel="6" x14ac:dyDescent="0.2">
      <c r="A833" s="17" t="s">
        <v>461</v>
      </c>
      <c r="B833" s="18" t="s">
        <v>464</v>
      </c>
      <c r="C833" s="18" t="s">
        <v>32</v>
      </c>
      <c r="D833" s="18" t="s">
        <v>95</v>
      </c>
      <c r="E833" s="18" t="s">
        <v>462</v>
      </c>
      <c r="F833" s="19">
        <f>'[1]3.разделы'!F210</f>
        <v>524500</v>
      </c>
      <c r="G833" s="19">
        <f>'[1]3.разделы'!G210</f>
        <v>0</v>
      </c>
      <c r="H833" s="19">
        <f>'[1]3.разделы'!H210</f>
        <v>0</v>
      </c>
      <c r="I833" s="19">
        <f>'[1]3.разделы'!I210</f>
        <v>0</v>
      </c>
      <c r="J833" s="19">
        <f>'[1]3.разделы'!J210</f>
        <v>524500</v>
      </c>
      <c r="K833" s="19">
        <f>'[1]3.разделы'!K210</f>
        <v>0</v>
      </c>
      <c r="L833" s="19">
        <f>'[1]3.разделы'!L210</f>
        <v>220000</v>
      </c>
      <c r="M833" s="19">
        <f>'[1]3.разделы'!M210</f>
        <v>0</v>
      </c>
      <c r="N833" s="19">
        <f>'[1]3.разделы'!N210</f>
        <v>0</v>
      </c>
      <c r="O833" s="19">
        <f>'[1]3.разделы'!O210</f>
        <v>0</v>
      </c>
      <c r="P833" s="19">
        <f>'[1]3.разделы'!P210</f>
        <v>220000</v>
      </c>
      <c r="Q833" s="19">
        <f>'[1]3.разделы'!Q210</f>
        <v>0</v>
      </c>
      <c r="R833" s="19">
        <f>'[1]3.разделы'!R210</f>
        <v>220000</v>
      </c>
      <c r="S833" s="19">
        <f>'[1]3.разделы'!S210</f>
        <v>0</v>
      </c>
      <c r="T833" s="19">
        <f>'[1]3.разделы'!T210</f>
        <v>0</v>
      </c>
      <c r="U833" s="19">
        <f>'[1]3.разделы'!U210</f>
        <v>0</v>
      </c>
      <c r="V833" s="19">
        <f>'[1]3.разделы'!V210</f>
        <v>220000</v>
      </c>
      <c r="W833" s="19">
        <f>'[1]3.разделы'!W210</f>
        <v>0</v>
      </c>
      <c r="X833" s="65"/>
    </row>
    <row r="834" spans="1:24" s="60" customFormat="1" ht="24" outlineLevel="3" x14ac:dyDescent="0.2">
      <c r="A834" s="17" t="s">
        <v>465</v>
      </c>
      <c r="B834" s="18" t="s">
        <v>466</v>
      </c>
      <c r="C834" s="18"/>
      <c r="D834" s="18"/>
      <c r="E834" s="18"/>
      <c r="F834" s="19">
        <f>F835</f>
        <v>1068900.01</v>
      </c>
      <c r="G834" s="19">
        <f t="shared" ref="G834:K836" si="539">G835</f>
        <v>0</v>
      </c>
      <c r="H834" s="19">
        <f t="shared" si="539"/>
        <v>0</v>
      </c>
      <c r="I834" s="19">
        <f t="shared" si="539"/>
        <v>0</v>
      </c>
      <c r="J834" s="19">
        <f t="shared" si="539"/>
        <v>1068900.01</v>
      </c>
      <c r="K834" s="19">
        <f t="shared" si="539"/>
        <v>0</v>
      </c>
      <c r="L834" s="19">
        <f>L835</f>
        <v>1068900.01</v>
      </c>
      <c r="M834" s="19">
        <f t="shared" ref="M834:W836" si="540">M835</f>
        <v>0</v>
      </c>
      <c r="N834" s="19">
        <f t="shared" si="540"/>
        <v>0</v>
      </c>
      <c r="O834" s="19">
        <f t="shared" si="540"/>
        <v>0</v>
      </c>
      <c r="P834" s="19">
        <f t="shared" si="540"/>
        <v>1068900.01</v>
      </c>
      <c r="Q834" s="19">
        <f t="shared" si="540"/>
        <v>0</v>
      </c>
      <c r="R834" s="19">
        <f>R835</f>
        <v>1068900.01</v>
      </c>
      <c r="S834" s="19">
        <f t="shared" si="540"/>
        <v>0</v>
      </c>
      <c r="T834" s="19">
        <f t="shared" si="540"/>
        <v>0</v>
      </c>
      <c r="U834" s="19">
        <f t="shared" si="540"/>
        <v>0</v>
      </c>
      <c r="V834" s="19">
        <f t="shared" si="540"/>
        <v>1068900.01</v>
      </c>
      <c r="W834" s="19">
        <f t="shared" si="540"/>
        <v>0</v>
      </c>
      <c r="X834" s="65"/>
    </row>
    <row r="835" spans="1:24" s="60" customFormat="1" ht="24" outlineLevel="4" x14ac:dyDescent="0.2">
      <c r="A835" s="17" t="s">
        <v>31</v>
      </c>
      <c r="B835" s="18" t="s">
        <v>466</v>
      </c>
      <c r="C835" s="18" t="s">
        <v>32</v>
      </c>
      <c r="D835" s="18"/>
      <c r="E835" s="18"/>
      <c r="F835" s="19">
        <f>F836</f>
        <v>1068900.01</v>
      </c>
      <c r="G835" s="19">
        <f t="shared" si="539"/>
        <v>0</v>
      </c>
      <c r="H835" s="19">
        <f t="shared" si="539"/>
        <v>0</v>
      </c>
      <c r="I835" s="19">
        <f t="shared" si="539"/>
        <v>0</v>
      </c>
      <c r="J835" s="19">
        <f t="shared" si="539"/>
        <v>1068900.01</v>
      </c>
      <c r="K835" s="19">
        <f t="shared" si="539"/>
        <v>0</v>
      </c>
      <c r="L835" s="19">
        <f>L836</f>
        <v>1068900.01</v>
      </c>
      <c r="M835" s="19">
        <f t="shared" si="540"/>
        <v>0</v>
      </c>
      <c r="N835" s="19">
        <f t="shared" si="540"/>
        <v>0</v>
      </c>
      <c r="O835" s="19">
        <f t="shared" si="540"/>
        <v>0</v>
      </c>
      <c r="P835" s="19">
        <f t="shared" si="540"/>
        <v>1068900.01</v>
      </c>
      <c r="Q835" s="19">
        <f t="shared" si="540"/>
        <v>0</v>
      </c>
      <c r="R835" s="19">
        <f>R836</f>
        <v>1068900.01</v>
      </c>
      <c r="S835" s="19">
        <f t="shared" si="540"/>
        <v>0</v>
      </c>
      <c r="T835" s="19">
        <f t="shared" si="540"/>
        <v>0</v>
      </c>
      <c r="U835" s="19">
        <f t="shared" si="540"/>
        <v>0</v>
      </c>
      <c r="V835" s="19">
        <f t="shared" si="540"/>
        <v>1068900.01</v>
      </c>
      <c r="W835" s="19">
        <f t="shared" si="540"/>
        <v>0</v>
      </c>
      <c r="X835" s="65"/>
    </row>
    <row r="836" spans="1:24" s="60" customFormat="1" ht="24" outlineLevel="5" x14ac:dyDescent="0.2">
      <c r="A836" s="17" t="s">
        <v>107</v>
      </c>
      <c r="B836" s="18" t="s">
        <v>466</v>
      </c>
      <c r="C836" s="18" t="s">
        <v>32</v>
      </c>
      <c r="D836" s="18" t="s">
        <v>95</v>
      </c>
      <c r="E836" s="18"/>
      <c r="F836" s="19">
        <f>F837</f>
        <v>1068900.01</v>
      </c>
      <c r="G836" s="19">
        <f t="shared" si="539"/>
        <v>0</v>
      </c>
      <c r="H836" s="19">
        <f t="shared" si="539"/>
        <v>0</v>
      </c>
      <c r="I836" s="19">
        <f t="shared" si="539"/>
        <v>0</v>
      </c>
      <c r="J836" s="19">
        <f t="shared" si="539"/>
        <v>1068900.01</v>
      </c>
      <c r="K836" s="19">
        <f t="shared" si="539"/>
        <v>0</v>
      </c>
      <c r="L836" s="19">
        <f>L837</f>
        <v>1068900.01</v>
      </c>
      <c r="M836" s="19">
        <f t="shared" si="540"/>
        <v>0</v>
      </c>
      <c r="N836" s="19">
        <f t="shared" si="540"/>
        <v>0</v>
      </c>
      <c r="O836" s="19">
        <f t="shared" si="540"/>
        <v>0</v>
      </c>
      <c r="P836" s="19">
        <f t="shared" si="540"/>
        <v>1068900.01</v>
      </c>
      <c r="Q836" s="19">
        <f t="shared" si="540"/>
        <v>0</v>
      </c>
      <c r="R836" s="19">
        <f>R837</f>
        <v>1068900.01</v>
      </c>
      <c r="S836" s="19">
        <f t="shared" si="540"/>
        <v>0</v>
      </c>
      <c r="T836" s="19">
        <f t="shared" si="540"/>
        <v>0</v>
      </c>
      <c r="U836" s="19">
        <f t="shared" si="540"/>
        <v>0</v>
      </c>
      <c r="V836" s="19">
        <f t="shared" si="540"/>
        <v>1068900.01</v>
      </c>
      <c r="W836" s="19">
        <f t="shared" si="540"/>
        <v>0</v>
      </c>
      <c r="X836" s="65"/>
    </row>
    <row r="837" spans="1:24" s="60" customFormat="1" ht="24" outlineLevel="6" x14ac:dyDescent="0.2">
      <c r="A837" s="17" t="s">
        <v>461</v>
      </c>
      <c r="B837" s="18" t="s">
        <v>466</v>
      </c>
      <c r="C837" s="18" t="s">
        <v>32</v>
      </c>
      <c r="D837" s="18" t="s">
        <v>95</v>
      </c>
      <c r="E837" s="18" t="s">
        <v>462</v>
      </c>
      <c r="F837" s="19">
        <f>'[1]3.разделы'!F212</f>
        <v>1068900.01</v>
      </c>
      <c r="G837" s="19">
        <f>'[1]3.разделы'!G212</f>
        <v>0</v>
      </c>
      <c r="H837" s="19">
        <f>'[1]3.разделы'!H212</f>
        <v>0</v>
      </c>
      <c r="I837" s="19">
        <f>'[1]3.разделы'!I212</f>
        <v>0</v>
      </c>
      <c r="J837" s="19">
        <f>'[1]3.разделы'!J212</f>
        <v>1068900.01</v>
      </c>
      <c r="K837" s="19">
        <f>'[1]3.разделы'!K212</f>
        <v>0</v>
      </c>
      <c r="L837" s="19">
        <f>'[1]3.разделы'!L212</f>
        <v>1068900.01</v>
      </c>
      <c r="M837" s="19">
        <f>'[1]3.разделы'!M212</f>
        <v>0</v>
      </c>
      <c r="N837" s="19">
        <f>'[1]3.разделы'!N212</f>
        <v>0</v>
      </c>
      <c r="O837" s="19">
        <f>'[1]3.разделы'!O212</f>
        <v>0</v>
      </c>
      <c r="P837" s="19">
        <f>'[1]3.разделы'!P212</f>
        <v>1068900.01</v>
      </c>
      <c r="Q837" s="19">
        <f>'[1]3.разделы'!Q212</f>
        <v>0</v>
      </c>
      <c r="R837" s="19">
        <f>'[1]3.разделы'!R212</f>
        <v>1068900.01</v>
      </c>
      <c r="S837" s="19">
        <f>'[1]3.разделы'!S212</f>
        <v>0</v>
      </c>
      <c r="T837" s="19">
        <f>'[1]3.разделы'!T212</f>
        <v>0</v>
      </c>
      <c r="U837" s="19">
        <f>'[1]3.разделы'!U212</f>
        <v>0</v>
      </c>
      <c r="V837" s="19">
        <f>'[1]3.разделы'!V212</f>
        <v>1068900.01</v>
      </c>
      <c r="W837" s="19">
        <f>'[1]3.разделы'!W212</f>
        <v>0</v>
      </c>
      <c r="X837" s="65"/>
    </row>
    <row r="838" spans="1:24" s="60" customFormat="1" ht="12" outlineLevel="2" x14ac:dyDescent="0.2">
      <c r="A838" s="17" t="s">
        <v>467</v>
      </c>
      <c r="B838" s="18" t="s">
        <v>468</v>
      </c>
      <c r="C838" s="18"/>
      <c r="D838" s="18"/>
      <c r="E838" s="18"/>
      <c r="F838" s="19">
        <f>F839+F843</f>
        <v>16000</v>
      </c>
      <c r="G838" s="19">
        <f t="shared" ref="G838:W838" si="541">G839+G843</f>
        <v>0</v>
      </c>
      <c r="H838" s="19">
        <f t="shared" si="541"/>
        <v>0</v>
      </c>
      <c r="I838" s="19">
        <f t="shared" si="541"/>
        <v>0</v>
      </c>
      <c r="J838" s="19">
        <f t="shared" si="541"/>
        <v>16000</v>
      </c>
      <c r="K838" s="19">
        <f t="shared" si="541"/>
        <v>0</v>
      </c>
      <c r="L838" s="19">
        <f t="shared" si="541"/>
        <v>16000</v>
      </c>
      <c r="M838" s="19">
        <f t="shared" si="541"/>
        <v>0</v>
      </c>
      <c r="N838" s="19">
        <f t="shared" si="541"/>
        <v>0</v>
      </c>
      <c r="O838" s="19">
        <f t="shared" si="541"/>
        <v>0</v>
      </c>
      <c r="P838" s="19">
        <f t="shared" si="541"/>
        <v>16000</v>
      </c>
      <c r="Q838" s="19">
        <f t="shared" si="541"/>
        <v>0</v>
      </c>
      <c r="R838" s="19">
        <f t="shared" si="541"/>
        <v>254000</v>
      </c>
      <c r="S838" s="19">
        <f t="shared" si="541"/>
        <v>0</v>
      </c>
      <c r="T838" s="19">
        <f t="shared" si="541"/>
        <v>0</v>
      </c>
      <c r="U838" s="19">
        <f t="shared" si="541"/>
        <v>0</v>
      </c>
      <c r="V838" s="19">
        <f t="shared" si="541"/>
        <v>254000</v>
      </c>
      <c r="W838" s="19">
        <f t="shared" si="541"/>
        <v>0</v>
      </c>
      <c r="X838" s="65"/>
    </row>
    <row r="839" spans="1:24" s="60" customFormat="1" ht="24" outlineLevel="3" x14ac:dyDescent="0.2">
      <c r="A839" s="17" t="s">
        <v>469</v>
      </c>
      <c r="B839" s="18" t="s">
        <v>470</v>
      </c>
      <c r="C839" s="18"/>
      <c r="D839" s="18"/>
      <c r="E839" s="18"/>
      <c r="F839" s="19">
        <f>F840</f>
        <v>0</v>
      </c>
      <c r="G839" s="19">
        <f t="shared" ref="G839:K841" si="542">G840</f>
        <v>0</v>
      </c>
      <c r="H839" s="19">
        <f t="shared" si="542"/>
        <v>0</v>
      </c>
      <c r="I839" s="19">
        <f t="shared" si="542"/>
        <v>0</v>
      </c>
      <c r="J839" s="19">
        <f t="shared" si="542"/>
        <v>0</v>
      </c>
      <c r="K839" s="19">
        <f t="shared" si="542"/>
        <v>0</v>
      </c>
      <c r="L839" s="19">
        <f>L840</f>
        <v>0</v>
      </c>
      <c r="M839" s="19">
        <f t="shared" ref="M839:W841" si="543">M840</f>
        <v>0</v>
      </c>
      <c r="N839" s="19">
        <f t="shared" si="543"/>
        <v>0</v>
      </c>
      <c r="O839" s="19">
        <f t="shared" si="543"/>
        <v>0</v>
      </c>
      <c r="P839" s="19">
        <f t="shared" si="543"/>
        <v>0</v>
      </c>
      <c r="Q839" s="19">
        <f t="shared" si="543"/>
        <v>0</v>
      </c>
      <c r="R839" s="19">
        <f>R840</f>
        <v>238000</v>
      </c>
      <c r="S839" s="19">
        <f t="shared" si="543"/>
        <v>0</v>
      </c>
      <c r="T839" s="19">
        <f t="shared" si="543"/>
        <v>0</v>
      </c>
      <c r="U839" s="19">
        <f t="shared" si="543"/>
        <v>0</v>
      </c>
      <c r="V839" s="19">
        <f t="shared" si="543"/>
        <v>238000</v>
      </c>
      <c r="W839" s="19">
        <f t="shared" si="543"/>
        <v>0</v>
      </c>
      <c r="X839" s="65"/>
    </row>
    <row r="840" spans="1:24" s="60" customFormat="1" ht="24" outlineLevel="4" x14ac:dyDescent="0.2">
      <c r="A840" s="17" t="s">
        <v>31</v>
      </c>
      <c r="B840" s="18" t="s">
        <v>470</v>
      </c>
      <c r="C840" s="18" t="s">
        <v>32</v>
      </c>
      <c r="D840" s="18"/>
      <c r="E840" s="18"/>
      <c r="F840" s="19">
        <f>F841</f>
        <v>0</v>
      </c>
      <c r="G840" s="19">
        <f t="shared" si="542"/>
        <v>0</v>
      </c>
      <c r="H840" s="19">
        <f t="shared" si="542"/>
        <v>0</v>
      </c>
      <c r="I840" s="19">
        <f t="shared" si="542"/>
        <v>0</v>
      </c>
      <c r="J840" s="19">
        <f t="shared" si="542"/>
        <v>0</v>
      </c>
      <c r="K840" s="19">
        <f t="shared" si="542"/>
        <v>0</v>
      </c>
      <c r="L840" s="19">
        <f>L841</f>
        <v>0</v>
      </c>
      <c r="M840" s="19">
        <f t="shared" si="543"/>
        <v>0</v>
      </c>
      <c r="N840" s="19">
        <f t="shared" si="543"/>
        <v>0</v>
      </c>
      <c r="O840" s="19">
        <f t="shared" si="543"/>
        <v>0</v>
      </c>
      <c r="P840" s="19">
        <f t="shared" si="543"/>
        <v>0</v>
      </c>
      <c r="Q840" s="19">
        <f t="shared" si="543"/>
        <v>0</v>
      </c>
      <c r="R840" s="19">
        <f>R841</f>
        <v>238000</v>
      </c>
      <c r="S840" s="19">
        <f t="shared" si="543"/>
        <v>0</v>
      </c>
      <c r="T840" s="19">
        <f t="shared" si="543"/>
        <v>0</v>
      </c>
      <c r="U840" s="19">
        <f t="shared" si="543"/>
        <v>0</v>
      </c>
      <c r="V840" s="19">
        <f t="shared" si="543"/>
        <v>238000</v>
      </c>
      <c r="W840" s="19">
        <f t="shared" si="543"/>
        <v>0</v>
      </c>
      <c r="X840" s="65"/>
    </row>
    <row r="841" spans="1:24" s="60" customFormat="1" ht="24" outlineLevel="5" x14ac:dyDescent="0.2">
      <c r="A841" s="17" t="s">
        <v>107</v>
      </c>
      <c r="B841" s="18" t="s">
        <v>470</v>
      </c>
      <c r="C841" s="18" t="s">
        <v>32</v>
      </c>
      <c r="D841" s="18" t="s">
        <v>95</v>
      </c>
      <c r="E841" s="18"/>
      <c r="F841" s="19">
        <f>F842</f>
        <v>0</v>
      </c>
      <c r="G841" s="19">
        <f t="shared" si="542"/>
        <v>0</v>
      </c>
      <c r="H841" s="19">
        <f t="shared" si="542"/>
        <v>0</v>
      </c>
      <c r="I841" s="19">
        <f t="shared" si="542"/>
        <v>0</v>
      </c>
      <c r="J841" s="19">
        <f t="shared" si="542"/>
        <v>0</v>
      </c>
      <c r="K841" s="19">
        <f t="shared" si="542"/>
        <v>0</v>
      </c>
      <c r="L841" s="19">
        <f>L842</f>
        <v>0</v>
      </c>
      <c r="M841" s="19">
        <f t="shared" si="543"/>
        <v>0</v>
      </c>
      <c r="N841" s="19">
        <f t="shared" si="543"/>
        <v>0</v>
      </c>
      <c r="O841" s="19">
        <f t="shared" si="543"/>
        <v>0</v>
      </c>
      <c r="P841" s="19">
        <f t="shared" si="543"/>
        <v>0</v>
      </c>
      <c r="Q841" s="19">
        <f t="shared" si="543"/>
        <v>0</v>
      </c>
      <c r="R841" s="19">
        <f>R842</f>
        <v>238000</v>
      </c>
      <c r="S841" s="19">
        <f t="shared" si="543"/>
        <v>0</v>
      </c>
      <c r="T841" s="19">
        <f t="shared" si="543"/>
        <v>0</v>
      </c>
      <c r="U841" s="19">
        <f t="shared" si="543"/>
        <v>0</v>
      </c>
      <c r="V841" s="19">
        <f t="shared" si="543"/>
        <v>238000</v>
      </c>
      <c r="W841" s="19">
        <f t="shared" si="543"/>
        <v>0</v>
      </c>
      <c r="X841" s="65"/>
    </row>
    <row r="842" spans="1:24" s="60" customFormat="1" ht="24" outlineLevel="6" x14ac:dyDescent="0.2">
      <c r="A842" s="17" t="s">
        <v>461</v>
      </c>
      <c r="B842" s="18" t="s">
        <v>470</v>
      </c>
      <c r="C842" s="18" t="s">
        <v>32</v>
      </c>
      <c r="D842" s="18" t="s">
        <v>95</v>
      </c>
      <c r="E842" s="18" t="s">
        <v>462</v>
      </c>
      <c r="F842" s="19">
        <f>'[1]3.разделы'!F215</f>
        <v>0</v>
      </c>
      <c r="G842" s="19">
        <f>'[1]3.разделы'!G215</f>
        <v>0</v>
      </c>
      <c r="H842" s="19">
        <f>'[1]3.разделы'!H215</f>
        <v>0</v>
      </c>
      <c r="I842" s="19">
        <f>'[1]3.разделы'!I215</f>
        <v>0</v>
      </c>
      <c r="J842" s="19">
        <f>'[1]3.разделы'!J215</f>
        <v>0</v>
      </c>
      <c r="K842" s="19">
        <f>'[1]3.разделы'!K215</f>
        <v>0</v>
      </c>
      <c r="L842" s="19">
        <f>'[1]3.разделы'!L215</f>
        <v>0</v>
      </c>
      <c r="M842" s="19">
        <f>'[1]3.разделы'!M215</f>
        <v>0</v>
      </c>
      <c r="N842" s="19">
        <f>'[1]3.разделы'!N215</f>
        <v>0</v>
      </c>
      <c r="O842" s="19">
        <f>'[1]3.разделы'!O215</f>
        <v>0</v>
      </c>
      <c r="P842" s="19">
        <f>'[1]3.разделы'!P215</f>
        <v>0</v>
      </c>
      <c r="Q842" s="19">
        <f>'[1]3.разделы'!Q215</f>
        <v>0</v>
      </c>
      <c r="R842" s="19">
        <f>'[1]3.разделы'!R215</f>
        <v>238000</v>
      </c>
      <c r="S842" s="19">
        <f>'[1]3.разделы'!S215</f>
        <v>0</v>
      </c>
      <c r="T842" s="19">
        <f>'[1]3.разделы'!T215</f>
        <v>0</v>
      </c>
      <c r="U842" s="19">
        <f>'[1]3.разделы'!U215</f>
        <v>0</v>
      </c>
      <c r="V842" s="19">
        <f>'[1]3.разделы'!V215</f>
        <v>238000</v>
      </c>
      <c r="W842" s="19">
        <f>'[1]3.разделы'!W215</f>
        <v>0</v>
      </c>
      <c r="X842" s="65"/>
    </row>
    <row r="843" spans="1:24" s="60" customFormat="1" ht="36" outlineLevel="3" x14ac:dyDescent="0.2">
      <c r="A843" s="17" t="s">
        <v>471</v>
      </c>
      <c r="B843" s="18" t="s">
        <v>472</v>
      </c>
      <c r="C843" s="18"/>
      <c r="D843" s="18"/>
      <c r="E843" s="18"/>
      <c r="F843" s="19">
        <f>F844</f>
        <v>16000</v>
      </c>
      <c r="G843" s="19">
        <f t="shared" ref="G843:K845" si="544">G844</f>
        <v>0</v>
      </c>
      <c r="H843" s="19">
        <f t="shared" si="544"/>
        <v>0</v>
      </c>
      <c r="I843" s="19">
        <f t="shared" si="544"/>
        <v>0</v>
      </c>
      <c r="J843" s="19">
        <f t="shared" si="544"/>
        <v>16000</v>
      </c>
      <c r="K843" s="19">
        <f t="shared" si="544"/>
        <v>0</v>
      </c>
      <c r="L843" s="19">
        <f>L844</f>
        <v>16000</v>
      </c>
      <c r="M843" s="19">
        <f t="shared" ref="M843:W845" si="545">M844</f>
        <v>0</v>
      </c>
      <c r="N843" s="19">
        <f t="shared" si="545"/>
        <v>0</v>
      </c>
      <c r="O843" s="19">
        <f t="shared" si="545"/>
        <v>0</v>
      </c>
      <c r="P843" s="19">
        <f t="shared" si="545"/>
        <v>16000</v>
      </c>
      <c r="Q843" s="19">
        <f t="shared" si="545"/>
        <v>0</v>
      </c>
      <c r="R843" s="19">
        <f>R844</f>
        <v>16000</v>
      </c>
      <c r="S843" s="19">
        <f t="shared" si="545"/>
        <v>0</v>
      </c>
      <c r="T843" s="19">
        <f t="shared" si="545"/>
        <v>0</v>
      </c>
      <c r="U843" s="19">
        <f t="shared" si="545"/>
        <v>0</v>
      </c>
      <c r="V843" s="19">
        <f t="shared" si="545"/>
        <v>16000</v>
      </c>
      <c r="W843" s="19">
        <f t="shared" si="545"/>
        <v>0</v>
      </c>
      <c r="X843" s="65"/>
    </row>
    <row r="844" spans="1:24" s="60" customFormat="1" ht="24" outlineLevel="4" x14ac:dyDescent="0.2">
      <c r="A844" s="17" t="s">
        <v>31</v>
      </c>
      <c r="B844" s="18" t="s">
        <v>472</v>
      </c>
      <c r="C844" s="18" t="s">
        <v>32</v>
      </c>
      <c r="D844" s="18"/>
      <c r="E844" s="18"/>
      <c r="F844" s="19">
        <f>F845</f>
        <v>16000</v>
      </c>
      <c r="G844" s="19">
        <f t="shared" si="544"/>
        <v>0</v>
      </c>
      <c r="H844" s="19">
        <f t="shared" si="544"/>
        <v>0</v>
      </c>
      <c r="I844" s="19">
        <f t="shared" si="544"/>
        <v>0</v>
      </c>
      <c r="J844" s="19">
        <f t="shared" si="544"/>
        <v>16000</v>
      </c>
      <c r="K844" s="19">
        <f t="shared" si="544"/>
        <v>0</v>
      </c>
      <c r="L844" s="19">
        <f>L845</f>
        <v>16000</v>
      </c>
      <c r="M844" s="19">
        <f t="shared" si="545"/>
        <v>0</v>
      </c>
      <c r="N844" s="19">
        <f t="shared" si="545"/>
        <v>0</v>
      </c>
      <c r="O844" s="19">
        <f t="shared" si="545"/>
        <v>0</v>
      </c>
      <c r="P844" s="19">
        <f t="shared" si="545"/>
        <v>16000</v>
      </c>
      <c r="Q844" s="19">
        <f t="shared" si="545"/>
        <v>0</v>
      </c>
      <c r="R844" s="19">
        <f>R845</f>
        <v>16000</v>
      </c>
      <c r="S844" s="19">
        <f t="shared" si="545"/>
        <v>0</v>
      </c>
      <c r="T844" s="19">
        <f t="shared" si="545"/>
        <v>0</v>
      </c>
      <c r="U844" s="19">
        <f t="shared" si="545"/>
        <v>0</v>
      </c>
      <c r="V844" s="19">
        <f t="shared" si="545"/>
        <v>16000</v>
      </c>
      <c r="W844" s="19">
        <f t="shared" si="545"/>
        <v>0</v>
      </c>
      <c r="X844" s="65"/>
    </row>
    <row r="845" spans="1:24" s="60" customFormat="1" ht="24" outlineLevel="5" x14ac:dyDescent="0.2">
      <c r="A845" s="17" t="s">
        <v>107</v>
      </c>
      <c r="B845" s="18" t="s">
        <v>472</v>
      </c>
      <c r="C845" s="18" t="s">
        <v>32</v>
      </c>
      <c r="D845" s="18" t="s">
        <v>95</v>
      </c>
      <c r="E845" s="18"/>
      <c r="F845" s="19">
        <f>F846</f>
        <v>16000</v>
      </c>
      <c r="G845" s="19">
        <f t="shared" si="544"/>
        <v>0</v>
      </c>
      <c r="H845" s="19">
        <f t="shared" si="544"/>
        <v>0</v>
      </c>
      <c r="I845" s="19">
        <f t="shared" si="544"/>
        <v>0</v>
      </c>
      <c r="J845" s="19">
        <f t="shared" si="544"/>
        <v>16000</v>
      </c>
      <c r="K845" s="19">
        <f t="shared" si="544"/>
        <v>0</v>
      </c>
      <c r="L845" s="19">
        <f>L846</f>
        <v>16000</v>
      </c>
      <c r="M845" s="19">
        <f t="shared" si="545"/>
        <v>0</v>
      </c>
      <c r="N845" s="19">
        <f t="shared" si="545"/>
        <v>0</v>
      </c>
      <c r="O845" s="19">
        <f t="shared" si="545"/>
        <v>0</v>
      </c>
      <c r="P845" s="19">
        <f t="shared" si="545"/>
        <v>16000</v>
      </c>
      <c r="Q845" s="19">
        <f t="shared" si="545"/>
        <v>0</v>
      </c>
      <c r="R845" s="19">
        <f>R846</f>
        <v>16000</v>
      </c>
      <c r="S845" s="19">
        <f t="shared" si="545"/>
        <v>0</v>
      </c>
      <c r="T845" s="19">
        <f t="shared" si="545"/>
        <v>0</v>
      </c>
      <c r="U845" s="19">
        <f t="shared" si="545"/>
        <v>0</v>
      </c>
      <c r="V845" s="19">
        <f t="shared" si="545"/>
        <v>16000</v>
      </c>
      <c r="W845" s="19">
        <f t="shared" si="545"/>
        <v>0</v>
      </c>
      <c r="X845" s="65"/>
    </row>
    <row r="846" spans="1:24" s="60" customFormat="1" ht="24" outlineLevel="6" x14ac:dyDescent="0.2">
      <c r="A846" s="17" t="s">
        <v>461</v>
      </c>
      <c r="B846" s="18" t="s">
        <v>472</v>
      </c>
      <c r="C846" s="18" t="s">
        <v>32</v>
      </c>
      <c r="D846" s="18" t="s">
        <v>95</v>
      </c>
      <c r="E846" s="18" t="s">
        <v>462</v>
      </c>
      <c r="F846" s="19">
        <f>'[1]3.разделы'!F217</f>
        <v>16000</v>
      </c>
      <c r="G846" s="19">
        <f>'[1]3.разделы'!G217</f>
        <v>0</v>
      </c>
      <c r="H846" s="19">
        <f>'[1]3.разделы'!H217</f>
        <v>0</v>
      </c>
      <c r="I846" s="19">
        <f>'[1]3.разделы'!I217</f>
        <v>0</v>
      </c>
      <c r="J846" s="19">
        <f>'[1]3.разделы'!J217</f>
        <v>16000</v>
      </c>
      <c r="K846" s="19">
        <f>'[1]3.разделы'!K217</f>
        <v>0</v>
      </c>
      <c r="L846" s="19">
        <f>'[1]3.разделы'!L217</f>
        <v>16000</v>
      </c>
      <c r="M846" s="19">
        <f>'[1]3.разделы'!M217</f>
        <v>0</v>
      </c>
      <c r="N846" s="19">
        <f>'[1]3.разделы'!N217</f>
        <v>0</v>
      </c>
      <c r="O846" s="19">
        <f>'[1]3.разделы'!O217</f>
        <v>0</v>
      </c>
      <c r="P846" s="19">
        <f>'[1]3.разделы'!P217</f>
        <v>16000</v>
      </c>
      <c r="Q846" s="19">
        <f>'[1]3.разделы'!Q217</f>
        <v>0</v>
      </c>
      <c r="R846" s="19">
        <f>'[1]3.разделы'!R217</f>
        <v>16000</v>
      </c>
      <c r="S846" s="19">
        <f>'[1]3.разделы'!S217</f>
        <v>0</v>
      </c>
      <c r="T846" s="19">
        <f>'[1]3.разделы'!T217</f>
        <v>0</v>
      </c>
      <c r="U846" s="19">
        <f>'[1]3.разделы'!U217</f>
        <v>0</v>
      </c>
      <c r="V846" s="19">
        <f>'[1]3.разделы'!V217</f>
        <v>16000</v>
      </c>
      <c r="W846" s="19">
        <f>'[1]3.разделы'!W217</f>
        <v>0</v>
      </c>
      <c r="X846" s="65"/>
    </row>
    <row r="847" spans="1:24" s="60" customFormat="1" ht="48" outlineLevel="2" x14ac:dyDescent="0.2">
      <c r="A847" s="17" t="s">
        <v>473</v>
      </c>
      <c r="B847" s="18" t="s">
        <v>474</v>
      </c>
      <c r="C847" s="18"/>
      <c r="D847" s="18"/>
      <c r="E847" s="18"/>
      <c r="F847" s="19">
        <f t="shared" ref="F847:W847" si="546">F848+F852+F856+F860</f>
        <v>2448510</v>
      </c>
      <c r="G847" s="19">
        <f t="shared" si="546"/>
        <v>0</v>
      </c>
      <c r="H847" s="19">
        <f t="shared" si="546"/>
        <v>0</v>
      </c>
      <c r="I847" s="19">
        <f t="shared" si="546"/>
        <v>0</v>
      </c>
      <c r="J847" s="19">
        <f t="shared" si="546"/>
        <v>2448510</v>
      </c>
      <c r="K847" s="19">
        <f t="shared" si="546"/>
        <v>0</v>
      </c>
      <c r="L847" s="19">
        <f t="shared" si="546"/>
        <v>1746360</v>
      </c>
      <c r="M847" s="19">
        <f t="shared" si="546"/>
        <v>0</v>
      </c>
      <c r="N847" s="19">
        <f t="shared" si="546"/>
        <v>0</v>
      </c>
      <c r="O847" s="19">
        <f t="shared" si="546"/>
        <v>0</v>
      </c>
      <c r="P847" s="19">
        <f t="shared" si="546"/>
        <v>1746360</v>
      </c>
      <c r="Q847" s="19">
        <f t="shared" si="546"/>
        <v>0</v>
      </c>
      <c r="R847" s="19">
        <f t="shared" si="546"/>
        <v>1508360</v>
      </c>
      <c r="S847" s="19">
        <f t="shared" si="546"/>
        <v>0</v>
      </c>
      <c r="T847" s="19">
        <f t="shared" si="546"/>
        <v>0</v>
      </c>
      <c r="U847" s="19">
        <f t="shared" si="546"/>
        <v>0</v>
      </c>
      <c r="V847" s="19">
        <f t="shared" si="546"/>
        <v>1508360</v>
      </c>
      <c r="W847" s="19">
        <f t="shared" si="546"/>
        <v>0</v>
      </c>
      <c r="X847" s="65"/>
    </row>
    <row r="848" spans="1:24" s="60" customFormat="1" ht="12" outlineLevel="3" x14ac:dyDescent="0.2">
      <c r="A848" s="17" t="s">
        <v>459</v>
      </c>
      <c r="B848" s="18" t="s">
        <v>475</v>
      </c>
      <c r="C848" s="18"/>
      <c r="D848" s="18"/>
      <c r="E848" s="18"/>
      <c r="F848" s="19">
        <f>F849</f>
        <v>30000</v>
      </c>
      <c r="G848" s="19">
        <f t="shared" ref="G848:V850" si="547">G849</f>
        <v>0</v>
      </c>
      <c r="H848" s="19">
        <f t="shared" si="547"/>
        <v>0</v>
      </c>
      <c r="I848" s="19">
        <f t="shared" si="547"/>
        <v>0</v>
      </c>
      <c r="J848" s="19">
        <f t="shared" si="547"/>
        <v>30000</v>
      </c>
      <c r="K848" s="19">
        <f t="shared" si="547"/>
        <v>0</v>
      </c>
      <c r="L848" s="19">
        <f>L849</f>
        <v>30000</v>
      </c>
      <c r="M848" s="19">
        <f t="shared" si="547"/>
        <v>0</v>
      </c>
      <c r="N848" s="19">
        <f t="shared" si="547"/>
        <v>0</v>
      </c>
      <c r="O848" s="19">
        <f t="shared" si="547"/>
        <v>0</v>
      </c>
      <c r="P848" s="19">
        <f t="shared" si="547"/>
        <v>30000</v>
      </c>
      <c r="Q848" s="19">
        <f t="shared" si="547"/>
        <v>0</v>
      </c>
      <c r="R848" s="19">
        <f>R849</f>
        <v>30000</v>
      </c>
      <c r="S848" s="19">
        <f t="shared" si="547"/>
        <v>0</v>
      </c>
      <c r="T848" s="19">
        <f t="shared" si="547"/>
        <v>0</v>
      </c>
      <c r="U848" s="19">
        <f t="shared" si="547"/>
        <v>0</v>
      </c>
      <c r="V848" s="19">
        <f t="shared" si="547"/>
        <v>30000</v>
      </c>
      <c r="W848" s="19">
        <f t="shared" ref="S848:W850" si="548">W849</f>
        <v>0</v>
      </c>
      <c r="X848" s="65"/>
    </row>
    <row r="849" spans="1:24" s="60" customFormat="1" ht="24" outlineLevel="4" x14ac:dyDescent="0.2">
      <c r="A849" s="17" t="s">
        <v>31</v>
      </c>
      <c r="B849" s="18" t="s">
        <v>475</v>
      </c>
      <c r="C849" s="18" t="s">
        <v>32</v>
      </c>
      <c r="D849" s="18"/>
      <c r="E849" s="18"/>
      <c r="F849" s="19">
        <f>F850</f>
        <v>30000</v>
      </c>
      <c r="G849" s="19">
        <f t="shared" si="547"/>
        <v>0</v>
      </c>
      <c r="H849" s="19">
        <f t="shared" si="547"/>
        <v>0</v>
      </c>
      <c r="I849" s="19">
        <f t="shared" si="547"/>
        <v>0</v>
      </c>
      <c r="J849" s="19">
        <f t="shared" si="547"/>
        <v>30000</v>
      </c>
      <c r="K849" s="19">
        <f t="shared" si="547"/>
        <v>0</v>
      </c>
      <c r="L849" s="19">
        <f>L850</f>
        <v>30000</v>
      </c>
      <c r="M849" s="19">
        <f t="shared" si="547"/>
        <v>0</v>
      </c>
      <c r="N849" s="19">
        <f t="shared" si="547"/>
        <v>0</v>
      </c>
      <c r="O849" s="19">
        <f t="shared" si="547"/>
        <v>0</v>
      </c>
      <c r="P849" s="19">
        <f t="shared" si="547"/>
        <v>30000</v>
      </c>
      <c r="Q849" s="19">
        <f t="shared" si="547"/>
        <v>0</v>
      </c>
      <c r="R849" s="19">
        <f>R850</f>
        <v>30000</v>
      </c>
      <c r="S849" s="19">
        <f t="shared" si="548"/>
        <v>0</v>
      </c>
      <c r="T849" s="19">
        <f t="shared" si="548"/>
        <v>0</v>
      </c>
      <c r="U849" s="19">
        <f t="shared" si="548"/>
        <v>0</v>
      </c>
      <c r="V849" s="19">
        <f t="shared" si="548"/>
        <v>30000</v>
      </c>
      <c r="W849" s="19">
        <f t="shared" si="548"/>
        <v>0</v>
      </c>
      <c r="X849" s="65"/>
    </row>
    <row r="850" spans="1:24" s="60" customFormat="1" ht="24" outlineLevel="5" x14ac:dyDescent="0.2">
      <c r="A850" s="17" t="s">
        <v>107</v>
      </c>
      <c r="B850" s="18" t="s">
        <v>475</v>
      </c>
      <c r="C850" s="18" t="s">
        <v>32</v>
      </c>
      <c r="D850" s="18" t="s">
        <v>95</v>
      </c>
      <c r="E850" s="18"/>
      <c r="F850" s="19">
        <f>F851</f>
        <v>30000</v>
      </c>
      <c r="G850" s="19">
        <f t="shared" si="547"/>
        <v>0</v>
      </c>
      <c r="H850" s="19">
        <f t="shared" si="547"/>
        <v>0</v>
      </c>
      <c r="I850" s="19">
        <f t="shared" si="547"/>
        <v>0</v>
      </c>
      <c r="J850" s="19">
        <f t="shared" si="547"/>
        <v>30000</v>
      </c>
      <c r="K850" s="19">
        <f t="shared" si="547"/>
        <v>0</v>
      </c>
      <c r="L850" s="19">
        <f t="shared" si="547"/>
        <v>30000</v>
      </c>
      <c r="M850" s="19">
        <f t="shared" si="547"/>
        <v>0</v>
      </c>
      <c r="N850" s="19">
        <f t="shared" si="547"/>
        <v>0</v>
      </c>
      <c r="O850" s="19">
        <f t="shared" si="547"/>
        <v>0</v>
      </c>
      <c r="P850" s="19">
        <f t="shared" si="547"/>
        <v>30000</v>
      </c>
      <c r="Q850" s="19">
        <f t="shared" si="547"/>
        <v>0</v>
      </c>
      <c r="R850" s="19">
        <f t="shared" si="547"/>
        <v>30000</v>
      </c>
      <c r="S850" s="19">
        <f t="shared" si="548"/>
        <v>0</v>
      </c>
      <c r="T850" s="19">
        <f t="shared" si="548"/>
        <v>0</v>
      </c>
      <c r="U850" s="19">
        <f t="shared" si="548"/>
        <v>0</v>
      </c>
      <c r="V850" s="19">
        <f t="shared" si="548"/>
        <v>30000</v>
      </c>
      <c r="W850" s="19">
        <f t="shared" si="548"/>
        <v>0</v>
      </c>
      <c r="X850" s="65"/>
    </row>
    <row r="851" spans="1:24" s="60" customFormat="1" ht="36" outlineLevel="6" x14ac:dyDescent="0.2">
      <c r="A851" s="17" t="s">
        <v>476</v>
      </c>
      <c r="B851" s="18" t="s">
        <v>475</v>
      </c>
      <c r="C851" s="18" t="s">
        <v>32</v>
      </c>
      <c r="D851" s="18" t="s">
        <v>95</v>
      </c>
      <c r="E851" s="18" t="s">
        <v>85</v>
      </c>
      <c r="F851" s="19">
        <f>'[1]3.разделы'!F194</f>
        <v>30000</v>
      </c>
      <c r="G851" s="19">
        <f>'[1]3.разделы'!G194</f>
        <v>0</v>
      </c>
      <c r="H851" s="19">
        <f>'[1]3.разделы'!H194</f>
        <v>0</v>
      </c>
      <c r="I851" s="19">
        <f>'[1]3.разделы'!I194</f>
        <v>0</v>
      </c>
      <c r="J851" s="19">
        <f>'[1]3.разделы'!J194</f>
        <v>30000</v>
      </c>
      <c r="K851" s="19">
        <f>'[1]3.разделы'!K194</f>
        <v>0</v>
      </c>
      <c r="L851" s="19">
        <f>'[1]3.разделы'!L194</f>
        <v>30000</v>
      </c>
      <c r="M851" s="19">
        <f>'[1]3.разделы'!M194</f>
        <v>0</v>
      </c>
      <c r="N851" s="19">
        <f>'[1]3.разделы'!N194</f>
        <v>0</v>
      </c>
      <c r="O851" s="19">
        <f>'[1]3.разделы'!O194</f>
        <v>0</v>
      </c>
      <c r="P851" s="19">
        <f>'[1]3.разделы'!P194</f>
        <v>30000</v>
      </c>
      <c r="Q851" s="19">
        <f>'[1]3.разделы'!Q194</f>
        <v>0</v>
      </c>
      <c r="R851" s="19">
        <f>'[1]3.разделы'!R194</f>
        <v>30000</v>
      </c>
      <c r="S851" s="19">
        <f>'[1]3.разделы'!S194</f>
        <v>0</v>
      </c>
      <c r="T851" s="19">
        <f>'[1]3.разделы'!T194</f>
        <v>0</v>
      </c>
      <c r="U851" s="19">
        <f>'[1]3.разделы'!U194</f>
        <v>0</v>
      </c>
      <c r="V851" s="19">
        <f>'[1]3.разделы'!V194</f>
        <v>30000</v>
      </c>
      <c r="W851" s="19">
        <f>'[1]3.разделы'!W194</f>
        <v>0</v>
      </c>
      <c r="X851" s="65"/>
    </row>
    <row r="852" spans="1:24" s="60" customFormat="1" ht="48" outlineLevel="3" x14ac:dyDescent="0.2">
      <c r="A852" s="17" t="s">
        <v>477</v>
      </c>
      <c r="B852" s="18" t="s">
        <v>478</v>
      </c>
      <c r="C852" s="18"/>
      <c r="D852" s="18"/>
      <c r="E852" s="18"/>
      <c r="F852" s="19">
        <f>F853</f>
        <v>773650</v>
      </c>
      <c r="G852" s="19">
        <f t="shared" ref="G852:K854" si="549">G853</f>
        <v>0</v>
      </c>
      <c r="H852" s="19">
        <f t="shared" si="549"/>
        <v>0</v>
      </c>
      <c r="I852" s="19">
        <f t="shared" si="549"/>
        <v>0</v>
      </c>
      <c r="J852" s="19">
        <f t="shared" si="549"/>
        <v>773650</v>
      </c>
      <c r="K852" s="19">
        <f t="shared" si="549"/>
        <v>0</v>
      </c>
      <c r="L852" s="19">
        <f>L853</f>
        <v>0</v>
      </c>
      <c r="M852" s="19">
        <f t="shared" ref="M852:W854" si="550">M853</f>
        <v>0</v>
      </c>
      <c r="N852" s="19">
        <f t="shared" si="550"/>
        <v>0</v>
      </c>
      <c r="O852" s="19">
        <f t="shared" si="550"/>
        <v>0</v>
      </c>
      <c r="P852" s="19">
        <f t="shared" si="550"/>
        <v>0</v>
      </c>
      <c r="Q852" s="19">
        <f t="shared" si="550"/>
        <v>0</v>
      </c>
      <c r="R852" s="19">
        <f>R853</f>
        <v>494000</v>
      </c>
      <c r="S852" s="19">
        <f t="shared" si="550"/>
        <v>0</v>
      </c>
      <c r="T852" s="19">
        <f t="shared" si="550"/>
        <v>0</v>
      </c>
      <c r="U852" s="19">
        <f t="shared" si="550"/>
        <v>0</v>
      </c>
      <c r="V852" s="19">
        <f t="shared" si="550"/>
        <v>494000</v>
      </c>
      <c r="W852" s="19">
        <f t="shared" si="550"/>
        <v>0</v>
      </c>
      <c r="X852" s="65"/>
    </row>
    <row r="853" spans="1:24" s="60" customFormat="1" ht="24" outlineLevel="4" x14ac:dyDescent="0.2">
      <c r="A853" s="17" t="s">
        <v>31</v>
      </c>
      <c r="B853" s="18" t="s">
        <v>478</v>
      </c>
      <c r="C853" s="18" t="s">
        <v>32</v>
      </c>
      <c r="D853" s="18"/>
      <c r="E853" s="18"/>
      <c r="F853" s="19">
        <f>F854</f>
        <v>773650</v>
      </c>
      <c r="G853" s="19">
        <f t="shared" si="549"/>
        <v>0</v>
      </c>
      <c r="H853" s="19">
        <f t="shared" si="549"/>
        <v>0</v>
      </c>
      <c r="I853" s="19">
        <f t="shared" si="549"/>
        <v>0</v>
      </c>
      <c r="J853" s="19">
        <f t="shared" si="549"/>
        <v>773650</v>
      </c>
      <c r="K853" s="19">
        <f t="shared" si="549"/>
        <v>0</v>
      </c>
      <c r="L853" s="19">
        <f>L854</f>
        <v>0</v>
      </c>
      <c r="M853" s="19">
        <f t="shared" si="550"/>
        <v>0</v>
      </c>
      <c r="N853" s="19">
        <f t="shared" si="550"/>
        <v>0</v>
      </c>
      <c r="O853" s="19">
        <f t="shared" si="550"/>
        <v>0</v>
      </c>
      <c r="P853" s="19">
        <f t="shared" si="550"/>
        <v>0</v>
      </c>
      <c r="Q853" s="19">
        <f t="shared" si="550"/>
        <v>0</v>
      </c>
      <c r="R853" s="19">
        <f>R854</f>
        <v>494000</v>
      </c>
      <c r="S853" s="19">
        <f t="shared" si="550"/>
        <v>0</v>
      </c>
      <c r="T853" s="19">
        <f t="shared" si="550"/>
        <v>0</v>
      </c>
      <c r="U853" s="19">
        <f t="shared" si="550"/>
        <v>0</v>
      </c>
      <c r="V853" s="19">
        <f t="shared" si="550"/>
        <v>494000</v>
      </c>
      <c r="W853" s="19">
        <f t="shared" si="550"/>
        <v>0</v>
      </c>
      <c r="X853" s="65"/>
    </row>
    <row r="854" spans="1:24" s="60" customFormat="1" ht="24" outlineLevel="5" x14ac:dyDescent="0.2">
      <c r="A854" s="17" t="s">
        <v>107</v>
      </c>
      <c r="B854" s="18" t="s">
        <v>478</v>
      </c>
      <c r="C854" s="18" t="s">
        <v>32</v>
      </c>
      <c r="D854" s="18" t="s">
        <v>95</v>
      </c>
      <c r="E854" s="18"/>
      <c r="F854" s="19">
        <f>F855</f>
        <v>773650</v>
      </c>
      <c r="G854" s="19">
        <f t="shared" si="549"/>
        <v>0</v>
      </c>
      <c r="H854" s="19">
        <f t="shared" si="549"/>
        <v>0</v>
      </c>
      <c r="I854" s="19">
        <f t="shared" si="549"/>
        <v>0</v>
      </c>
      <c r="J854" s="19">
        <f t="shared" si="549"/>
        <v>773650</v>
      </c>
      <c r="K854" s="19">
        <f t="shared" si="549"/>
        <v>0</v>
      </c>
      <c r="L854" s="19">
        <f>L855</f>
        <v>0</v>
      </c>
      <c r="M854" s="19">
        <f t="shared" si="550"/>
        <v>0</v>
      </c>
      <c r="N854" s="19">
        <f t="shared" si="550"/>
        <v>0</v>
      </c>
      <c r="O854" s="19">
        <f t="shared" si="550"/>
        <v>0</v>
      </c>
      <c r="P854" s="19">
        <f t="shared" si="550"/>
        <v>0</v>
      </c>
      <c r="Q854" s="19">
        <f t="shared" si="550"/>
        <v>0</v>
      </c>
      <c r="R854" s="19">
        <f>R855</f>
        <v>494000</v>
      </c>
      <c r="S854" s="19">
        <f t="shared" si="550"/>
        <v>0</v>
      </c>
      <c r="T854" s="19">
        <f t="shared" si="550"/>
        <v>0</v>
      </c>
      <c r="U854" s="19">
        <f t="shared" si="550"/>
        <v>0</v>
      </c>
      <c r="V854" s="19">
        <f t="shared" si="550"/>
        <v>494000</v>
      </c>
      <c r="W854" s="19">
        <f t="shared" si="550"/>
        <v>0</v>
      </c>
      <c r="X854" s="65"/>
    </row>
    <row r="855" spans="1:24" s="60" customFormat="1" ht="36" outlineLevel="6" x14ac:dyDescent="0.2">
      <c r="A855" s="17" t="s">
        <v>476</v>
      </c>
      <c r="B855" s="18" t="s">
        <v>478</v>
      </c>
      <c r="C855" s="18" t="s">
        <v>32</v>
      </c>
      <c r="D855" s="18" t="s">
        <v>95</v>
      </c>
      <c r="E855" s="18" t="s">
        <v>85</v>
      </c>
      <c r="F855" s="19">
        <f>'[1]3.разделы'!F196</f>
        <v>773650</v>
      </c>
      <c r="G855" s="19">
        <f>'[1]3.разделы'!G196</f>
        <v>0</v>
      </c>
      <c r="H855" s="19">
        <f>'[1]3.разделы'!H196</f>
        <v>0</v>
      </c>
      <c r="I855" s="19">
        <f>'[1]3.разделы'!I196</f>
        <v>0</v>
      </c>
      <c r="J855" s="19">
        <f>'[1]3.разделы'!J196</f>
        <v>773650</v>
      </c>
      <c r="K855" s="19">
        <f>'[1]3.разделы'!K196</f>
        <v>0</v>
      </c>
      <c r="L855" s="19">
        <f>'[1]3.разделы'!L196</f>
        <v>0</v>
      </c>
      <c r="M855" s="19">
        <f>'[1]3.разделы'!M196</f>
        <v>0</v>
      </c>
      <c r="N855" s="19">
        <f>'[1]3.разделы'!N196</f>
        <v>0</v>
      </c>
      <c r="O855" s="19">
        <f>'[1]3.разделы'!O196</f>
        <v>0</v>
      </c>
      <c r="P855" s="19">
        <f>'[1]3.разделы'!P196</f>
        <v>0</v>
      </c>
      <c r="Q855" s="19">
        <f>'[1]3.разделы'!Q196</f>
        <v>0</v>
      </c>
      <c r="R855" s="19">
        <f>'[1]3.разделы'!R196</f>
        <v>494000</v>
      </c>
      <c r="S855" s="19">
        <f>'[1]3.разделы'!S196</f>
        <v>0</v>
      </c>
      <c r="T855" s="19">
        <f>'[1]3.разделы'!T196</f>
        <v>0</v>
      </c>
      <c r="U855" s="19">
        <f>'[1]3.разделы'!U196</f>
        <v>0</v>
      </c>
      <c r="V855" s="19">
        <f>'[1]3.разделы'!V196</f>
        <v>494000</v>
      </c>
      <c r="W855" s="19">
        <f>'[1]3.разделы'!W196</f>
        <v>0</v>
      </c>
      <c r="X855" s="65"/>
    </row>
    <row r="856" spans="1:24" s="60" customFormat="1" ht="36" outlineLevel="3" x14ac:dyDescent="0.2">
      <c r="A856" s="17" t="s">
        <v>479</v>
      </c>
      <c r="B856" s="18" t="s">
        <v>480</v>
      </c>
      <c r="C856" s="18"/>
      <c r="D856" s="18"/>
      <c r="E856" s="18"/>
      <c r="F856" s="19">
        <f>F857</f>
        <v>132500</v>
      </c>
      <c r="G856" s="19">
        <f t="shared" ref="G856:K858" si="551">G857</f>
        <v>0</v>
      </c>
      <c r="H856" s="19">
        <f t="shared" si="551"/>
        <v>0</v>
      </c>
      <c r="I856" s="19">
        <f t="shared" si="551"/>
        <v>0</v>
      </c>
      <c r="J856" s="19">
        <f t="shared" si="551"/>
        <v>132500</v>
      </c>
      <c r="K856" s="19">
        <f t="shared" si="551"/>
        <v>0</v>
      </c>
      <c r="L856" s="19">
        <f>L857</f>
        <v>804000</v>
      </c>
      <c r="M856" s="19">
        <f t="shared" ref="M856:W858" si="552">M857</f>
        <v>0</v>
      </c>
      <c r="N856" s="19">
        <f t="shared" si="552"/>
        <v>0</v>
      </c>
      <c r="O856" s="19">
        <f t="shared" si="552"/>
        <v>0</v>
      </c>
      <c r="P856" s="19">
        <f t="shared" si="552"/>
        <v>804000</v>
      </c>
      <c r="Q856" s="19">
        <f t="shared" si="552"/>
        <v>0</v>
      </c>
      <c r="R856" s="19">
        <f>R857</f>
        <v>72000</v>
      </c>
      <c r="S856" s="19">
        <f t="shared" si="552"/>
        <v>0</v>
      </c>
      <c r="T856" s="19">
        <f t="shared" si="552"/>
        <v>0</v>
      </c>
      <c r="U856" s="19">
        <f t="shared" si="552"/>
        <v>0</v>
      </c>
      <c r="V856" s="19">
        <f t="shared" si="552"/>
        <v>72000</v>
      </c>
      <c r="W856" s="19">
        <f t="shared" si="552"/>
        <v>0</v>
      </c>
      <c r="X856" s="65"/>
    </row>
    <row r="857" spans="1:24" s="60" customFormat="1" ht="24" outlineLevel="4" x14ac:dyDescent="0.2">
      <c r="A857" s="17" t="s">
        <v>31</v>
      </c>
      <c r="B857" s="18" t="s">
        <v>480</v>
      </c>
      <c r="C857" s="18" t="s">
        <v>32</v>
      </c>
      <c r="D857" s="18"/>
      <c r="E857" s="18"/>
      <c r="F857" s="19">
        <f>F858</f>
        <v>132500</v>
      </c>
      <c r="G857" s="19">
        <f t="shared" si="551"/>
        <v>0</v>
      </c>
      <c r="H857" s="19">
        <f t="shared" si="551"/>
        <v>0</v>
      </c>
      <c r="I857" s="19">
        <f t="shared" si="551"/>
        <v>0</v>
      </c>
      <c r="J857" s="19">
        <f t="shared" si="551"/>
        <v>132500</v>
      </c>
      <c r="K857" s="19">
        <f t="shared" si="551"/>
        <v>0</v>
      </c>
      <c r="L857" s="19">
        <f>L858</f>
        <v>804000</v>
      </c>
      <c r="M857" s="19">
        <f t="shared" si="552"/>
        <v>0</v>
      </c>
      <c r="N857" s="19">
        <f t="shared" si="552"/>
        <v>0</v>
      </c>
      <c r="O857" s="19">
        <f t="shared" si="552"/>
        <v>0</v>
      </c>
      <c r="P857" s="19">
        <f t="shared" si="552"/>
        <v>804000</v>
      </c>
      <c r="Q857" s="19">
        <f t="shared" si="552"/>
        <v>0</v>
      </c>
      <c r="R857" s="19">
        <f>R858</f>
        <v>72000</v>
      </c>
      <c r="S857" s="19">
        <f t="shared" si="552"/>
        <v>0</v>
      </c>
      <c r="T857" s="19">
        <f t="shared" si="552"/>
        <v>0</v>
      </c>
      <c r="U857" s="19">
        <f t="shared" si="552"/>
        <v>0</v>
      </c>
      <c r="V857" s="19">
        <f t="shared" si="552"/>
        <v>72000</v>
      </c>
      <c r="W857" s="19">
        <f t="shared" si="552"/>
        <v>0</v>
      </c>
      <c r="X857" s="65"/>
    </row>
    <row r="858" spans="1:24" s="60" customFormat="1" ht="24" outlineLevel="5" x14ac:dyDescent="0.2">
      <c r="A858" s="17" t="s">
        <v>107</v>
      </c>
      <c r="B858" s="18" t="s">
        <v>480</v>
      </c>
      <c r="C858" s="18" t="s">
        <v>32</v>
      </c>
      <c r="D858" s="18" t="s">
        <v>95</v>
      </c>
      <c r="E858" s="18"/>
      <c r="F858" s="19">
        <f>F859</f>
        <v>132500</v>
      </c>
      <c r="G858" s="19">
        <f t="shared" si="551"/>
        <v>0</v>
      </c>
      <c r="H858" s="19">
        <f t="shared" si="551"/>
        <v>0</v>
      </c>
      <c r="I858" s="19">
        <f t="shared" si="551"/>
        <v>0</v>
      </c>
      <c r="J858" s="19">
        <f t="shared" si="551"/>
        <v>132500</v>
      </c>
      <c r="K858" s="19">
        <f t="shared" si="551"/>
        <v>0</v>
      </c>
      <c r="L858" s="19">
        <f>L859</f>
        <v>804000</v>
      </c>
      <c r="M858" s="19">
        <f t="shared" si="552"/>
        <v>0</v>
      </c>
      <c r="N858" s="19">
        <f t="shared" si="552"/>
        <v>0</v>
      </c>
      <c r="O858" s="19">
        <f t="shared" si="552"/>
        <v>0</v>
      </c>
      <c r="P858" s="19">
        <f t="shared" si="552"/>
        <v>804000</v>
      </c>
      <c r="Q858" s="19">
        <f t="shared" si="552"/>
        <v>0</v>
      </c>
      <c r="R858" s="19">
        <f>R859</f>
        <v>72000</v>
      </c>
      <c r="S858" s="19">
        <f t="shared" si="552"/>
        <v>0</v>
      </c>
      <c r="T858" s="19">
        <f t="shared" si="552"/>
        <v>0</v>
      </c>
      <c r="U858" s="19">
        <f t="shared" si="552"/>
        <v>0</v>
      </c>
      <c r="V858" s="19">
        <f t="shared" si="552"/>
        <v>72000</v>
      </c>
      <c r="W858" s="19">
        <f t="shared" si="552"/>
        <v>0</v>
      </c>
      <c r="X858" s="65"/>
    </row>
    <row r="859" spans="1:24" s="60" customFormat="1" ht="12" outlineLevel="6" x14ac:dyDescent="0.2">
      <c r="A859" s="17" t="s">
        <v>481</v>
      </c>
      <c r="B859" s="18" t="s">
        <v>480</v>
      </c>
      <c r="C859" s="18" t="s">
        <v>32</v>
      </c>
      <c r="D859" s="18" t="s">
        <v>95</v>
      </c>
      <c r="E859" s="18" t="s">
        <v>47</v>
      </c>
      <c r="F859" s="19">
        <f>'[1]3.разделы'!F189</f>
        <v>132500</v>
      </c>
      <c r="G859" s="19">
        <f>'[1]3.разделы'!G189</f>
        <v>0</v>
      </c>
      <c r="H859" s="19">
        <f>'[1]3.разделы'!H189</f>
        <v>0</v>
      </c>
      <c r="I859" s="19">
        <f>'[1]3.разделы'!I189</f>
        <v>0</v>
      </c>
      <c r="J859" s="19">
        <f>'[1]3.разделы'!J189</f>
        <v>132500</v>
      </c>
      <c r="K859" s="19">
        <f>'[1]3.разделы'!K189</f>
        <v>0</v>
      </c>
      <c r="L859" s="19">
        <f>'[1]3.разделы'!L189</f>
        <v>804000</v>
      </c>
      <c r="M859" s="19">
        <f>'[1]3.разделы'!M189</f>
        <v>0</v>
      </c>
      <c r="N859" s="19">
        <f>'[1]3.разделы'!N189</f>
        <v>0</v>
      </c>
      <c r="O859" s="19">
        <f>'[1]3.разделы'!O189</f>
        <v>0</v>
      </c>
      <c r="P859" s="19">
        <f>'[1]3.разделы'!P189</f>
        <v>804000</v>
      </c>
      <c r="Q859" s="19">
        <f>'[1]3.разделы'!Q189</f>
        <v>0</v>
      </c>
      <c r="R859" s="19">
        <f>'[1]3.разделы'!R189</f>
        <v>72000</v>
      </c>
      <c r="S859" s="19">
        <f>'[1]3.разделы'!S189</f>
        <v>0</v>
      </c>
      <c r="T859" s="19">
        <f>'[1]3.разделы'!T189</f>
        <v>0</v>
      </c>
      <c r="U859" s="19">
        <f>'[1]3.разделы'!U189</f>
        <v>0</v>
      </c>
      <c r="V859" s="19">
        <f>'[1]3.разделы'!V189</f>
        <v>72000</v>
      </c>
      <c r="W859" s="19">
        <f>'[1]3.разделы'!W189</f>
        <v>0</v>
      </c>
      <c r="X859" s="65"/>
    </row>
    <row r="860" spans="1:24" s="60" customFormat="1" ht="24" outlineLevel="3" x14ac:dyDescent="0.2">
      <c r="A860" s="17" t="s">
        <v>482</v>
      </c>
      <c r="B860" s="18" t="s">
        <v>483</v>
      </c>
      <c r="C860" s="18"/>
      <c r="D860" s="18"/>
      <c r="E860" s="18"/>
      <c r="F860" s="19">
        <f>F861</f>
        <v>1512360</v>
      </c>
      <c r="G860" s="19">
        <f t="shared" ref="G860:K862" si="553">G861</f>
        <v>0</v>
      </c>
      <c r="H860" s="19">
        <f t="shared" si="553"/>
        <v>0</v>
      </c>
      <c r="I860" s="19">
        <f t="shared" si="553"/>
        <v>0</v>
      </c>
      <c r="J860" s="19">
        <f t="shared" si="553"/>
        <v>1512360</v>
      </c>
      <c r="K860" s="19">
        <f t="shared" si="553"/>
        <v>0</v>
      </c>
      <c r="L860" s="19">
        <f>L861</f>
        <v>912360</v>
      </c>
      <c r="M860" s="19">
        <f t="shared" ref="M860:W862" si="554">M861</f>
        <v>0</v>
      </c>
      <c r="N860" s="19">
        <f t="shared" si="554"/>
        <v>0</v>
      </c>
      <c r="O860" s="19">
        <f t="shared" si="554"/>
        <v>0</v>
      </c>
      <c r="P860" s="19">
        <f t="shared" si="554"/>
        <v>912360</v>
      </c>
      <c r="Q860" s="19">
        <f t="shared" si="554"/>
        <v>0</v>
      </c>
      <c r="R860" s="19">
        <f>R861</f>
        <v>912360</v>
      </c>
      <c r="S860" s="19">
        <f t="shared" si="554"/>
        <v>0</v>
      </c>
      <c r="T860" s="19">
        <f t="shared" si="554"/>
        <v>0</v>
      </c>
      <c r="U860" s="19">
        <f t="shared" si="554"/>
        <v>0</v>
      </c>
      <c r="V860" s="19">
        <f t="shared" si="554"/>
        <v>912360</v>
      </c>
      <c r="W860" s="19">
        <f t="shared" si="554"/>
        <v>0</v>
      </c>
      <c r="X860" s="65"/>
    </row>
    <row r="861" spans="1:24" s="60" customFormat="1" ht="24" outlineLevel="4" x14ac:dyDescent="0.2">
      <c r="A861" s="17" t="s">
        <v>31</v>
      </c>
      <c r="B861" s="18" t="s">
        <v>483</v>
      </c>
      <c r="C861" s="18" t="s">
        <v>32</v>
      </c>
      <c r="D861" s="18"/>
      <c r="E861" s="18"/>
      <c r="F861" s="19">
        <f>F862</f>
        <v>1512360</v>
      </c>
      <c r="G861" s="19">
        <f t="shared" si="553"/>
        <v>0</v>
      </c>
      <c r="H861" s="19">
        <f t="shared" si="553"/>
        <v>0</v>
      </c>
      <c r="I861" s="19">
        <f t="shared" si="553"/>
        <v>0</v>
      </c>
      <c r="J861" s="19">
        <f t="shared" si="553"/>
        <v>1512360</v>
      </c>
      <c r="K861" s="19">
        <f t="shared" si="553"/>
        <v>0</v>
      </c>
      <c r="L861" s="19">
        <f>L862</f>
        <v>912360</v>
      </c>
      <c r="M861" s="19">
        <f t="shared" si="554"/>
        <v>0</v>
      </c>
      <c r="N861" s="19">
        <f t="shared" si="554"/>
        <v>0</v>
      </c>
      <c r="O861" s="19">
        <f t="shared" si="554"/>
        <v>0</v>
      </c>
      <c r="P861" s="19">
        <f t="shared" si="554"/>
        <v>912360</v>
      </c>
      <c r="Q861" s="19">
        <f t="shared" si="554"/>
        <v>0</v>
      </c>
      <c r="R861" s="19">
        <f>R862</f>
        <v>912360</v>
      </c>
      <c r="S861" s="19">
        <f t="shared" si="554"/>
        <v>0</v>
      </c>
      <c r="T861" s="19">
        <f t="shared" si="554"/>
        <v>0</v>
      </c>
      <c r="U861" s="19">
        <f t="shared" si="554"/>
        <v>0</v>
      </c>
      <c r="V861" s="19">
        <f t="shared" si="554"/>
        <v>912360</v>
      </c>
      <c r="W861" s="19">
        <f t="shared" si="554"/>
        <v>0</v>
      </c>
      <c r="X861" s="65"/>
    </row>
    <row r="862" spans="1:24" s="60" customFormat="1" ht="24" outlineLevel="5" x14ac:dyDescent="0.2">
      <c r="A862" s="17" t="s">
        <v>107</v>
      </c>
      <c r="B862" s="18" t="s">
        <v>483</v>
      </c>
      <c r="C862" s="18" t="s">
        <v>32</v>
      </c>
      <c r="D862" s="18" t="s">
        <v>95</v>
      </c>
      <c r="E862" s="18"/>
      <c r="F862" s="19">
        <f>F863</f>
        <v>1512360</v>
      </c>
      <c r="G862" s="19">
        <f t="shared" si="553"/>
        <v>0</v>
      </c>
      <c r="H862" s="19">
        <f t="shared" si="553"/>
        <v>0</v>
      </c>
      <c r="I862" s="19">
        <f t="shared" si="553"/>
        <v>0</v>
      </c>
      <c r="J862" s="19">
        <f t="shared" si="553"/>
        <v>1512360</v>
      </c>
      <c r="K862" s="19">
        <f t="shared" si="553"/>
        <v>0</v>
      </c>
      <c r="L862" s="19">
        <f>L863</f>
        <v>912360</v>
      </c>
      <c r="M862" s="19">
        <f t="shared" si="554"/>
        <v>0</v>
      </c>
      <c r="N862" s="19">
        <f t="shared" si="554"/>
        <v>0</v>
      </c>
      <c r="O862" s="19">
        <f t="shared" si="554"/>
        <v>0</v>
      </c>
      <c r="P862" s="19">
        <f t="shared" si="554"/>
        <v>912360</v>
      </c>
      <c r="Q862" s="19">
        <f t="shared" si="554"/>
        <v>0</v>
      </c>
      <c r="R862" s="19">
        <f>R863</f>
        <v>912360</v>
      </c>
      <c r="S862" s="19">
        <f t="shared" si="554"/>
        <v>0</v>
      </c>
      <c r="T862" s="19">
        <f t="shared" si="554"/>
        <v>0</v>
      </c>
      <c r="U862" s="19">
        <f t="shared" si="554"/>
        <v>0</v>
      </c>
      <c r="V862" s="19">
        <f t="shared" si="554"/>
        <v>912360</v>
      </c>
      <c r="W862" s="19">
        <f t="shared" si="554"/>
        <v>0</v>
      </c>
      <c r="X862" s="65"/>
    </row>
    <row r="863" spans="1:24" s="60" customFormat="1" ht="24" outlineLevel="6" x14ac:dyDescent="0.2">
      <c r="A863" s="17" t="s">
        <v>461</v>
      </c>
      <c r="B863" s="18" t="s">
        <v>483</v>
      </c>
      <c r="C863" s="18" t="s">
        <v>32</v>
      </c>
      <c r="D863" s="18" t="s">
        <v>95</v>
      </c>
      <c r="E863" s="18" t="s">
        <v>462</v>
      </c>
      <c r="F863" s="19">
        <f>'[1]3.разделы'!F220</f>
        <v>1512360</v>
      </c>
      <c r="G863" s="19">
        <f>'[1]3.разделы'!G220</f>
        <v>0</v>
      </c>
      <c r="H863" s="19">
        <f>'[1]3.разделы'!H220</f>
        <v>0</v>
      </c>
      <c r="I863" s="19">
        <f>'[1]3.разделы'!I220</f>
        <v>0</v>
      </c>
      <c r="J863" s="19">
        <f>'[1]3.разделы'!J220</f>
        <v>1512360</v>
      </c>
      <c r="K863" s="19">
        <f>'[1]3.разделы'!K220</f>
        <v>0</v>
      </c>
      <c r="L863" s="19">
        <f>'[1]3.разделы'!L220</f>
        <v>912360</v>
      </c>
      <c r="M863" s="19">
        <f>'[1]3.разделы'!M220</f>
        <v>0</v>
      </c>
      <c r="N863" s="19">
        <f>'[1]3.разделы'!N220</f>
        <v>0</v>
      </c>
      <c r="O863" s="19">
        <f>'[1]3.разделы'!O220</f>
        <v>0</v>
      </c>
      <c r="P863" s="19">
        <f>'[1]3.разделы'!P220</f>
        <v>912360</v>
      </c>
      <c r="Q863" s="19">
        <f>'[1]3.разделы'!Q220</f>
        <v>0</v>
      </c>
      <c r="R863" s="19">
        <f>'[1]3.разделы'!R220</f>
        <v>912360</v>
      </c>
      <c r="S863" s="19">
        <f>'[1]3.разделы'!S220</f>
        <v>0</v>
      </c>
      <c r="T863" s="19">
        <f>'[1]3.разделы'!T220</f>
        <v>0</v>
      </c>
      <c r="U863" s="19">
        <f>'[1]3.разделы'!U220</f>
        <v>0</v>
      </c>
      <c r="V863" s="19">
        <f>'[1]3.разделы'!V220</f>
        <v>912360</v>
      </c>
      <c r="W863" s="19">
        <f>'[1]3.разделы'!W220</f>
        <v>0</v>
      </c>
      <c r="X863" s="65"/>
    </row>
    <row r="864" spans="1:24" s="60" customFormat="1" ht="24" outlineLevel="2" x14ac:dyDescent="0.2">
      <c r="A864" s="17" t="s">
        <v>484</v>
      </c>
      <c r="B864" s="18" t="s">
        <v>485</v>
      </c>
      <c r="C864" s="18"/>
      <c r="D864" s="18"/>
      <c r="E864" s="18"/>
      <c r="F864" s="19">
        <f>F865+F869</f>
        <v>15423725.369999999</v>
      </c>
      <c r="G864" s="19">
        <f t="shared" ref="G864:K864" si="555">G865+G869</f>
        <v>0</v>
      </c>
      <c r="H864" s="19">
        <f t="shared" si="555"/>
        <v>0</v>
      </c>
      <c r="I864" s="19">
        <f t="shared" si="555"/>
        <v>0</v>
      </c>
      <c r="J864" s="19">
        <f t="shared" si="555"/>
        <v>15423725.369999999</v>
      </c>
      <c r="K864" s="19">
        <f t="shared" si="555"/>
        <v>0</v>
      </c>
      <c r="L864" s="19">
        <f>L865+L869</f>
        <v>15304541.039999999</v>
      </c>
      <c r="M864" s="19">
        <f t="shared" ref="M864:Q864" si="556">M865+M869</f>
        <v>0</v>
      </c>
      <c r="N864" s="19">
        <f t="shared" si="556"/>
        <v>0</v>
      </c>
      <c r="O864" s="19">
        <f t="shared" si="556"/>
        <v>0</v>
      </c>
      <c r="P864" s="19">
        <f t="shared" si="556"/>
        <v>15304541.039999999</v>
      </c>
      <c r="Q864" s="19">
        <f t="shared" si="556"/>
        <v>0</v>
      </c>
      <c r="R864" s="19">
        <f>R865+R869</f>
        <v>15304541.039999999</v>
      </c>
      <c r="S864" s="19">
        <f t="shared" ref="S864:W864" si="557">S865+S869</f>
        <v>0</v>
      </c>
      <c r="T864" s="19">
        <f t="shared" si="557"/>
        <v>0</v>
      </c>
      <c r="U864" s="19">
        <f t="shared" si="557"/>
        <v>0</v>
      </c>
      <c r="V864" s="19">
        <f t="shared" si="557"/>
        <v>15304541.039999999</v>
      </c>
      <c r="W864" s="19">
        <f t="shared" si="557"/>
        <v>0</v>
      </c>
      <c r="X864" s="65"/>
    </row>
    <row r="865" spans="1:24" s="60" customFormat="1" ht="48" outlineLevel="3" x14ac:dyDescent="0.2">
      <c r="A865" s="17" t="s">
        <v>55</v>
      </c>
      <c r="B865" s="18" t="s">
        <v>486</v>
      </c>
      <c r="C865" s="18"/>
      <c r="D865" s="18"/>
      <c r="E865" s="18"/>
      <c r="F865" s="19">
        <f>F866</f>
        <v>317000</v>
      </c>
      <c r="G865" s="19">
        <f t="shared" ref="G865:K867" si="558">G866</f>
        <v>0</v>
      </c>
      <c r="H865" s="19">
        <f t="shared" si="558"/>
        <v>0</v>
      </c>
      <c r="I865" s="19">
        <f t="shared" si="558"/>
        <v>0</v>
      </c>
      <c r="J865" s="19">
        <f t="shared" si="558"/>
        <v>317000</v>
      </c>
      <c r="K865" s="19">
        <f t="shared" si="558"/>
        <v>0</v>
      </c>
      <c r="L865" s="19">
        <f>L866</f>
        <v>317000</v>
      </c>
      <c r="M865" s="19">
        <f t="shared" ref="M865:W867" si="559">M866</f>
        <v>0</v>
      </c>
      <c r="N865" s="19">
        <f t="shared" si="559"/>
        <v>0</v>
      </c>
      <c r="O865" s="19">
        <f t="shared" si="559"/>
        <v>0</v>
      </c>
      <c r="P865" s="19">
        <f t="shared" si="559"/>
        <v>317000</v>
      </c>
      <c r="Q865" s="19">
        <f t="shared" si="559"/>
        <v>0</v>
      </c>
      <c r="R865" s="19">
        <f>R866</f>
        <v>317000</v>
      </c>
      <c r="S865" s="19">
        <f t="shared" si="559"/>
        <v>0</v>
      </c>
      <c r="T865" s="19">
        <f t="shared" si="559"/>
        <v>0</v>
      </c>
      <c r="U865" s="19">
        <f t="shared" si="559"/>
        <v>0</v>
      </c>
      <c r="V865" s="19">
        <f t="shared" si="559"/>
        <v>317000</v>
      </c>
      <c r="W865" s="19">
        <f t="shared" si="559"/>
        <v>0</v>
      </c>
      <c r="X865" s="65"/>
    </row>
    <row r="866" spans="1:24" s="60" customFormat="1" ht="60" outlineLevel="4" x14ac:dyDescent="0.2">
      <c r="A866" s="17" t="s">
        <v>23</v>
      </c>
      <c r="B866" s="18" t="s">
        <v>486</v>
      </c>
      <c r="C866" s="18" t="s">
        <v>24</v>
      </c>
      <c r="D866" s="18"/>
      <c r="E866" s="18"/>
      <c r="F866" s="19">
        <f>F867</f>
        <v>317000</v>
      </c>
      <c r="G866" s="19">
        <f t="shared" si="558"/>
        <v>0</v>
      </c>
      <c r="H866" s="19">
        <f t="shared" si="558"/>
        <v>0</v>
      </c>
      <c r="I866" s="19">
        <f t="shared" si="558"/>
        <v>0</v>
      </c>
      <c r="J866" s="19">
        <f t="shared" si="558"/>
        <v>317000</v>
      </c>
      <c r="K866" s="19">
        <f t="shared" si="558"/>
        <v>0</v>
      </c>
      <c r="L866" s="19">
        <f>L867</f>
        <v>317000</v>
      </c>
      <c r="M866" s="19">
        <f t="shared" si="559"/>
        <v>0</v>
      </c>
      <c r="N866" s="19">
        <f t="shared" si="559"/>
        <v>0</v>
      </c>
      <c r="O866" s="19">
        <f t="shared" si="559"/>
        <v>0</v>
      </c>
      <c r="P866" s="19">
        <f t="shared" si="559"/>
        <v>317000</v>
      </c>
      <c r="Q866" s="19">
        <f t="shared" si="559"/>
        <v>0</v>
      </c>
      <c r="R866" s="19">
        <f>R867</f>
        <v>317000</v>
      </c>
      <c r="S866" s="19">
        <f t="shared" si="559"/>
        <v>0</v>
      </c>
      <c r="T866" s="19">
        <f t="shared" si="559"/>
        <v>0</v>
      </c>
      <c r="U866" s="19">
        <f t="shared" si="559"/>
        <v>0</v>
      </c>
      <c r="V866" s="19">
        <f t="shared" si="559"/>
        <v>317000</v>
      </c>
      <c r="W866" s="19">
        <f t="shared" si="559"/>
        <v>0</v>
      </c>
      <c r="X866" s="65"/>
    </row>
    <row r="867" spans="1:24" s="60" customFormat="1" ht="24" outlineLevel="5" x14ac:dyDescent="0.2">
      <c r="A867" s="17" t="s">
        <v>107</v>
      </c>
      <c r="B867" s="18" t="s">
        <v>486</v>
      </c>
      <c r="C867" s="18" t="s">
        <v>24</v>
      </c>
      <c r="D867" s="18" t="s">
        <v>95</v>
      </c>
      <c r="E867" s="18"/>
      <c r="F867" s="19">
        <f>F868</f>
        <v>317000</v>
      </c>
      <c r="G867" s="19">
        <f t="shared" si="558"/>
        <v>0</v>
      </c>
      <c r="H867" s="19">
        <f t="shared" si="558"/>
        <v>0</v>
      </c>
      <c r="I867" s="19">
        <f t="shared" si="558"/>
        <v>0</v>
      </c>
      <c r="J867" s="19">
        <f t="shared" si="558"/>
        <v>317000</v>
      </c>
      <c r="K867" s="19">
        <f t="shared" si="558"/>
        <v>0</v>
      </c>
      <c r="L867" s="19">
        <f>L868</f>
        <v>317000</v>
      </c>
      <c r="M867" s="19">
        <f t="shared" si="559"/>
        <v>0</v>
      </c>
      <c r="N867" s="19">
        <f t="shared" si="559"/>
        <v>0</v>
      </c>
      <c r="O867" s="19">
        <f t="shared" si="559"/>
        <v>0</v>
      </c>
      <c r="P867" s="19">
        <f t="shared" si="559"/>
        <v>317000</v>
      </c>
      <c r="Q867" s="19">
        <f t="shared" si="559"/>
        <v>0</v>
      </c>
      <c r="R867" s="19">
        <f>R868</f>
        <v>317000</v>
      </c>
      <c r="S867" s="19">
        <f t="shared" si="559"/>
        <v>0</v>
      </c>
      <c r="T867" s="19">
        <f t="shared" si="559"/>
        <v>0</v>
      </c>
      <c r="U867" s="19">
        <f t="shared" si="559"/>
        <v>0</v>
      </c>
      <c r="V867" s="19">
        <f t="shared" si="559"/>
        <v>317000</v>
      </c>
      <c r="W867" s="19">
        <f t="shared" si="559"/>
        <v>0</v>
      </c>
      <c r="X867" s="65"/>
    </row>
    <row r="868" spans="1:24" s="60" customFormat="1" ht="36" outlineLevel="6" x14ac:dyDescent="0.2">
      <c r="A868" s="17" t="s">
        <v>476</v>
      </c>
      <c r="B868" s="18" t="s">
        <v>486</v>
      </c>
      <c r="C868" s="18" t="s">
        <v>24</v>
      </c>
      <c r="D868" s="18" t="s">
        <v>95</v>
      </c>
      <c r="E868" s="18" t="s">
        <v>85</v>
      </c>
      <c r="F868" s="19">
        <f>'[1]3.разделы'!F199</f>
        <v>317000</v>
      </c>
      <c r="G868" s="19">
        <f>'[1]3.разделы'!G199</f>
        <v>0</v>
      </c>
      <c r="H868" s="19">
        <f>'[1]3.разделы'!H199</f>
        <v>0</v>
      </c>
      <c r="I868" s="19">
        <f>'[1]3.разделы'!I199</f>
        <v>0</v>
      </c>
      <c r="J868" s="19">
        <f>'[1]3.разделы'!J199</f>
        <v>317000</v>
      </c>
      <c r="K868" s="19">
        <f>'[1]3.разделы'!K199</f>
        <v>0</v>
      </c>
      <c r="L868" s="19">
        <f>'[1]3.разделы'!L199</f>
        <v>317000</v>
      </c>
      <c r="M868" s="19">
        <f>'[1]3.разделы'!M199</f>
        <v>0</v>
      </c>
      <c r="N868" s="19">
        <f>'[1]3.разделы'!N199</f>
        <v>0</v>
      </c>
      <c r="O868" s="19">
        <f>'[1]3.разделы'!O199</f>
        <v>0</v>
      </c>
      <c r="P868" s="19">
        <f>'[1]3.разделы'!P199</f>
        <v>317000</v>
      </c>
      <c r="Q868" s="19">
        <f>'[1]3.разделы'!Q199</f>
        <v>0</v>
      </c>
      <c r="R868" s="19">
        <f>'[1]3.разделы'!R199</f>
        <v>317000</v>
      </c>
      <c r="S868" s="19">
        <f>'[1]3.разделы'!S199</f>
        <v>0</v>
      </c>
      <c r="T868" s="19">
        <f>'[1]3.разделы'!T199</f>
        <v>0</v>
      </c>
      <c r="U868" s="19">
        <f>'[1]3.разделы'!U199</f>
        <v>0</v>
      </c>
      <c r="V868" s="19">
        <f>'[1]3.разделы'!V199</f>
        <v>317000</v>
      </c>
      <c r="W868" s="19">
        <f>'[1]3.разделы'!W199</f>
        <v>0</v>
      </c>
      <c r="X868" s="65"/>
    </row>
    <row r="869" spans="1:24" s="60" customFormat="1" ht="24" outlineLevel="3" x14ac:dyDescent="0.2">
      <c r="A869" s="17" t="s">
        <v>181</v>
      </c>
      <c r="B869" s="18" t="s">
        <v>487</v>
      </c>
      <c r="C869" s="18"/>
      <c r="D869" s="18"/>
      <c r="E869" s="18"/>
      <c r="F869" s="19">
        <f>F870+F873+F876</f>
        <v>15106725.369999999</v>
      </c>
      <c r="G869" s="19">
        <f t="shared" ref="G869:K869" si="560">G870+G873+G876</f>
        <v>0</v>
      </c>
      <c r="H869" s="19">
        <f t="shared" si="560"/>
        <v>0</v>
      </c>
      <c r="I869" s="19">
        <f t="shared" si="560"/>
        <v>0</v>
      </c>
      <c r="J869" s="19">
        <f t="shared" si="560"/>
        <v>15106725.369999999</v>
      </c>
      <c r="K869" s="19">
        <f t="shared" si="560"/>
        <v>0</v>
      </c>
      <c r="L869" s="19">
        <f>L870+L873+L876</f>
        <v>14987541.039999999</v>
      </c>
      <c r="M869" s="19">
        <f t="shared" ref="M869:Q869" si="561">M870+M873+M876</f>
        <v>0</v>
      </c>
      <c r="N869" s="19">
        <f t="shared" si="561"/>
        <v>0</v>
      </c>
      <c r="O869" s="19">
        <f t="shared" si="561"/>
        <v>0</v>
      </c>
      <c r="P869" s="19">
        <f t="shared" si="561"/>
        <v>14987541.039999999</v>
      </c>
      <c r="Q869" s="19">
        <f t="shared" si="561"/>
        <v>0</v>
      </c>
      <c r="R869" s="19">
        <f>R870+R873+R876</f>
        <v>14987541.039999999</v>
      </c>
      <c r="S869" s="19">
        <f t="shared" ref="S869:W869" si="562">S870+S873+S876</f>
        <v>0</v>
      </c>
      <c r="T869" s="19">
        <f t="shared" si="562"/>
        <v>0</v>
      </c>
      <c r="U869" s="19">
        <f t="shared" si="562"/>
        <v>0</v>
      </c>
      <c r="V869" s="19">
        <f t="shared" si="562"/>
        <v>14987541.039999999</v>
      </c>
      <c r="W869" s="19">
        <f t="shared" si="562"/>
        <v>0</v>
      </c>
      <c r="X869" s="65"/>
    </row>
    <row r="870" spans="1:24" s="60" customFormat="1" ht="60" outlineLevel="4" x14ac:dyDescent="0.2">
      <c r="A870" s="17" t="s">
        <v>23</v>
      </c>
      <c r="B870" s="18" t="s">
        <v>487</v>
      </c>
      <c r="C870" s="18" t="s">
        <v>24</v>
      </c>
      <c r="D870" s="18"/>
      <c r="E870" s="18"/>
      <c r="F870" s="19">
        <f>F871</f>
        <v>14029006.51</v>
      </c>
      <c r="G870" s="19">
        <f t="shared" ref="G870:V871" si="563">G871</f>
        <v>0</v>
      </c>
      <c r="H870" s="19">
        <f t="shared" si="563"/>
        <v>0</v>
      </c>
      <c r="I870" s="19">
        <f t="shared" si="563"/>
        <v>0</v>
      </c>
      <c r="J870" s="19">
        <f t="shared" si="563"/>
        <v>14029006.51</v>
      </c>
      <c r="K870" s="19">
        <f t="shared" si="563"/>
        <v>0</v>
      </c>
      <c r="L870" s="19">
        <f>L871</f>
        <v>13909822.18</v>
      </c>
      <c r="M870" s="19">
        <f t="shared" si="563"/>
        <v>0</v>
      </c>
      <c r="N870" s="19">
        <f t="shared" si="563"/>
        <v>0</v>
      </c>
      <c r="O870" s="19">
        <f t="shared" si="563"/>
        <v>0</v>
      </c>
      <c r="P870" s="19">
        <f t="shared" si="563"/>
        <v>13909822.18</v>
      </c>
      <c r="Q870" s="19">
        <f t="shared" si="563"/>
        <v>0</v>
      </c>
      <c r="R870" s="19">
        <f>R871</f>
        <v>13909822.18</v>
      </c>
      <c r="S870" s="19">
        <f t="shared" si="563"/>
        <v>0</v>
      </c>
      <c r="T870" s="19">
        <f t="shared" si="563"/>
        <v>0</v>
      </c>
      <c r="U870" s="19">
        <f t="shared" si="563"/>
        <v>0</v>
      </c>
      <c r="V870" s="19">
        <f t="shared" si="563"/>
        <v>13909822.18</v>
      </c>
      <c r="W870" s="19">
        <f t="shared" ref="S870:W871" si="564">W871</f>
        <v>0</v>
      </c>
      <c r="X870" s="65"/>
    </row>
    <row r="871" spans="1:24" s="60" customFormat="1" ht="24" outlineLevel="5" x14ac:dyDescent="0.2">
      <c r="A871" s="17" t="s">
        <v>107</v>
      </c>
      <c r="B871" s="18" t="s">
        <v>487</v>
      </c>
      <c r="C871" s="18" t="s">
        <v>24</v>
      </c>
      <c r="D871" s="18" t="s">
        <v>95</v>
      </c>
      <c r="E871" s="18"/>
      <c r="F871" s="19">
        <f>F872</f>
        <v>14029006.51</v>
      </c>
      <c r="G871" s="19">
        <f t="shared" si="563"/>
        <v>0</v>
      </c>
      <c r="H871" s="19">
        <f t="shared" si="563"/>
        <v>0</v>
      </c>
      <c r="I871" s="19">
        <f t="shared" si="563"/>
        <v>0</v>
      </c>
      <c r="J871" s="19">
        <f t="shared" si="563"/>
        <v>14029006.51</v>
      </c>
      <c r="K871" s="19">
        <f t="shared" si="563"/>
        <v>0</v>
      </c>
      <c r="L871" s="19">
        <f>L872</f>
        <v>13909822.18</v>
      </c>
      <c r="M871" s="19">
        <f t="shared" si="563"/>
        <v>0</v>
      </c>
      <c r="N871" s="19">
        <f t="shared" si="563"/>
        <v>0</v>
      </c>
      <c r="O871" s="19">
        <f t="shared" si="563"/>
        <v>0</v>
      </c>
      <c r="P871" s="19">
        <f t="shared" si="563"/>
        <v>13909822.18</v>
      </c>
      <c r="Q871" s="19">
        <f t="shared" si="563"/>
        <v>0</v>
      </c>
      <c r="R871" s="19">
        <f>R872</f>
        <v>13909822.18</v>
      </c>
      <c r="S871" s="19">
        <f t="shared" si="564"/>
        <v>0</v>
      </c>
      <c r="T871" s="19">
        <f t="shared" si="564"/>
        <v>0</v>
      </c>
      <c r="U871" s="19">
        <f t="shared" si="564"/>
        <v>0</v>
      </c>
      <c r="V871" s="19">
        <f t="shared" si="564"/>
        <v>13909822.18</v>
      </c>
      <c r="W871" s="19">
        <f t="shared" si="564"/>
        <v>0</v>
      </c>
      <c r="X871" s="65"/>
    </row>
    <row r="872" spans="1:24" s="60" customFormat="1" ht="36" outlineLevel="6" x14ac:dyDescent="0.2">
      <c r="A872" s="17" t="s">
        <v>476</v>
      </c>
      <c r="B872" s="18" t="s">
        <v>487</v>
      </c>
      <c r="C872" s="18" t="s">
        <v>24</v>
      </c>
      <c r="D872" s="18" t="s">
        <v>95</v>
      </c>
      <c r="E872" s="18" t="s">
        <v>85</v>
      </c>
      <c r="F872" s="19">
        <f>'[1]3.разделы'!F201</f>
        <v>14029006.51</v>
      </c>
      <c r="G872" s="19">
        <f>'[1]3.разделы'!G201</f>
        <v>0</v>
      </c>
      <c r="H872" s="19">
        <f>'[1]3.разделы'!H201</f>
        <v>0</v>
      </c>
      <c r="I872" s="19">
        <f>'[1]3.разделы'!I201</f>
        <v>0</v>
      </c>
      <c r="J872" s="19">
        <f>'[1]3.разделы'!J201</f>
        <v>14029006.51</v>
      </c>
      <c r="K872" s="19">
        <f>'[1]3.разделы'!K201</f>
        <v>0</v>
      </c>
      <c r="L872" s="19">
        <f>'[1]3.разделы'!L201</f>
        <v>13909822.18</v>
      </c>
      <c r="M872" s="19">
        <f>'[1]3.разделы'!M201</f>
        <v>0</v>
      </c>
      <c r="N872" s="19">
        <f>'[1]3.разделы'!N201</f>
        <v>0</v>
      </c>
      <c r="O872" s="19">
        <f>'[1]3.разделы'!O201</f>
        <v>0</v>
      </c>
      <c r="P872" s="19">
        <f>'[1]3.разделы'!P201</f>
        <v>13909822.18</v>
      </c>
      <c r="Q872" s="19">
        <f>'[1]3.разделы'!Q201</f>
        <v>0</v>
      </c>
      <c r="R872" s="19">
        <f>'[1]3.разделы'!R201</f>
        <v>13909822.18</v>
      </c>
      <c r="S872" s="19">
        <f>'[1]3.разделы'!S201</f>
        <v>0</v>
      </c>
      <c r="T872" s="19">
        <f>'[1]3.разделы'!T201</f>
        <v>0</v>
      </c>
      <c r="U872" s="19">
        <f>'[1]3.разделы'!U201</f>
        <v>0</v>
      </c>
      <c r="V872" s="19">
        <f>'[1]3.разделы'!V201</f>
        <v>13909822.18</v>
      </c>
      <c r="W872" s="19">
        <f>'[1]3.разделы'!W201</f>
        <v>0</v>
      </c>
      <c r="X872" s="65"/>
    </row>
    <row r="873" spans="1:24" s="60" customFormat="1" ht="24" outlineLevel="4" x14ac:dyDescent="0.2">
      <c r="A873" s="17" t="s">
        <v>31</v>
      </c>
      <c r="B873" s="18" t="s">
        <v>487</v>
      </c>
      <c r="C873" s="18" t="s">
        <v>32</v>
      </c>
      <c r="D873" s="18"/>
      <c r="E873" s="18"/>
      <c r="F873" s="19">
        <f>F874</f>
        <v>1051564.8600000001</v>
      </c>
      <c r="G873" s="19">
        <f t="shared" ref="G873:V874" si="565">G874</f>
        <v>0</v>
      </c>
      <c r="H873" s="19">
        <f t="shared" si="565"/>
        <v>0</v>
      </c>
      <c r="I873" s="19">
        <f t="shared" si="565"/>
        <v>0</v>
      </c>
      <c r="J873" s="19">
        <f t="shared" si="565"/>
        <v>1051564.8600000001</v>
      </c>
      <c r="K873" s="19">
        <f t="shared" si="565"/>
        <v>0</v>
      </c>
      <c r="L873" s="19">
        <f>L874</f>
        <v>1051564.8600000001</v>
      </c>
      <c r="M873" s="19">
        <f t="shared" si="565"/>
        <v>0</v>
      </c>
      <c r="N873" s="19">
        <f t="shared" si="565"/>
        <v>0</v>
      </c>
      <c r="O873" s="19">
        <f t="shared" si="565"/>
        <v>0</v>
      </c>
      <c r="P873" s="19">
        <f t="shared" si="565"/>
        <v>1051564.8600000001</v>
      </c>
      <c r="Q873" s="19">
        <f t="shared" si="565"/>
        <v>0</v>
      </c>
      <c r="R873" s="19">
        <f>R874</f>
        <v>1051564.8600000001</v>
      </c>
      <c r="S873" s="19">
        <f t="shared" si="565"/>
        <v>0</v>
      </c>
      <c r="T873" s="19">
        <f t="shared" si="565"/>
        <v>0</v>
      </c>
      <c r="U873" s="19">
        <f t="shared" si="565"/>
        <v>0</v>
      </c>
      <c r="V873" s="19">
        <f t="shared" si="565"/>
        <v>1051564.8600000001</v>
      </c>
      <c r="W873" s="19">
        <f t="shared" ref="S873:W874" si="566">W874</f>
        <v>0</v>
      </c>
      <c r="X873" s="65"/>
    </row>
    <row r="874" spans="1:24" s="60" customFormat="1" ht="24" outlineLevel="5" x14ac:dyDescent="0.2">
      <c r="A874" s="17" t="s">
        <v>107</v>
      </c>
      <c r="B874" s="18" t="s">
        <v>487</v>
      </c>
      <c r="C874" s="18" t="s">
        <v>32</v>
      </c>
      <c r="D874" s="18" t="s">
        <v>95</v>
      </c>
      <c r="E874" s="18"/>
      <c r="F874" s="19">
        <f>F875</f>
        <v>1051564.8600000001</v>
      </c>
      <c r="G874" s="19">
        <f t="shared" si="565"/>
        <v>0</v>
      </c>
      <c r="H874" s="19">
        <f t="shared" si="565"/>
        <v>0</v>
      </c>
      <c r="I874" s="19">
        <f t="shared" si="565"/>
        <v>0</v>
      </c>
      <c r="J874" s="19">
        <f t="shared" si="565"/>
        <v>1051564.8600000001</v>
      </c>
      <c r="K874" s="19">
        <f t="shared" si="565"/>
        <v>0</v>
      </c>
      <c r="L874" s="19">
        <f>L875</f>
        <v>1051564.8600000001</v>
      </c>
      <c r="M874" s="19">
        <f t="shared" si="565"/>
        <v>0</v>
      </c>
      <c r="N874" s="19">
        <f t="shared" si="565"/>
        <v>0</v>
      </c>
      <c r="O874" s="19">
        <f t="shared" si="565"/>
        <v>0</v>
      </c>
      <c r="P874" s="19">
        <f t="shared" si="565"/>
        <v>1051564.8600000001</v>
      </c>
      <c r="Q874" s="19">
        <f t="shared" si="565"/>
        <v>0</v>
      </c>
      <c r="R874" s="19">
        <f>R875</f>
        <v>1051564.8600000001</v>
      </c>
      <c r="S874" s="19">
        <f t="shared" si="566"/>
        <v>0</v>
      </c>
      <c r="T874" s="19">
        <f t="shared" si="566"/>
        <v>0</v>
      </c>
      <c r="U874" s="19">
        <f t="shared" si="566"/>
        <v>0</v>
      </c>
      <c r="V874" s="19">
        <f t="shared" si="566"/>
        <v>1051564.8600000001</v>
      </c>
      <c r="W874" s="19">
        <f t="shared" si="566"/>
        <v>0</v>
      </c>
      <c r="X874" s="65"/>
    </row>
    <row r="875" spans="1:24" s="60" customFormat="1" ht="36" outlineLevel="6" x14ac:dyDescent="0.2">
      <c r="A875" s="17" t="s">
        <v>476</v>
      </c>
      <c r="B875" s="18" t="s">
        <v>487</v>
      </c>
      <c r="C875" s="18" t="s">
        <v>32</v>
      </c>
      <c r="D875" s="18" t="s">
        <v>95</v>
      </c>
      <c r="E875" s="18" t="s">
        <v>85</v>
      </c>
      <c r="F875" s="19">
        <f>'[1]3.разделы'!F202</f>
        <v>1051564.8600000001</v>
      </c>
      <c r="G875" s="19">
        <f>'[1]3.разделы'!G202</f>
        <v>0</v>
      </c>
      <c r="H875" s="19">
        <f>'[1]3.разделы'!H202</f>
        <v>0</v>
      </c>
      <c r="I875" s="19">
        <f>'[1]3.разделы'!I202</f>
        <v>0</v>
      </c>
      <c r="J875" s="19">
        <f>'[1]3.разделы'!J202</f>
        <v>1051564.8600000001</v>
      </c>
      <c r="K875" s="19">
        <f>'[1]3.разделы'!K202</f>
        <v>0</v>
      </c>
      <c r="L875" s="19">
        <f>'[1]3.разделы'!L202</f>
        <v>1051564.8600000001</v>
      </c>
      <c r="M875" s="19">
        <f>'[1]3.разделы'!M202</f>
        <v>0</v>
      </c>
      <c r="N875" s="19">
        <f>'[1]3.разделы'!N202</f>
        <v>0</v>
      </c>
      <c r="O875" s="19">
        <f>'[1]3.разделы'!O202</f>
        <v>0</v>
      </c>
      <c r="P875" s="19">
        <f>'[1]3.разделы'!P202</f>
        <v>1051564.8600000001</v>
      </c>
      <c r="Q875" s="19">
        <f>'[1]3.разделы'!Q202</f>
        <v>0</v>
      </c>
      <c r="R875" s="19">
        <f>'[1]3.разделы'!R202</f>
        <v>1051564.8600000001</v>
      </c>
      <c r="S875" s="19">
        <f>'[1]3.разделы'!S202</f>
        <v>0</v>
      </c>
      <c r="T875" s="19">
        <f>'[1]3.разделы'!T202</f>
        <v>0</v>
      </c>
      <c r="U875" s="19">
        <f>'[1]3.разделы'!U202</f>
        <v>0</v>
      </c>
      <c r="V875" s="19">
        <f>'[1]3.разделы'!V202</f>
        <v>1051564.8600000001</v>
      </c>
      <c r="W875" s="19">
        <f>'[1]3.разделы'!W202</f>
        <v>0</v>
      </c>
      <c r="X875" s="65"/>
    </row>
    <row r="876" spans="1:24" s="60" customFormat="1" ht="12" outlineLevel="4" x14ac:dyDescent="0.2">
      <c r="A876" s="17" t="s">
        <v>65</v>
      </c>
      <c r="B876" s="18" t="s">
        <v>487</v>
      </c>
      <c r="C876" s="18" t="s">
        <v>66</v>
      </c>
      <c r="D876" s="18"/>
      <c r="E876" s="18"/>
      <c r="F876" s="19">
        <f>F877</f>
        <v>26154</v>
      </c>
      <c r="G876" s="19">
        <f t="shared" ref="G876:V877" si="567">G877</f>
        <v>0</v>
      </c>
      <c r="H876" s="19">
        <f t="shared" si="567"/>
        <v>0</v>
      </c>
      <c r="I876" s="19">
        <f t="shared" si="567"/>
        <v>0</v>
      </c>
      <c r="J876" s="19">
        <f t="shared" si="567"/>
        <v>26154</v>
      </c>
      <c r="K876" s="19">
        <f t="shared" si="567"/>
        <v>0</v>
      </c>
      <c r="L876" s="19">
        <f>L877</f>
        <v>26154</v>
      </c>
      <c r="M876" s="19">
        <f t="shared" si="567"/>
        <v>0</v>
      </c>
      <c r="N876" s="19">
        <f t="shared" si="567"/>
        <v>0</v>
      </c>
      <c r="O876" s="19">
        <f t="shared" si="567"/>
        <v>0</v>
      </c>
      <c r="P876" s="19">
        <f t="shared" si="567"/>
        <v>26154</v>
      </c>
      <c r="Q876" s="19">
        <f t="shared" si="567"/>
        <v>0</v>
      </c>
      <c r="R876" s="19">
        <f>R877</f>
        <v>26154</v>
      </c>
      <c r="S876" s="19">
        <f t="shared" si="567"/>
        <v>0</v>
      </c>
      <c r="T876" s="19">
        <f t="shared" si="567"/>
        <v>0</v>
      </c>
      <c r="U876" s="19">
        <f t="shared" si="567"/>
        <v>0</v>
      </c>
      <c r="V876" s="19">
        <f t="shared" si="567"/>
        <v>26154</v>
      </c>
      <c r="W876" s="19">
        <f t="shared" ref="S876:W877" si="568">W877</f>
        <v>0</v>
      </c>
      <c r="X876" s="65"/>
    </row>
    <row r="877" spans="1:24" s="60" customFormat="1" ht="24" outlineLevel="5" x14ac:dyDescent="0.2">
      <c r="A877" s="17" t="s">
        <v>107</v>
      </c>
      <c r="B877" s="18" t="s">
        <v>487</v>
      </c>
      <c r="C877" s="18" t="s">
        <v>66</v>
      </c>
      <c r="D877" s="18" t="s">
        <v>95</v>
      </c>
      <c r="E877" s="18"/>
      <c r="F877" s="19">
        <f>F878</f>
        <v>26154</v>
      </c>
      <c r="G877" s="19">
        <f t="shared" si="567"/>
        <v>0</v>
      </c>
      <c r="H877" s="19">
        <f t="shared" si="567"/>
        <v>0</v>
      </c>
      <c r="I877" s="19">
        <f t="shared" si="567"/>
        <v>0</v>
      </c>
      <c r="J877" s="19">
        <f t="shared" si="567"/>
        <v>26154</v>
      </c>
      <c r="K877" s="19">
        <f t="shared" si="567"/>
        <v>0</v>
      </c>
      <c r="L877" s="19">
        <f>L878</f>
        <v>26154</v>
      </c>
      <c r="M877" s="19">
        <f t="shared" si="567"/>
        <v>0</v>
      </c>
      <c r="N877" s="19">
        <f t="shared" si="567"/>
        <v>0</v>
      </c>
      <c r="O877" s="19">
        <f t="shared" si="567"/>
        <v>0</v>
      </c>
      <c r="P877" s="19">
        <f t="shared" si="567"/>
        <v>26154</v>
      </c>
      <c r="Q877" s="19">
        <f t="shared" si="567"/>
        <v>0</v>
      </c>
      <c r="R877" s="19">
        <f>R878</f>
        <v>26154</v>
      </c>
      <c r="S877" s="19">
        <f t="shared" si="568"/>
        <v>0</v>
      </c>
      <c r="T877" s="19">
        <f t="shared" si="568"/>
        <v>0</v>
      </c>
      <c r="U877" s="19">
        <f t="shared" si="568"/>
        <v>0</v>
      </c>
      <c r="V877" s="19">
        <f t="shared" si="568"/>
        <v>26154</v>
      </c>
      <c r="W877" s="19">
        <f t="shared" si="568"/>
        <v>0</v>
      </c>
      <c r="X877" s="65"/>
    </row>
    <row r="878" spans="1:24" s="60" customFormat="1" ht="36" outlineLevel="6" x14ac:dyDescent="0.2">
      <c r="A878" s="17" t="s">
        <v>476</v>
      </c>
      <c r="B878" s="18" t="s">
        <v>487</v>
      </c>
      <c r="C878" s="18" t="s">
        <v>66</v>
      </c>
      <c r="D878" s="18" t="s">
        <v>95</v>
      </c>
      <c r="E878" s="18" t="s">
        <v>85</v>
      </c>
      <c r="F878" s="19">
        <f>'[1]3.разделы'!F203</f>
        <v>26154</v>
      </c>
      <c r="G878" s="19">
        <f>'[1]3.разделы'!G203</f>
        <v>0</v>
      </c>
      <c r="H878" s="19">
        <f>'[1]3.разделы'!H203</f>
        <v>0</v>
      </c>
      <c r="I878" s="19">
        <f>'[1]3.разделы'!I203</f>
        <v>0</v>
      </c>
      <c r="J878" s="19">
        <f>'[1]3.разделы'!J203</f>
        <v>26154</v>
      </c>
      <c r="K878" s="19">
        <f>'[1]3.разделы'!K203</f>
        <v>0</v>
      </c>
      <c r="L878" s="19">
        <f>'[1]3.разделы'!L203</f>
        <v>26154</v>
      </c>
      <c r="M878" s="19">
        <f>'[1]3.разделы'!M203</f>
        <v>0</v>
      </c>
      <c r="N878" s="19">
        <f>'[1]3.разделы'!N203</f>
        <v>0</v>
      </c>
      <c r="O878" s="19">
        <f>'[1]3.разделы'!O203</f>
        <v>0</v>
      </c>
      <c r="P878" s="19">
        <f>'[1]3.разделы'!P203</f>
        <v>26154</v>
      </c>
      <c r="Q878" s="19">
        <f>'[1]3.разделы'!Q203</f>
        <v>0</v>
      </c>
      <c r="R878" s="19">
        <f>'[1]3.разделы'!R203</f>
        <v>26154</v>
      </c>
      <c r="S878" s="19">
        <f>'[1]3.разделы'!S203</f>
        <v>0</v>
      </c>
      <c r="T878" s="19">
        <f>'[1]3.разделы'!T203</f>
        <v>0</v>
      </c>
      <c r="U878" s="19">
        <f>'[1]3.разделы'!U203</f>
        <v>0</v>
      </c>
      <c r="V878" s="19">
        <f>'[1]3.разделы'!V203</f>
        <v>26154</v>
      </c>
      <c r="W878" s="19">
        <f>'[1]3.разделы'!W203</f>
        <v>0</v>
      </c>
      <c r="X878" s="65"/>
    </row>
    <row r="879" spans="1:24" s="60" customFormat="1" ht="24" x14ac:dyDescent="0.2">
      <c r="A879" s="17" t="s">
        <v>488</v>
      </c>
      <c r="B879" s="18" t="s">
        <v>489</v>
      </c>
      <c r="C879" s="18"/>
      <c r="D879" s="18"/>
      <c r="E879" s="18"/>
      <c r="F879" s="19">
        <f t="shared" ref="F879:W879" si="569">F880+F912+F917</f>
        <v>81531570.019999996</v>
      </c>
      <c r="G879" s="19">
        <f t="shared" si="569"/>
        <v>69258309</v>
      </c>
      <c r="H879" s="19">
        <f t="shared" si="569"/>
        <v>0</v>
      </c>
      <c r="I879" s="19">
        <f t="shared" si="569"/>
        <v>0</v>
      </c>
      <c r="J879" s="19">
        <f t="shared" si="569"/>
        <v>81531570.019999996</v>
      </c>
      <c r="K879" s="19">
        <f t="shared" si="569"/>
        <v>69258309</v>
      </c>
      <c r="L879" s="19">
        <f t="shared" si="569"/>
        <v>85144510.840000004</v>
      </c>
      <c r="M879" s="19">
        <f t="shared" si="569"/>
        <v>74976109</v>
      </c>
      <c r="N879" s="19">
        <f t="shared" si="569"/>
        <v>0</v>
      </c>
      <c r="O879" s="19">
        <f t="shared" si="569"/>
        <v>0</v>
      </c>
      <c r="P879" s="19">
        <f t="shared" si="569"/>
        <v>85144510.840000004</v>
      </c>
      <c r="Q879" s="19">
        <f t="shared" si="569"/>
        <v>74976109</v>
      </c>
      <c r="R879" s="19">
        <f t="shared" si="569"/>
        <v>88817510.840000004</v>
      </c>
      <c r="S879" s="19">
        <f t="shared" si="569"/>
        <v>78649109</v>
      </c>
      <c r="T879" s="19">
        <f t="shared" si="569"/>
        <v>0</v>
      </c>
      <c r="U879" s="19">
        <f t="shared" si="569"/>
        <v>0</v>
      </c>
      <c r="V879" s="19">
        <f t="shared" si="569"/>
        <v>88817510.840000004</v>
      </c>
      <c r="W879" s="19">
        <f t="shared" si="569"/>
        <v>78649109</v>
      </c>
      <c r="X879" s="65"/>
    </row>
    <row r="880" spans="1:24" s="60" customFormat="1" ht="12" outlineLevel="2" x14ac:dyDescent="0.2">
      <c r="A880" s="17" t="s">
        <v>490</v>
      </c>
      <c r="B880" s="18" t="s">
        <v>491</v>
      </c>
      <c r="C880" s="18"/>
      <c r="D880" s="18"/>
      <c r="E880" s="18"/>
      <c r="F880" s="19">
        <f>F881+F885+F889+F893+F897+F901+F908</f>
        <v>54621309</v>
      </c>
      <c r="G880" s="19">
        <f t="shared" ref="G880:K880" si="570">G881+G885+G889+G893+G897+G901+G908</f>
        <v>54621309</v>
      </c>
      <c r="H880" s="19">
        <f>H881+H885+H889+H893+H897+H901+H908</f>
        <v>0</v>
      </c>
      <c r="I880" s="19">
        <f t="shared" si="570"/>
        <v>0</v>
      </c>
      <c r="J880" s="19">
        <f t="shared" si="570"/>
        <v>54621309</v>
      </c>
      <c r="K880" s="19">
        <f t="shared" si="570"/>
        <v>54621309</v>
      </c>
      <c r="L880" s="19">
        <f>L881+L885+L889+L893+L897+L901+L908</f>
        <v>59776809</v>
      </c>
      <c r="M880" s="19">
        <f t="shared" ref="M880:Q880" si="571">M881+M885+M889+M893+M897+M901+M908</f>
        <v>59776809</v>
      </c>
      <c r="N880" s="19">
        <f t="shared" si="571"/>
        <v>0</v>
      </c>
      <c r="O880" s="19">
        <f t="shared" si="571"/>
        <v>0</v>
      </c>
      <c r="P880" s="19">
        <f t="shared" si="571"/>
        <v>59776809</v>
      </c>
      <c r="Q880" s="19">
        <f t="shared" si="571"/>
        <v>59776809</v>
      </c>
      <c r="R880" s="19">
        <f>R881+R885+R889+R893+R897+R901+R908</f>
        <v>63261709</v>
      </c>
      <c r="S880" s="19">
        <f t="shared" ref="S880:W880" si="572">S881+S885+S889+S893+S897+S901+S908</f>
        <v>63261709</v>
      </c>
      <c r="T880" s="19">
        <f t="shared" si="572"/>
        <v>0</v>
      </c>
      <c r="U880" s="19">
        <f t="shared" si="572"/>
        <v>0</v>
      </c>
      <c r="V880" s="19">
        <f t="shared" si="572"/>
        <v>63261709</v>
      </c>
      <c r="W880" s="19">
        <f t="shared" si="572"/>
        <v>63261709</v>
      </c>
      <c r="X880" s="65"/>
    </row>
    <row r="881" spans="1:24" s="60" customFormat="1" ht="84" outlineLevel="3" x14ac:dyDescent="0.2">
      <c r="A881" s="17" t="s">
        <v>492</v>
      </c>
      <c r="B881" s="18" t="s">
        <v>493</v>
      </c>
      <c r="C881" s="18"/>
      <c r="D881" s="18"/>
      <c r="E881" s="18"/>
      <c r="F881" s="19">
        <f>F882</f>
        <v>1454700</v>
      </c>
      <c r="G881" s="19">
        <f t="shared" ref="G881:K883" si="573">G882</f>
        <v>1454700</v>
      </c>
      <c r="H881" s="19">
        <f t="shared" si="573"/>
        <v>0</v>
      </c>
      <c r="I881" s="19">
        <f t="shared" si="573"/>
        <v>0</v>
      </c>
      <c r="J881" s="19">
        <f t="shared" si="573"/>
        <v>1454700</v>
      </c>
      <c r="K881" s="19">
        <f t="shared" si="573"/>
        <v>1454700</v>
      </c>
      <c r="L881" s="19">
        <f>L882</f>
        <v>1622200</v>
      </c>
      <c r="M881" s="19">
        <f t="shared" ref="M881:W883" si="574">M882</f>
        <v>1622200</v>
      </c>
      <c r="N881" s="19">
        <f t="shared" si="574"/>
        <v>0</v>
      </c>
      <c r="O881" s="19">
        <f t="shared" si="574"/>
        <v>0</v>
      </c>
      <c r="P881" s="19">
        <f t="shared" si="574"/>
        <v>1622200</v>
      </c>
      <c r="Q881" s="19">
        <f t="shared" si="574"/>
        <v>1622200</v>
      </c>
      <c r="R881" s="19">
        <f>R882</f>
        <v>1622200</v>
      </c>
      <c r="S881" s="19">
        <f t="shared" si="574"/>
        <v>1622200</v>
      </c>
      <c r="T881" s="19">
        <f t="shared" si="574"/>
        <v>0</v>
      </c>
      <c r="U881" s="19">
        <f t="shared" si="574"/>
        <v>0</v>
      </c>
      <c r="V881" s="19">
        <f t="shared" si="574"/>
        <v>1622200</v>
      </c>
      <c r="W881" s="19">
        <f t="shared" si="574"/>
        <v>1622200</v>
      </c>
      <c r="X881" s="65"/>
    </row>
    <row r="882" spans="1:24" s="60" customFormat="1" ht="12" outlineLevel="4" x14ac:dyDescent="0.2">
      <c r="A882" s="17" t="s">
        <v>155</v>
      </c>
      <c r="B882" s="18" t="s">
        <v>493</v>
      </c>
      <c r="C882" s="18" t="s">
        <v>156</v>
      </c>
      <c r="D882" s="18"/>
      <c r="E882" s="18"/>
      <c r="F882" s="19">
        <f>F883</f>
        <v>1454700</v>
      </c>
      <c r="G882" s="19">
        <f t="shared" si="573"/>
        <v>1454700</v>
      </c>
      <c r="H882" s="19">
        <f t="shared" si="573"/>
        <v>0</v>
      </c>
      <c r="I882" s="19">
        <f t="shared" si="573"/>
        <v>0</v>
      </c>
      <c r="J882" s="19">
        <f t="shared" si="573"/>
        <v>1454700</v>
      </c>
      <c r="K882" s="19">
        <f t="shared" si="573"/>
        <v>1454700</v>
      </c>
      <c r="L882" s="19">
        <f>L883</f>
        <v>1622200</v>
      </c>
      <c r="M882" s="19">
        <f t="shared" si="574"/>
        <v>1622200</v>
      </c>
      <c r="N882" s="19">
        <f t="shared" si="574"/>
        <v>0</v>
      </c>
      <c r="O882" s="19">
        <f t="shared" si="574"/>
        <v>0</v>
      </c>
      <c r="P882" s="19">
        <f t="shared" si="574"/>
        <v>1622200</v>
      </c>
      <c r="Q882" s="19">
        <f t="shared" si="574"/>
        <v>1622200</v>
      </c>
      <c r="R882" s="19">
        <f>R883</f>
        <v>1622200</v>
      </c>
      <c r="S882" s="19">
        <f t="shared" si="574"/>
        <v>1622200</v>
      </c>
      <c r="T882" s="19">
        <f t="shared" si="574"/>
        <v>0</v>
      </c>
      <c r="U882" s="19">
        <f t="shared" si="574"/>
        <v>0</v>
      </c>
      <c r="V882" s="19">
        <f t="shared" si="574"/>
        <v>1622200</v>
      </c>
      <c r="W882" s="19">
        <f t="shared" si="574"/>
        <v>1622200</v>
      </c>
      <c r="X882" s="65"/>
    </row>
    <row r="883" spans="1:24" s="60" customFormat="1" ht="12" outlineLevel="5" x14ac:dyDescent="0.2">
      <c r="A883" s="17" t="s">
        <v>115</v>
      </c>
      <c r="B883" s="18" t="s">
        <v>493</v>
      </c>
      <c r="C883" s="18" t="s">
        <v>156</v>
      </c>
      <c r="D883" s="18" t="s">
        <v>85</v>
      </c>
      <c r="E883" s="18"/>
      <c r="F883" s="19">
        <f>F884</f>
        <v>1454700</v>
      </c>
      <c r="G883" s="19">
        <f t="shared" si="573"/>
        <v>1454700</v>
      </c>
      <c r="H883" s="19">
        <f t="shared" si="573"/>
        <v>0</v>
      </c>
      <c r="I883" s="19">
        <f t="shared" si="573"/>
        <v>0</v>
      </c>
      <c r="J883" s="19">
        <f t="shared" si="573"/>
        <v>1454700</v>
      </c>
      <c r="K883" s="19">
        <f t="shared" si="573"/>
        <v>1454700</v>
      </c>
      <c r="L883" s="19">
        <f>L884</f>
        <v>1622200</v>
      </c>
      <c r="M883" s="19">
        <f t="shared" si="574"/>
        <v>1622200</v>
      </c>
      <c r="N883" s="19">
        <f t="shared" si="574"/>
        <v>0</v>
      </c>
      <c r="O883" s="19">
        <f t="shared" si="574"/>
        <v>0</v>
      </c>
      <c r="P883" s="19">
        <f t="shared" si="574"/>
        <v>1622200</v>
      </c>
      <c r="Q883" s="19">
        <f t="shared" si="574"/>
        <v>1622200</v>
      </c>
      <c r="R883" s="19">
        <f>R884</f>
        <v>1622200</v>
      </c>
      <c r="S883" s="19">
        <f t="shared" si="574"/>
        <v>1622200</v>
      </c>
      <c r="T883" s="19">
        <f t="shared" si="574"/>
        <v>0</v>
      </c>
      <c r="U883" s="19">
        <f t="shared" si="574"/>
        <v>0</v>
      </c>
      <c r="V883" s="19">
        <f t="shared" si="574"/>
        <v>1622200</v>
      </c>
      <c r="W883" s="19">
        <f t="shared" si="574"/>
        <v>1622200</v>
      </c>
      <c r="X883" s="65"/>
    </row>
    <row r="884" spans="1:24" s="60" customFormat="1" ht="12" outlineLevel="6" x14ac:dyDescent="0.2">
      <c r="A884" s="17" t="s">
        <v>244</v>
      </c>
      <c r="B884" s="18" t="s">
        <v>493</v>
      </c>
      <c r="C884" s="18" t="s">
        <v>156</v>
      </c>
      <c r="D884" s="18" t="s">
        <v>85</v>
      </c>
      <c r="E884" s="18" t="s">
        <v>95</v>
      </c>
      <c r="F884" s="19">
        <f>'[1]3.разделы'!F681</f>
        <v>1454700</v>
      </c>
      <c r="G884" s="19">
        <f>'[1]3.разделы'!G681</f>
        <v>1454700</v>
      </c>
      <c r="H884" s="19">
        <f>'[1]3.разделы'!H681</f>
        <v>0</v>
      </c>
      <c r="I884" s="19">
        <f>'[1]3.разделы'!I681</f>
        <v>0</v>
      </c>
      <c r="J884" s="19">
        <f>'[1]3.разделы'!J681</f>
        <v>1454700</v>
      </c>
      <c r="K884" s="19">
        <f>'[1]3.разделы'!K681</f>
        <v>1454700</v>
      </c>
      <c r="L884" s="19">
        <f>'[1]3.разделы'!L681</f>
        <v>1622200</v>
      </c>
      <c r="M884" s="19">
        <f>'[1]3.разделы'!M681</f>
        <v>1622200</v>
      </c>
      <c r="N884" s="19">
        <f>'[1]3.разделы'!N681</f>
        <v>0</v>
      </c>
      <c r="O884" s="19">
        <f>'[1]3.разделы'!O681</f>
        <v>0</v>
      </c>
      <c r="P884" s="19">
        <f>'[1]3.разделы'!P681</f>
        <v>1622200</v>
      </c>
      <c r="Q884" s="19">
        <f>'[1]3.разделы'!Q681</f>
        <v>1622200</v>
      </c>
      <c r="R884" s="19">
        <f>'[1]3.разделы'!R681</f>
        <v>1622200</v>
      </c>
      <c r="S884" s="19">
        <f>'[1]3.разделы'!S681</f>
        <v>1622200</v>
      </c>
      <c r="T884" s="19">
        <f>'[1]3.разделы'!T681</f>
        <v>0</v>
      </c>
      <c r="U884" s="19">
        <f>'[1]3.разделы'!U681</f>
        <v>0</v>
      </c>
      <c r="V884" s="19">
        <f>'[1]3.разделы'!V681</f>
        <v>1622200</v>
      </c>
      <c r="W884" s="19">
        <f>'[1]3.разделы'!W681</f>
        <v>1622200</v>
      </c>
      <c r="X884" s="65"/>
    </row>
    <row r="885" spans="1:24" s="60" customFormat="1" ht="84" outlineLevel="3" x14ac:dyDescent="0.2">
      <c r="A885" s="17" t="s">
        <v>494</v>
      </c>
      <c r="B885" s="18" t="s">
        <v>495</v>
      </c>
      <c r="C885" s="18"/>
      <c r="D885" s="18"/>
      <c r="E885" s="18"/>
      <c r="F885" s="19">
        <f>F886</f>
        <v>39552</v>
      </c>
      <c r="G885" s="19">
        <f t="shared" ref="G885:K887" si="575">G886</f>
        <v>39552</v>
      </c>
      <c r="H885" s="19">
        <f t="shared" si="575"/>
        <v>0</v>
      </c>
      <c r="I885" s="19">
        <f t="shared" si="575"/>
        <v>0</v>
      </c>
      <c r="J885" s="19">
        <f t="shared" si="575"/>
        <v>39552</v>
      </c>
      <c r="K885" s="19">
        <f t="shared" si="575"/>
        <v>39552</v>
      </c>
      <c r="L885" s="19">
        <f>L886</f>
        <v>39552</v>
      </c>
      <c r="M885" s="19">
        <f t="shared" ref="M885:W887" si="576">M886</f>
        <v>39552</v>
      </c>
      <c r="N885" s="19">
        <f t="shared" si="576"/>
        <v>0</v>
      </c>
      <c r="O885" s="19">
        <f t="shared" si="576"/>
        <v>0</v>
      </c>
      <c r="P885" s="19">
        <f t="shared" si="576"/>
        <v>39552</v>
      </c>
      <c r="Q885" s="19">
        <f t="shared" si="576"/>
        <v>39552</v>
      </c>
      <c r="R885" s="19">
        <f>R886</f>
        <v>39552</v>
      </c>
      <c r="S885" s="19">
        <f t="shared" si="576"/>
        <v>39552</v>
      </c>
      <c r="T885" s="19">
        <f t="shared" si="576"/>
        <v>0</v>
      </c>
      <c r="U885" s="19">
        <f t="shared" si="576"/>
        <v>0</v>
      </c>
      <c r="V885" s="19">
        <f t="shared" si="576"/>
        <v>39552</v>
      </c>
      <c r="W885" s="19">
        <f t="shared" si="576"/>
        <v>39552</v>
      </c>
      <c r="X885" s="65"/>
    </row>
    <row r="886" spans="1:24" s="60" customFormat="1" ht="24" outlineLevel="4" x14ac:dyDescent="0.2">
      <c r="A886" s="17" t="s">
        <v>31</v>
      </c>
      <c r="B886" s="18" t="s">
        <v>495</v>
      </c>
      <c r="C886" s="18" t="s">
        <v>32</v>
      </c>
      <c r="D886" s="18"/>
      <c r="E886" s="18"/>
      <c r="F886" s="19">
        <f>F887</f>
        <v>39552</v>
      </c>
      <c r="G886" s="19">
        <f t="shared" si="575"/>
        <v>39552</v>
      </c>
      <c r="H886" s="19">
        <f t="shared" si="575"/>
        <v>0</v>
      </c>
      <c r="I886" s="19">
        <f t="shared" si="575"/>
        <v>0</v>
      </c>
      <c r="J886" s="19">
        <f t="shared" si="575"/>
        <v>39552</v>
      </c>
      <c r="K886" s="19">
        <f t="shared" si="575"/>
        <v>39552</v>
      </c>
      <c r="L886" s="19">
        <f>L887</f>
        <v>39552</v>
      </c>
      <c r="M886" s="19">
        <f t="shared" si="576"/>
        <v>39552</v>
      </c>
      <c r="N886" s="19">
        <f t="shared" si="576"/>
        <v>0</v>
      </c>
      <c r="O886" s="19">
        <f t="shared" si="576"/>
        <v>0</v>
      </c>
      <c r="P886" s="19">
        <f t="shared" si="576"/>
        <v>39552</v>
      </c>
      <c r="Q886" s="19">
        <f t="shared" si="576"/>
        <v>39552</v>
      </c>
      <c r="R886" s="19">
        <f>R887</f>
        <v>39552</v>
      </c>
      <c r="S886" s="19">
        <f t="shared" si="576"/>
        <v>39552</v>
      </c>
      <c r="T886" s="19">
        <f t="shared" si="576"/>
        <v>0</v>
      </c>
      <c r="U886" s="19">
        <f t="shared" si="576"/>
        <v>0</v>
      </c>
      <c r="V886" s="19">
        <f t="shared" si="576"/>
        <v>39552</v>
      </c>
      <c r="W886" s="19">
        <f t="shared" si="576"/>
        <v>39552</v>
      </c>
      <c r="X886" s="65"/>
    </row>
    <row r="887" spans="1:24" s="60" customFormat="1" ht="12" outlineLevel="5" x14ac:dyDescent="0.2">
      <c r="A887" s="17" t="s">
        <v>115</v>
      </c>
      <c r="B887" s="18" t="s">
        <v>495</v>
      </c>
      <c r="C887" s="18" t="s">
        <v>32</v>
      </c>
      <c r="D887" s="18" t="s">
        <v>85</v>
      </c>
      <c r="E887" s="18"/>
      <c r="F887" s="19">
        <f>F888</f>
        <v>39552</v>
      </c>
      <c r="G887" s="19">
        <f t="shared" si="575"/>
        <v>39552</v>
      </c>
      <c r="H887" s="19">
        <f t="shared" si="575"/>
        <v>0</v>
      </c>
      <c r="I887" s="19">
        <f t="shared" si="575"/>
        <v>0</v>
      </c>
      <c r="J887" s="19">
        <f t="shared" si="575"/>
        <v>39552</v>
      </c>
      <c r="K887" s="19">
        <f t="shared" si="575"/>
        <v>39552</v>
      </c>
      <c r="L887" s="19">
        <f>L888</f>
        <v>39552</v>
      </c>
      <c r="M887" s="19">
        <f t="shared" si="576"/>
        <v>39552</v>
      </c>
      <c r="N887" s="19">
        <f t="shared" si="576"/>
        <v>0</v>
      </c>
      <c r="O887" s="19">
        <f t="shared" si="576"/>
        <v>0</v>
      </c>
      <c r="P887" s="19">
        <f t="shared" si="576"/>
        <v>39552</v>
      </c>
      <c r="Q887" s="19">
        <f t="shared" si="576"/>
        <v>39552</v>
      </c>
      <c r="R887" s="19">
        <f>R888</f>
        <v>39552</v>
      </c>
      <c r="S887" s="19">
        <f t="shared" si="576"/>
        <v>39552</v>
      </c>
      <c r="T887" s="19">
        <f t="shared" si="576"/>
        <v>0</v>
      </c>
      <c r="U887" s="19">
        <f t="shared" si="576"/>
        <v>0</v>
      </c>
      <c r="V887" s="19">
        <f t="shared" si="576"/>
        <v>39552</v>
      </c>
      <c r="W887" s="19">
        <f t="shared" si="576"/>
        <v>39552</v>
      </c>
      <c r="X887" s="65"/>
    </row>
    <row r="888" spans="1:24" s="60" customFormat="1" ht="12" outlineLevel="6" x14ac:dyDescent="0.2">
      <c r="A888" s="17" t="s">
        <v>244</v>
      </c>
      <c r="B888" s="18" t="s">
        <v>495</v>
      </c>
      <c r="C888" s="18" t="s">
        <v>32</v>
      </c>
      <c r="D888" s="18" t="s">
        <v>85</v>
      </c>
      <c r="E888" s="18" t="s">
        <v>95</v>
      </c>
      <c r="F888" s="19">
        <f>'[1]3.разделы'!F683</f>
        <v>39552</v>
      </c>
      <c r="G888" s="19">
        <f>'[1]3.разделы'!G683</f>
        <v>39552</v>
      </c>
      <c r="H888" s="19">
        <f>'[1]3.разделы'!H683</f>
        <v>0</v>
      </c>
      <c r="I888" s="19">
        <f>'[1]3.разделы'!I683</f>
        <v>0</v>
      </c>
      <c r="J888" s="19">
        <f>'[1]3.разделы'!J683</f>
        <v>39552</v>
      </c>
      <c r="K888" s="19">
        <f>'[1]3.разделы'!K683</f>
        <v>39552</v>
      </c>
      <c r="L888" s="19">
        <f>'[1]3.разделы'!L683</f>
        <v>39552</v>
      </c>
      <c r="M888" s="19">
        <f>'[1]3.разделы'!M683</f>
        <v>39552</v>
      </c>
      <c r="N888" s="19">
        <f>'[1]3.разделы'!N683</f>
        <v>0</v>
      </c>
      <c r="O888" s="19">
        <f>'[1]3.разделы'!O683</f>
        <v>0</v>
      </c>
      <c r="P888" s="19">
        <f>'[1]3.разделы'!P683</f>
        <v>39552</v>
      </c>
      <c r="Q888" s="19">
        <f>'[1]3.разделы'!Q683</f>
        <v>39552</v>
      </c>
      <c r="R888" s="19">
        <f>'[1]3.разделы'!R683</f>
        <v>39552</v>
      </c>
      <c r="S888" s="19">
        <f>'[1]3.разделы'!S683</f>
        <v>39552</v>
      </c>
      <c r="T888" s="19">
        <f>'[1]3.разделы'!T683</f>
        <v>0</v>
      </c>
      <c r="U888" s="19">
        <f>'[1]3.разделы'!U683</f>
        <v>0</v>
      </c>
      <c r="V888" s="19">
        <f>'[1]3.разделы'!V683</f>
        <v>39552</v>
      </c>
      <c r="W888" s="19">
        <f>'[1]3.разделы'!W683</f>
        <v>39552</v>
      </c>
      <c r="X888" s="65"/>
    </row>
    <row r="889" spans="1:24" s="60" customFormat="1" ht="132" outlineLevel="3" x14ac:dyDescent="0.2">
      <c r="A889" s="17" t="s">
        <v>496</v>
      </c>
      <c r="B889" s="18" t="s">
        <v>497</v>
      </c>
      <c r="C889" s="18"/>
      <c r="D889" s="18"/>
      <c r="E889" s="18"/>
      <c r="F889" s="19">
        <f>F890</f>
        <v>0</v>
      </c>
      <c r="G889" s="19">
        <f t="shared" ref="G889:K891" si="577">G890</f>
        <v>0</v>
      </c>
      <c r="H889" s="19">
        <f t="shared" si="577"/>
        <v>0</v>
      </c>
      <c r="I889" s="19">
        <f t="shared" si="577"/>
        <v>0</v>
      </c>
      <c r="J889" s="19">
        <f t="shared" si="577"/>
        <v>0</v>
      </c>
      <c r="K889" s="19">
        <f t="shared" si="577"/>
        <v>0</v>
      </c>
      <c r="L889" s="19">
        <f>L890</f>
        <v>1215100</v>
      </c>
      <c r="M889" s="19">
        <f t="shared" ref="M889:W891" si="578">M890</f>
        <v>1215100</v>
      </c>
      <c r="N889" s="19">
        <f t="shared" si="578"/>
        <v>0</v>
      </c>
      <c r="O889" s="19">
        <f t="shared" si="578"/>
        <v>0</v>
      </c>
      <c r="P889" s="19">
        <f t="shared" si="578"/>
        <v>1215100</v>
      </c>
      <c r="Q889" s="19">
        <f t="shared" si="578"/>
        <v>1215100</v>
      </c>
      <c r="R889" s="19">
        <f>R890</f>
        <v>1215100</v>
      </c>
      <c r="S889" s="19">
        <f t="shared" si="578"/>
        <v>1215100</v>
      </c>
      <c r="T889" s="19">
        <f t="shared" si="578"/>
        <v>0</v>
      </c>
      <c r="U889" s="19">
        <f t="shared" si="578"/>
        <v>0</v>
      </c>
      <c r="V889" s="19">
        <f t="shared" si="578"/>
        <v>1215100</v>
      </c>
      <c r="W889" s="19">
        <f t="shared" si="578"/>
        <v>1215100</v>
      </c>
      <c r="X889" s="65"/>
    </row>
    <row r="890" spans="1:24" s="60" customFormat="1" ht="12" outlineLevel="4" x14ac:dyDescent="0.2">
      <c r="A890" s="17" t="s">
        <v>155</v>
      </c>
      <c r="B890" s="18" t="s">
        <v>497</v>
      </c>
      <c r="C890" s="18" t="s">
        <v>156</v>
      </c>
      <c r="D890" s="18"/>
      <c r="E890" s="18"/>
      <c r="F890" s="19">
        <f>F891</f>
        <v>0</v>
      </c>
      <c r="G890" s="19">
        <f t="shared" si="577"/>
        <v>0</v>
      </c>
      <c r="H890" s="19">
        <f t="shared" si="577"/>
        <v>0</v>
      </c>
      <c r="I890" s="19">
        <f t="shared" si="577"/>
        <v>0</v>
      </c>
      <c r="J890" s="19">
        <f t="shared" si="577"/>
        <v>0</v>
      </c>
      <c r="K890" s="19">
        <f t="shared" si="577"/>
        <v>0</v>
      </c>
      <c r="L890" s="19">
        <f>L891</f>
        <v>1215100</v>
      </c>
      <c r="M890" s="19">
        <f t="shared" si="578"/>
        <v>1215100</v>
      </c>
      <c r="N890" s="19">
        <f t="shared" si="578"/>
        <v>0</v>
      </c>
      <c r="O890" s="19">
        <f t="shared" si="578"/>
        <v>0</v>
      </c>
      <c r="P890" s="19">
        <f t="shared" si="578"/>
        <v>1215100</v>
      </c>
      <c r="Q890" s="19">
        <f t="shared" si="578"/>
        <v>1215100</v>
      </c>
      <c r="R890" s="19">
        <f>R891</f>
        <v>1215100</v>
      </c>
      <c r="S890" s="19">
        <f t="shared" si="578"/>
        <v>1215100</v>
      </c>
      <c r="T890" s="19">
        <f t="shared" si="578"/>
        <v>0</v>
      </c>
      <c r="U890" s="19">
        <f t="shared" si="578"/>
        <v>0</v>
      </c>
      <c r="V890" s="19">
        <f t="shared" si="578"/>
        <v>1215100</v>
      </c>
      <c r="W890" s="19">
        <f t="shared" si="578"/>
        <v>1215100</v>
      </c>
      <c r="X890" s="65"/>
    </row>
    <row r="891" spans="1:24" s="60" customFormat="1" ht="12" outlineLevel="5" x14ac:dyDescent="0.2">
      <c r="A891" s="17" t="s">
        <v>115</v>
      </c>
      <c r="B891" s="18" t="s">
        <v>497</v>
      </c>
      <c r="C891" s="18" t="s">
        <v>156</v>
      </c>
      <c r="D891" s="18" t="s">
        <v>85</v>
      </c>
      <c r="E891" s="18"/>
      <c r="F891" s="19">
        <f>F892</f>
        <v>0</v>
      </c>
      <c r="G891" s="19">
        <f t="shared" si="577"/>
        <v>0</v>
      </c>
      <c r="H891" s="19">
        <f t="shared" si="577"/>
        <v>0</v>
      </c>
      <c r="I891" s="19">
        <f t="shared" si="577"/>
        <v>0</v>
      </c>
      <c r="J891" s="19">
        <f t="shared" si="577"/>
        <v>0</v>
      </c>
      <c r="K891" s="19">
        <f t="shared" si="577"/>
        <v>0</v>
      </c>
      <c r="L891" s="19">
        <f>L892</f>
        <v>1215100</v>
      </c>
      <c r="M891" s="19">
        <f t="shared" si="578"/>
        <v>1215100</v>
      </c>
      <c r="N891" s="19">
        <f t="shared" si="578"/>
        <v>0</v>
      </c>
      <c r="O891" s="19">
        <f t="shared" si="578"/>
        <v>0</v>
      </c>
      <c r="P891" s="19">
        <f t="shared" si="578"/>
        <v>1215100</v>
      </c>
      <c r="Q891" s="19">
        <f t="shared" si="578"/>
        <v>1215100</v>
      </c>
      <c r="R891" s="19">
        <f>R892</f>
        <v>1215100</v>
      </c>
      <c r="S891" s="19">
        <f t="shared" si="578"/>
        <v>1215100</v>
      </c>
      <c r="T891" s="19">
        <f t="shared" si="578"/>
        <v>0</v>
      </c>
      <c r="U891" s="19">
        <f t="shared" si="578"/>
        <v>0</v>
      </c>
      <c r="V891" s="19">
        <f t="shared" si="578"/>
        <v>1215100</v>
      </c>
      <c r="W891" s="19">
        <f t="shared" si="578"/>
        <v>1215100</v>
      </c>
      <c r="X891" s="65"/>
    </row>
    <row r="892" spans="1:24" s="60" customFormat="1" ht="12" outlineLevel="6" x14ac:dyDescent="0.2">
      <c r="A892" s="17" t="s">
        <v>244</v>
      </c>
      <c r="B892" s="18" t="s">
        <v>497</v>
      </c>
      <c r="C892" s="18" t="s">
        <v>156</v>
      </c>
      <c r="D892" s="18" t="s">
        <v>85</v>
      </c>
      <c r="E892" s="18" t="s">
        <v>95</v>
      </c>
      <c r="F892" s="19">
        <f>'[1]3.разделы'!F685</f>
        <v>0</v>
      </c>
      <c r="G892" s="19">
        <f>'[1]3.разделы'!G685</f>
        <v>0</v>
      </c>
      <c r="H892" s="19">
        <f>'[1]3.разделы'!H685</f>
        <v>0</v>
      </c>
      <c r="I892" s="19">
        <f>'[1]3.разделы'!I685</f>
        <v>0</v>
      </c>
      <c r="J892" s="19">
        <f>'[1]3.разделы'!J685</f>
        <v>0</v>
      </c>
      <c r="K892" s="19">
        <f>'[1]3.разделы'!K685</f>
        <v>0</v>
      </c>
      <c r="L892" s="19">
        <f>'[1]3.разделы'!L685</f>
        <v>1215100</v>
      </c>
      <c r="M892" s="19">
        <f>'[1]3.разделы'!M685</f>
        <v>1215100</v>
      </c>
      <c r="N892" s="19">
        <f>'[1]3.разделы'!N685</f>
        <v>0</v>
      </c>
      <c r="O892" s="19">
        <f>'[1]3.разделы'!O685</f>
        <v>0</v>
      </c>
      <c r="P892" s="19">
        <f>'[1]3.разделы'!P685</f>
        <v>1215100</v>
      </c>
      <c r="Q892" s="19">
        <f>'[1]3.разделы'!Q685</f>
        <v>1215100</v>
      </c>
      <c r="R892" s="19">
        <f>'[1]3.разделы'!R685</f>
        <v>1215100</v>
      </c>
      <c r="S892" s="19">
        <f>'[1]3.разделы'!S685</f>
        <v>1215100</v>
      </c>
      <c r="T892" s="19">
        <f>'[1]3.разделы'!T685</f>
        <v>0</v>
      </c>
      <c r="U892" s="19">
        <f>'[1]3.разделы'!U685</f>
        <v>0</v>
      </c>
      <c r="V892" s="19">
        <f>'[1]3.разделы'!V685</f>
        <v>1215100</v>
      </c>
      <c r="W892" s="19">
        <f>'[1]3.разделы'!W685</f>
        <v>1215100</v>
      </c>
      <c r="X892" s="65"/>
    </row>
    <row r="893" spans="1:24" s="60" customFormat="1" ht="60" outlineLevel="3" x14ac:dyDescent="0.2">
      <c r="A893" s="17" t="s">
        <v>498</v>
      </c>
      <c r="B893" s="18" t="s">
        <v>499</v>
      </c>
      <c r="C893" s="18"/>
      <c r="D893" s="18"/>
      <c r="E893" s="18"/>
      <c r="F893" s="19">
        <f>F894</f>
        <v>34303000</v>
      </c>
      <c r="G893" s="19">
        <f t="shared" ref="G893:K895" si="579">G894</f>
        <v>34303000</v>
      </c>
      <c r="H893" s="19">
        <f t="shared" si="579"/>
        <v>0</v>
      </c>
      <c r="I893" s="19">
        <f t="shared" si="579"/>
        <v>0</v>
      </c>
      <c r="J893" s="19">
        <f t="shared" si="579"/>
        <v>34303000</v>
      </c>
      <c r="K893" s="19">
        <f t="shared" si="579"/>
        <v>34303000</v>
      </c>
      <c r="L893" s="19">
        <f>L894</f>
        <v>35317700</v>
      </c>
      <c r="M893" s="19">
        <f t="shared" ref="M893:W895" si="580">M894</f>
        <v>35317700</v>
      </c>
      <c r="N893" s="19">
        <f t="shared" si="580"/>
        <v>0</v>
      </c>
      <c r="O893" s="19">
        <f t="shared" si="580"/>
        <v>0</v>
      </c>
      <c r="P893" s="19">
        <f t="shared" si="580"/>
        <v>35317700</v>
      </c>
      <c r="Q893" s="19">
        <f t="shared" si="580"/>
        <v>35317700</v>
      </c>
      <c r="R893" s="19">
        <f>R894</f>
        <v>36097300</v>
      </c>
      <c r="S893" s="19">
        <f t="shared" si="580"/>
        <v>36097300</v>
      </c>
      <c r="T893" s="19">
        <f t="shared" si="580"/>
        <v>0</v>
      </c>
      <c r="U893" s="19">
        <f t="shared" si="580"/>
        <v>0</v>
      </c>
      <c r="V893" s="19">
        <f t="shared" si="580"/>
        <v>36097300</v>
      </c>
      <c r="W893" s="19">
        <f t="shared" si="580"/>
        <v>36097300</v>
      </c>
      <c r="X893" s="65"/>
    </row>
    <row r="894" spans="1:24" s="60" customFormat="1" ht="12" outlineLevel="4" x14ac:dyDescent="0.2">
      <c r="A894" s="17" t="s">
        <v>155</v>
      </c>
      <c r="B894" s="18" t="s">
        <v>499</v>
      </c>
      <c r="C894" s="18" t="s">
        <v>156</v>
      </c>
      <c r="D894" s="18"/>
      <c r="E894" s="18"/>
      <c r="F894" s="19">
        <f>F895</f>
        <v>34303000</v>
      </c>
      <c r="G894" s="19">
        <f t="shared" si="579"/>
        <v>34303000</v>
      </c>
      <c r="H894" s="19">
        <f t="shared" si="579"/>
        <v>0</v>
      </c>
      <c r="I894" s="19">
        <f t="shared" si="579"/>
        <v>0</v>
      </c>
      <c r="J894" s="19">
        <f t="shared" si="579"/>
        <v>34303000</v>
      </c>
      <c r="K894" s="19">
        <f t="shared" si="579"/>
        <v>34303000</v>
      </c>
      <c r="L894" s="19">
        <f>L895</f>
        <v>35317700</v>
      </c>
      <c r="M894" s="19">
        <f t="shared" si="580"/>
        <v>35317700</v>
      </c>
      <c r="N894" s="19">
        <f t="shared" si="580"/>
        <v>0</v>
      </c>
      <c r="O894" s="19">
        <f t="shared" si="580"/>
        <v>0</v>
      </c>
      <c r="P894" s="19">
        <f t="shared" si="580"/>
        <v>35317700</v>
      </c>
      <c r="Q894" s="19">
        <f t="shared" si="580"/>
        <v>35317700</v>
      </c>
      <c r="R894" s="19">
        <f>R895</f>
        <v>36097300</v>
      </c>
      <c r="S894" s="19">
        <f t="shared" si="580"/>
        <v>36097300</v>
      </c>
      <c r="T894" s="19">
        <f t="shared" si="580"/>
        <v>0</v>
      </c>
      <c r="U894" s="19">
        <f t="shared" si="580"/>
        <v>0</v>
      </c>
      <c r="V894" s="19">
        <f t="shared" si="580"/>
        <v>36097300</v>
      </c>
      <c r="W894" s="19">
        <f t="shared" si="580"/>
        <v>36097300</v>
      </c>
      <c r="X894" s="65"/>
    </row>
    <row r="895" spans="1:24" s="60" customFormat="1" ht="12" outlineLevel="5" x14ac:dyDescent="0.2">
      <c r="A895" s="17" t="s">
        <v>115</v>
      </c>
      <c r="B895" s="18" t="s">
        <v>499</v>
      </c>
      <c r="C895" s="18" t="s">
        <v>156</v>
      </c>
      <c r="D895" s="18" t="s">
        <v>85</v>
      </c>
      <c r="E895" s="18"/>
      <c r="F895" s="19">
        <f>F896</f>
        <v>34303000</v>
      </c>
      <c r="G895" s="19">
        <f t="shared" si="579"/>
        <v>34303000</v>
      </c>
      <c r="H895" s="19">
        <f t="shared" si="579"/>
        <v>0</v>
      </c>
      <c r="I895" s="19">
        <f t="shared" si="579"/>
        <v>0</v>
      </c>
      <c r="J895" s="19">
        <f t="shared" si="579"/>
        <v>34303000</v>
      </c>
      <c r="K895" s="19">
        <f t="shared" si="579"/>
        <v>34303000</v>
      </c>
      <c r="L895" s="19">
        <f>L896</f>
        <v>35317700</v>
      </c>
      <c r="M895" s="19">
        <f t="shared" si="580"/>
        <v>35317700</v>
      </c>
      <c r="N895" s="19">
        <f t="shared" si="580"/>
        <v>0</v>
      </c>
      <c r="O895" s="19">
        <f t="shared" si="580"/>
        <v>0</v>
      </c>
      <c r="P895" s="19">
        <f t="shared" si="580"/>
        <v>35317700</v>
      </c>
      <c r="Q895" s="19">
        <f t="shared" si="580"/>
        <v>35317700</v>
      </c>
      <c r="R895" s="19">
        <f>R896</f>
        <v>36097300</v>
      </c>
      <c r="S895" s="19">
        <f t="shared" si="580"/>
        <v>36097300</v>
      </c>
      <c r="T895" s="19">
        <f t="shared" si="580"/>
        <v>0</v>
      </c>
      <c r="U895" s="19">
        <f t="shared" si="580"/>
        <v>0</v>
      </c>
      <c r="V895" s="19">
        <f t="shared" si="580"/>
        <v>36097300</v>
      </c>
      <c r="W895" s="19">
        <f t="shared" si="580"/>
        <v>36097300</v>
      </c>
      <c r="X895" s="65"/>
    </row>
    <row r="896" spans="1:24" s="60" customFormat="1" ht="12" outlineLevel="6" x14ac:dyDescent="0.2">
      <c r="A896" s="17" t="s">
        <v>276</v>
      </c>
      <c r="B896" s="18" t="s">
        <v>499</v>
      </c>
      <c r="C896" s="18" t="s">
        <v>156</v>
      </c>
      <c r="D896" s="18" t="s">
        <v>85</v>
      </c>
      <c r="E896" s="18" t="s">
        <v>36</v>
      </c>
      <c r="F896" s="19">
        <f>'[1]3.разделы'!F701</f>
        <v>34303000</v>
      </c>
      <c r="G896" s="19">
        <f>'[1]3.разделы'!G701</f>
        <v>34303000</v>
      </c>
      <c r="H896" s="19">
        <f>'[1]3.разделы'!H701</f>
        <v>0</v>
      </c>
      <c r="I896" s="19">
        <f>'[1]3.разделы'!I701</f>
        <v>0</v>
      </c>
      <c r="J896" s="19">
        <f>'[1]3.разделы'!J701</f>
        <v>34303000</v>
      </c>
      <c r="K896" s="19">
        <f>'[1]3.разделы'!K701</f>
        <v>34303000</v>
      </c>
      <c r="L896" s="19">
        <f>'[1]3.разделы'!L701</f>
        <v>35317700</v>
      </c>
      <c r="M896" s="19">
        <f>'[1]3.разделы'!M701</f>
        <v>35317700</v>
      </c>
      <c r="N896" s="19">
        <f>'[1]3.разделы'!N701</f>
        <v>0</v>
      </c>
      <c r="O896" s="19">
        <f>'[1]3.разделы'!O701</f>
        <v>0</v>
      </c>
      <c r="P896" s="19">
        <f>'[1]3.разделы'!P701</f>
        <v>35317700</v>
      </c>
      <c r="Q896" s="19">
        <f>'[1]3.разделы'!Q701</f>
        <v>35317700</v>
      </c>
      <c r="R896" s="19">
        <f>'[1]3.разделы'!R701</f>
        <v>36097300</v>
      </c>
      <c r="S896" s="19">
        <f>'[1]3.разделы'!S701</f>
        <v>36097300</v>
      </c>
      <c r="T896" s="19">
        <f>'[1]3.разделы'!T701</f>
        <v>0</v>
      </c>
      <c r="U896" s="19">
        <f>'[1]3.разделы'!U701</f>
        <v>0</v>
      </c>
      <c r="V896" s="19">
        <f>'[1]3.разделы'!V701</f>
        <v>36097300</v>
      </c>
      <c r="W896" s="19">
        <f>'[1]3.разделы'!W701</f>
        <v>36097300</v>
      </c>
      <c r="X896" s="65"/>
    </row>
    <row r="897" spans="1:24" s="60" customFormat="1" ht="96" outlineLevel="3" x14ac:dyDescent="0.2">
      <c r="A897" s="17" t="s">
        <v>500</v>
      </c>
      <c r="B897" s="18" t="s">
        <v>501</v>
      </c>
      <c r="C897" s="18"/>
      <c r="D897" s="18"/>
      <c r="E897" s="18"/>
      <c r="F897" s="19">
        <f>F898</f>
        <v>75600</v>
      </c>
      <c r="G897" s="19">
        <f t="shared" ref="G897:K899" si="581">G898</f>
        <v>75600</v>
      </c>
      <c r="H897" s="19">
        <f t="shared" si="581"/>
        <v>0</v>
      </c>
      <c r="I897" s="19">
        <f t="shared" si="581"/>
        <v>0</v>
      </c>
      <c r="J897" s="19">
        <f t="shared" si="581"/>
        <v>75600</v>
      </c>
      <c r="K897" s="19">
        <f t="shared" si="581"/>
        <v>75600</v>
      </c>
      <c r="L897" s="19">
        <f>L898</f>
        <v>128500</v>
      </c>
      <c r="M897" s="19">
        <f t="shared" ref="M897:W899" si="582">M898</f>
        <v>128500</v>
      </c>
      <c r="N897" s="19">
        <f t="shared" si="582"/>
        <v>0</v>
      </c>
      <c r="O897" s="19">
        <f t="shared" si="582"/>
        <v>0</v>
      </c>
      <c r="P897" s="19">
        <f t="shared" si="582"/>
        <v>128500</v>
      </c>
      <c r="Q897" s="19">
        <f t="shared" si="582"/>
        <v>128500</v>
      </c>
      <c r="R897" s="19">
        <f>R898</f>
        <v>128500</v>
      </c>
      <c r="S897" s="19">
        <f t="shared" si="582"/>
        <v>128500</v>
      </c>
      <c r="T897" s="19">
        <f t="shared" si="582"/>
        <v>0</v>
      </c>
      <c r="U897" s="19">
        <f t="shared" si="582"/>
        <v>0</v>
      </c>
      <c r="V897" s="19">
        <f t="shared" si="582"/>
        <v>128500</v>
      </c>
      <c r="W897" s="19">
        <f t="shared" si="582"/>
        <v>128500</v>
      </c>
      <c r="X897" s="65"/>
    </row>
    <row r="898" spans="1:24" s="60" customFormat="1" ht="12" outlineLevel="4" x14ac:dyDescent="0.2">
      <c r="A898" s="17" t="s">
        <v>155</v>
      </c>
      <c r="B898" s="18" t="s">
        <v>501</v>
      </c>
      <c r="C898" s="18" t="s">
        <v>156</v>
      </c>
      <c r="D898" s="18"/>
      <c r="E898" s="18"/>
      <c r="F898" s="19">
        <f>F899</f>
        <v>75600</v>
      </c>
      <c r="G898" s="19">
        <f t="shared" si="581"/>
        <v>75600</v>
      </c>
      <c r="H898" s="19">
        <f t="shared" si="581"/>
        <v>0</v>
      </c>
      <c r="I898" s="19">
        <f t="shared" si="581"/>
        <v>0</v>
      </c>
      <c r="J898" s="19">
        <f t="shared" si="581"/>
        <v>75600</v>
      </c>
      <c r="K898" s="19">
        <f t="shared" si="581"/>
        <v>75600</v>
      </c>
      <c r="L898" s="19">
        <f>L899</f>
        <v>128500</v>
      </c>
      <c r="M898" s="19">
        <f t="shared" si="582"/>
        <v>128500</v>
      </c>
      <c r="N898" s="19">
        <f t="shared" si="582"/>
        <v>0</v>
      </c>
      <c r="O898" s="19">
        <f t="shared" si="582"/>
        <v>0</v>
      </c>
      <c r="P898" s="19">
        <f t="shared" si="582"/>
        <v>128500</v>
      </c>
      <c r="Q898" s="19">
        <f t="shared" si="582"/>
        <v>128500</v>
      </c>
      <c r="R898" s="19">
        <f>R899</f>
        <v>128500</v>
      </c>
      <c r="S898" s="19">
        <f t="shared" si="582"/>
        <v>128500</v>
      </c>
      <c r="T898" s="19">
        <f t="shared" si="582"/>
        <v>0</v>
      </c>
      <c r="U898" s="19">
        <f t="shared" si="582"/>
        <v>0</v>
      </c>
      <c r="V898" s="19">
        <f t="shared" si="582"/>
        <v>128500</v>
      </c>
      <c r="W898" s="19">
        <f t="shared" si="582"/>
        <v>128500</v>
      </c>
      <c r="X898" s="65"/>
    </row>
    <row r="899" spans="1:24" s="60" customFormat="1" ht="12" outlineLevel="5" x14ac:dyDescent="0.2">
      <c r="A899" s="17" t="s">
        <v>115</v>
      </c>
      <c r="B899" s="18" t="s">
        <v>501</v>
      </c>
      <c r="C899" s="18" t="s">
        <v>156</v>
      </c>
      <c r="D899" s="18" t="s">
        <v>85</v>
      </c>
      <c r="E899" s="18"/>
      <c r="F899" s="19">
        <f>F900</f>
        <v>75600</v>
      </c>
      <c r="G899" s="19">
        <f t="shared" si="581"/>
        <v>75600</v>
      </c>
      <c r="H899" s="19">
        <f t="shared" si="581"/>
        <v>0</v>
      </c>
      <c r="I899" s="19">
        <f t="shared" si="581"/>
        <v>0</v>
      </c>
      <c r="J899" s="19">
        <f t="shared" si="581"/>
        <v>75600</v>
      </c>
      <c r="K899" s="19">
        <f t="shared" si="581"/>
        <v>75600</v>
      </c>
      <c r="L899" s="19">
        <f>L900</f>
        <v>128500</v>
      </c>
      <c r="M899" s="19">
        <f t="shared" si="582"/>
        <v>128500</v>
      </c>
      <c r="N899" s="19">
        <f t="shared" si="582"/>
        <v>0</v>
      </c>
      <c r="O899" s="19">
        <f t="shared" si="582"/>
        <v>0</v>
      </c>
      <c r="P899" s="19">
        <f t="shared" si="582"/>
        <v>128500</v>
      </c>
      <c r="Q899" s="19">
        <f t="shared" si="582"/>
        <v>128500</v>
      </c>
      <c r="R899" s="19">
        <f>R900</f>
        <v>128500</v>
      </c>
      <c r="S899" s="19">
        <f t="shared" si="582"/>
        <v>128500</v>
      </c>
      <c r="T899" s="19">
        <f t="shared" si="582"/>
        <v>0</v>
      </c>
      <c r="U899" s="19">
        <f t="shared" si="582"/>
        <v>0</v>
      </c>
      <c r="V899" s="19">
        <f t="shared" si="582"/>
        <v>128500</v>
      </c>
      <c r="W899" s="19">
        <f t="shared" si="582"/>
        <v>128500</v>
      </c>
      <c r="X899" s="65"/>
    </row>
    <row r="900" spans="1:24" s="60" customFormat="1" ht="12" outlineLevel="6" x14ac:dyDescent="0.2">
      <c r="A900" s="17" t="s">
        <v>276</v>
      </c>
      <c r="B900" s="18" t="s">
        <v>501</v>
      </c>
      <c r="C900" s="18" t="s">
        <v>156</v>
      </c>
      <c r="D900" s="18" t="s">
        <v>85</v>
      </c>
      <c r="E900" s="18" t="s">
        <v>36</v>
      </c>
      <c r="F900" s="19">
        <f>'[1]3.разделы'!F703</f>
        <v>75600</v>
      </c>
      <c r="G900" s="19">
        <f>'[1]3.разделы'!G703</f>
        <v>75600</v>
      </c>
      <c r="H900" s="19">
        <f>'[1]3.разделы'!H703</f>
        <v>0</v>
      </c>
      <c r="I900" s="19">
        <f>'[1]3.разделы'!I703</f>
        <v>0</v>
      </c>
      <c r="J900" s="19">
        <f>'[1]3.разделы'!J703</f>
        <v>75600</v>
      </c>
      <c r="K900" s="19">
        <f>'[1]3.разделы'!K703</f>
        <v>75600</v>
      </c>
      <c r="L900" s="19">
        <f>'[1]3.разделы'!L703</f>
        <v>128500</v>
      </c>
      <c r="M900" s="19">
        <f>'[1]3.разделы'!M703</f>
        <v>128500</v>
      </c>
      <c r="N900" s="19">
        <f>'[1]3.разделы'!N703</f>
        <v>0</v>
      </c>
      <c r="O900" s="19">
        <f>'[1]3.разделы'!O703</f>
        <v>0</v>
      </c>
      <c r="P900" s="19">
        <f>'[1]3.разделы'!P703</f>
        <v>128500</v>
      </c>
      <c r="Q900" s="19">
        <f>'[1]3.разделы'!Q703</f>
        <v>128500</v>
      </c>
      <c r="R900" s="19">
        <f>'[1]3.разделы'!R703</f>
        <v>128500</v>
      </c>
      <c r="S900" s="19">
        <f>'[1]3.разделы'!S703</f>
        <v>128500</v>
      </c>
      <c r="T900" s="19">
        <f>'[1]3.разделы'!T703</f>
        <v>0</v>
      </c>
      <c r="U900" s="19">
        <f>'[1]3.разделы'!U703</f>
        <v>0</v>
      </c>
      <c r="V900" s="19">
        <f>'[1]3.разделы'!V703</f>
        <v>128500</v>
      </c>
      <c r="W900" s="19">
        <f>'[1]3.разделы'!W703</f>
        <v>128500</v>
      </c>
      <c r="X900" s="65"/>
    </row>
    <row r="901" spans="1:24" s="60" customFormat="1" ht="111.75" customHeight="1" outlineLevel="3" x14ac:dyDescent="0.2">
      <c r="A901" s="17" t="s">
        <v>502</v>
      </c>
      <c r="B901" s="18" t="s">
        <v>503</v>
      </c>
      <c r="C901" s="18"/>
      <c r="D901" s="18"/>
      <c r="E901" s="18"/>
      <c r="F901" s="19">
        <f>F902+F905</f>
        <v>10632656.999999998</v>
      </c>
      <c r="G901" s="19">
        <f t="shared" ref="G901:K901" si="583">G902+G905</f>
        <v>10632656.999999998</v>
      </c>
      <c r="H901" s="19">
        <f t="shared" si="583"/>
        <v>0</v>
      </c>
      <c r="I901" s="19">
        <f t="shared" si="583"/>
        <v>0</v>
      </c>
      <c r="J901" s="19">
        <f t="shared" si="583"/>
        <v>10632656.999999998</v>
      </c>
      <c r="K901" s="19">
        <f t="shared" si="583"/>
        <v>10632656.999999998</v>
      </c>
      <c r="L901" s="19">
        <f>L902+L905</f>
        <v>10632656.999999998</v>
      </c>
      <c r="M901" s="19">
        <f t="shared" ref="M901:Q901" si="584">M902+M905</f>
        <v>10632656.999999998</v>
      </c>
      <c r="N901" s="19">
        <f t="shared" si="584"/>
        <v>0</v>
      </c>
      <c r="O901" s="19">
        <f t="shared" si="584"/>
        <v>0</v>
      </c>
      <c r="P901" s="19">
        <f t="shared" si="584"/>
        <v>10632656.999999998</v>
      </c>
      <c r="Q901" s="19">
        <f t="shared" si="584"/>
        <v>10632656.999999998</v>
      </c>
      <c r="R901" s="19">
        <f>R902+R905</f>
        <v>10632656.999999998</v>
      </c>
      <c r="S901" s="19">
        <f t="shared" ref="S901:W901" si="585">S902+S905</f>
        <v>10632656.999999998</v>
      </c>
      <c r="T901" s="19">
        <f t="shared" si="585"/>
        <v>0</v>
      </c>
      <c r="U901" s="19">
        <f t="shared" si="585"/>
        <v>0</v>
      </c>
      <c r="V901" s="19">
        <f t="shared" si="585"/>
        <v>10632656.999999998</v>
      </c>
      <c r="W901" s="19">
        <f t="shared" si="585"/>
        <v>10632656.999999998</v>
      </c>
      <c r="X901" s="65"/>
    </row>
    <row r="902" spans="1:24" s="60" customFormat="1" ht="60" outlineLevel="4" x14ac:dyDescent="0.2">
      <c r="A902" s="17" t="s">
        <v>23</v>
      </c>
      <c r="B902" s="18" t="s">
        <v>503</v>
      </c>
      <c r="C902" s="18" t="s">
        <v>24</v>
      </c>
      <c r="D902" s="18"/>
      <c r="E902" s="18"/>
      <c r="F902" s="19">
        <f>F903</f>
        <v>9818156.959999999</v>
      </c>
      <c r="G902" s="19">
        <f t="shared" ref="G902:V903" si="586">G903</f>
        <v>9818156.959999999</v>
      </c>
      <c r="H902" s="19">
        <f t="shared" si="586"/>
        <v>0</v>
      </c>
      <c r="I902" s="19">
        <f t="shared" si="586"/>
        <v>0</v>
      </c>
      <c r="J902" s="19">
        <f t="shared" si="586"/>
        <v>9818156.959999999</v>
      </c>
      <c r="K902" s="19">
        <f t="shared" si="586"/>
        <v>9818156.959999999</v>
      </c>
      <c r="L902" s="19">
        <f>L903</f>
        <v>9818156.959999999</v>
      </c>
      <c r="M902" s="19">
        <f t="shared" si="586"/>
        <v>9818156.959999999</v>
      </c>
      <c r="N902" s="19">
        <f t="shared" si="586"/>
        <v>0</v>
      </c>
      <c r="O902" s="19">
        <f t="shared" si="586"/>
        <v>0</v>
      </c>
      <c r="P902" s="19">
        <f t="shared" si="586"/>
        <v>9818156.959999999</v>
      </c>
      <c r="Q902" s="19">
        <f t="shared" si="586"/>
        <v>9818156.959999999</v>
      </c>
      <c r="R902" s="19">
        <f>R903</f>
        <v>9818156.959999999</v>
      </c>
      <c r="S902" s="19">
        <f t="shared" si="586"/>
        <v>9818156.959999999</v>
      </c>
      <c r="T902" s="19">
        <f t="shared" si="586"/>
        <v>0</v>
      </c>
      <c r="U902" s="19">
        <f t="shared" si="586"/>
        <v>0</v>
      </c>
      <c r="V902" s="19">
        <f t="shared" si="586"/>
        <v>9818156.959999999</v>
      </c>
      <c r="W902" s="19">
        <f t="shared" ref="S902:W903" si="587">W903</f>
        <v>9818156.959999999</v>
      </c>
      <c r="X902" s="65"/>
    </row>
    <row r="903" spans="1:24" s="60" customFormat="1" ht="12" outlineLevel="5" x14ac:dyDescent="0.2">
      <c r="A903" s="17" t="s">
        <v>115</v>
      </c>
      <c r="B903" s="18" t="s">
        <v>503</v>
      </c>
      <c r="C903" s="18" t="s">
        <v>24</v>
      </c>
      <c r="D903" s="18" t="s">
        <v>85</v>
      </c>
      <c r="E903" s="18"/>
      <c r="F903" s="19">
        <f>F904</f>
        <v>9818156.959999999</v>
      </c>
      <c r="G903" s="19">
        <f t="shared" si="586"/>
        <v>9818156.959999999</v>
      </c>
      <c r="H903" s="19">
        <f t="shared" si="586"/>
        <v>0</v>
      </c>
      <c r="I903" s="19">
        <f t="shared" si="586"/>
        <v>0</v>
      </c>
      <c r="J903" s="19">
        <f t="shared" si="586"/>
        <v>9818156.959999999</v>
      </c>
      <c r="K903" s="19">
        <f t="shared" si="586"/>
        <v>9818156.959999999</v>
      </c>
      <c r="L903" s="19">
        <f>L904</f>
        <v>9818156.959999999</v>
      </c>
      <c r="M903" s="19">
        <f t="shared" si="586"/>
        <v>9818156.959999999</v>
      </c>
      <c r="N903" s="19">
        <f t="shared" si="586"/>
        <v>0</v>
      </c>
      <c r="O903" s="19">
        <f t="shared" si="586"/>
        <v>0</v>
      </c>
      <c r="P903" s="19">
        <f t="shared" si="586"/>
        <v>9818156.959999999</v>
      </c>
      <c r="Q903" s="19">
        <f t="shared" si="586"/>
        <v>9818156.959999999</v>
      </c>
      <c r="R903" s="19">
        <f>R904</f>
        <v>9818156.959999999</v>
      </c>
      <c r="S903" s="19">
        <f t="shared" si="587"/>
        <v>9818156.959999999</v>
      </c>
      <c r="T903" s="19">
        <f t="shared" si="587"/>
        <v>0</v>
      </c>
      <c r="U903" s="19">
        <f t="shared" si="587"/>
        <v>0</v>
      </c>
      <c r="V903" s="19">
        <f t="shared" si="587"/>
        <v>9818156.959999999</v>
      </c>
      <c r="W903" s="19">
        <f t="shared" si="587"/>
        <v>9818156.959999999</v>
      </c>
      <c r="X903" s="65"/>
    </row>
    <row r="904" spans="1:24" s="60" customFormat="1" ht="12" outlineLevel="6" x14ac:dyDescent="0.2">
      <c r="A904" s="17" t="s">
        <v>116</v>
      </c>
      <c r="B904" s="18" t="s">
        <v>503</v>
      </c>
      <c r="C904" s="18" t="s">
        <v>24</v>
      </c>
      <c r="D904" s="18" t="s">
        <v>85</v>
      </c>
      <c r="E904" s="18" t="s">
        <v>38</v>
      </c>
      <c r="F904" s="19">
        <f>'[1]3.разделы'!F719</f>
        <v>9818156.959999999</v>
      </c>
      <c r="G904" s="19">
        <f>'[1]3.разделы'!G719</f>
        <v>9818156.959999999</v>
      </c>
      <c r="H904" s="19">
        <f>'[1]3.разделы'!H719</f>
        <v>0</v>
      </c>
      <c r="I904" s="19">
        <f>'[1]3.разделы'!I719</f>
        <v>0</v>
      </c>
      <c r="J904" s="19">
        <f>'[1]3.разделы'!J719</f>
        <v>9818156.959999999</v>
      </c>
      <c r="K904" s="19">
        <f>'[1]3.разделы'!K719</f>
        <v>9818156.959999999</v>
      </c>
      <c r="L904" s="19">
        <f>'[1]3.разделы'!L719</f>
        <v>9818156.959999999</v>
      </c>
      <c r="M904" s="19">
        <f>'[1]3.разделы'!M719</f>
        <v>9818156.959999999</v>
      </c>
      <c r="N904" s="19">
        <f>'[1]3.разделы'!N719</f>
        <v>0</v>
      </c>
      <c r="O904" s="19">
        <f>'[1]3.разделы'!O719</f>
        <v>0</v>
      </c>
      <c r="P904" s="19">
        <f>'[1]3.разделы'!P719</f>
        <v>9818156.959999999</v>
      </c>
      <c r="Q904" s="19">
        <f>'[1]3.разделы'!Q719</f>
        <v>9818156.959999999</v>
      </c>
      <c r="R904" s="19">
        <f>'[1]3.разделы'!R719</f>
        <v>9818156.959999999</v>
      </c>
      <c r="S904" s="19">
        <f>'[1]3.разделы'!S719</f>
        <v>9818156.959999999</v>
      </c>
      <c r="T904" s="19">
        <f>'[1]3.разделы'!T719</f>
        <v>0</v>
      </c>
      <c r="U904" s="19">
        <f>'[1]3.разделы'!U719</f>
        <v>0</v>
      </c>
      <c r="V904" s="19">
        <f>'[1]3.разделы'!V719</f>
        <v>9818156.959999999</v>
      </c>
      <c r="W904" s="19">
        <f>'[1]3.разделы'!W719</f>
        <v>9818156.959999999</v>
      </c>
      <c r="X904" s="65"/>
    </row>
    <row r="905" spans="1:24" s="60" customFormat="1" ht="24" outlineLevel="4" x14ac:dyDescent="0.2">
      <c r="A905" s="17" t="s">
        <v>31</v>
      </c>
      <c r="B905" s="18" t="s">
        <v>503</v>
      </c>
      <c r="C905" s="18" t="s">
        <v>32</v>
      </c>
      <c r="D905" s="18"/>
      <c r="E905" s="18"/>
      <c r="F905" s="19">
        <f>F906</f>
        <v>814500.03999999992</v>
      </c>
      <c r="G905" s="19">
        <f t="shared" ref="G905:V906" si="588">G906</f>
        <v>814500.03999999992</v>
      </c>
      <c r="H905" s="19">
        <f t="shared" si="588"/>
        <v>0</v>
      </c>
      <c r="I905" s="19">
        <f t="shared" si="588"/>
        <v>0</v>
      </c>
      <c r="J905" s="19">
        <f t="shared" si="588"/>
        <v>814500.03999999992</v>
      </c>
      <c r="K905" s="19">
        <f t="shared" si="588"/>
        <v>814500.03999999992</v>
      </c>
      <c r="L905" s="19">
        <f>L906</f>
        <v>814500.03999999992</v>
      </c>
      <c r="M905" s="19">
        <f t="shared" si="588"/>
        <v>814500.03999999992</v>
      </c>
      <c r="N905" s="19">
        <f t="shared" si="588"/>
        <v>0</v>
      </c>
      <c r="O905" s="19">
        <f t="shared" si="588"/>
        <v>0</v>
      </c>
      <c r="P905" s="19">
        <f t="shared" si="588"/>
        <v>814500.03999999992</v>
      </c>
      <c r="Q905" s="19">
        <f t="shared" si="588"/>
        <v>814500.03999999992</v>
      </c>
      <c r="R905" s="19">
        <f>R906</f>
        <v>814500.03999999992</v>
      </c>
      <c r="S905" s="19">
        <f t="shared" si="588"/>
        <v>814500.03999999992</v>
      </c>
      <c r="T905" s="19">
        <f t="shared" si="588"/>
        <v>0</v>
      </c>
      <c r="U905" s="19">
        <f t="shared" si="588"/>
        <v>0</v>
      </c>
      <c r="V905" s="19">
        <f t="shared" si="588"/>
        <v>814500.03999999992</v>
      </c>
      <c r="W905" s="19">
        <f t="shared" ref="S905:W906" si="589">W906</f>
        <v>814500.03999999992</v>
      </c>
      <c r="X905" s="65"/>
    </row>
    <row r="906" spans="1:24" s="60" customFormat="1" ht="12" outlineLevel="5" x14ac:dyDescent="0.2">
      <c r="A906" s="17" t="s">
        <v>115</v>
      </c>
      <c r="B906" s="18" t="s">
        <v>503</v>
      </c>
      <c r="C906" s="18" t="s">
        <v>32</v>
      </c>
      <c r="D906" s="18" t="s">
        <v>85</v>
      </c>
      <c r="E906" s="18"/>
      <c r="F906" s="19">
        <f>F907</f>
        <v>814500.03999999992</v>
      </c>
      <c r="G906" s="19">
        <f t="shared" si="588"/>
        <v>814500.03999999992</v>
      </c>
      <c r="H906" s="19">
        <f t="shared" si="588"/>
        <v>0</v>
      </c>
      <c r="I906" s="19">
        <f t="shared" si="588"/>
        <v>0</v>
      </c>
      <c r="J906" s="19">
        <f t="shared" si="588"/>
        <v>814500.03999999992</v>
      </c>
      <c r="K906" s="19">
        <f t="shared" si="588"/>
        <v>814500.03999999992</v>
      </c>
      <c r="L906" s="19">
        <f>L907</f>
        <v>814500.03999999992</v>
      </c>
      <c r="M906" s="19">
        <f t="shared" si="588"/>
        <v>814500.03999999992</v>
      </c>
      <c r="N906" s="19">
        <f t="shared" si="588"/>
        <v>0</v>
      </c>
      <c r="O906" s="19">
        <f t="shared" si="588"/>
        <v>0</v>
      </c>
      <c r="P906" s="19">
        <f t="shared" si="588"/>
        <v>814500.03999999992</v>
      </c>
      <c r="Q906" s="19">
        <f t="shared" si="588"/>
        <v>814500.03999999992</v>
      </c>
      <c r="R906" s="19">
        <f>R907</f>
        <v>814500.03999999992</v>
      </c>
      <c r="S906" s="19">
        <f t="shared" si="589"/>
        <v>814500.03999999992</v>
      </c>
      <c r="T906" s="19">
        <f t="shared" si="589"/>
        <v>0</v>
      </c>
      <c r="U906" s="19">
        <f t="shared" si="589"/>
        <v>0</v>
      </c>
      <c r="V906" s="19">
        <f t="shared" si="589"/>
        <v>814500.03999999992</v>
      </c>
      <c r="W906" s="19">
        <f t="shared" si="589"/>
        <v>814500.03999999992</v>
      </c>
      <c r="X906" s="65"/>
    </row>
    <row r="907" spans="1:24" s="60" customFormat="1" ht="12" outlineLevel="6" x14ac:dyDescent="0.2">
      <c r="A907" s="17" t="s">
        <v>116</v>
      </c>
      <c r="B907" s="18" t="s">
        <v>503</v>
      </c>
      <c r="C907" s="18" t="s">
        <v>32</v>
      </c>
      <c r="D907" s="18" t="s">
        <v>85</v>
      </c>
      <c r="E907" s="18" t="s">
        <v>38</v>
      </c>
      <c r="F907" s="19">
        <f>'[1]3.разделы'!F720</f>
        <v>814500.03999999992</v>
      </c>
      <c r="G907" s="19">
        <f>'[1]3.разделы'!G720</f>
        <v>814500.03999999992</v>
      </c>
      <c r="H907" s="19">
        <f>'[1]3.разделы'!H720</f>
        <v>0</v>
      </c>
      <c r="I907" s="19">
        <f>'[1]3.разделы'!I720</f>
        <v>0</v>
      </c>
      <c r="J907" s="19">
        <f>'[1]3.разделы'!J720</f>
        <v>814500.03999999992</v>
      </c>
      <c r="K907" s="19">
        <f>'[1]3.разделы'!K720</f>
        <v>814500.03999999992</v>
      </c>
      <c r="L907" s="19">
        <f>'[1]3.разделы'!L720</f>
        <v>814500.03999999992</v>
      </c>
      <c r="M907" s="19">
        <f>'[1]3.разделы'!M720</f>
        <v>814500.03999999992</v>
      </c>
      <c r="N907" s="19">
        <f>'[1]3.разделы'!N720</f>
        <v>0</v>
      </c>
      <c r="O907" s="19">
        <f>'[1]3.разделы'!O720</f>
        <v>0</v>
      </c>
      <c r="P907" s="19">
        <f>'[1]3.разделы'!P720</f>
        <v>814500.03999999992</v>
      </c>
      <c r="Q907" s="19">
        <f>'[1]3.разделы'!Q720</f>
        <v>814500.03999999992</v>
      </c>
      <c r="R907" s="19">
        <f>'[1]3.разделы'!R720</f>
        <v>814500.03999999992</v>
      </c>
      <c r="S907" s="19">
        <f>'[1]3.разделы'!S720</f>
        <v>814500.03999999992</v>
      </c>
      <c r="T907" s="19">
        <f>'[1]3.разделы'!T720</f>
        <v>0</v>
      </c>
      <c r="U907" s="19">
        <f>'[1]3.разделы'!U720</f>
        <v>0</v>
      </c>
      <c r="V907" s="19">
        <f>'[1]3.разделы'!V720</f>
        <v>814500.03999999992</v>
      </c>
      <c r="W907" s="19">
        <f>'[1]3.разделы'!W720</f>
        <v>814500.03999999992</v>
      </c>
      <c r="X907" s="65"/>
    </row>
    <row r="908" spans="1:24" s="60" customFormat="1" ht="48" outlineLevel="3" x14ac:dyDescent="0.2">
      <c r="A908" s="17" t="s">
        <v>504</v>
      </c>
      <c r="B908" s="18" t="s">
        <v>505</v>
      </c>
      <c r="C908" s="18"/>
      <c r="D908" s="18"/>
      <c r="E908" s="18"/>
      <c r="F908" s="19">
        <f>F909</f>
        <v>8115800</v>
      </c>
      <c r="G908" s="19">
        <f t="shared" ref="G908:K910" si="590">G909</f>
        <v>8115800</v>
      </c>
      <c r="H908" s="19">
        <f t="shared" si="590"/>
        <v>0</v>
      </c>
      <c r="I908" s="19">
        <f t="shared" si="590"/>
        <v>0</v>
      </c>
      <c r="J908" s="19">
        <f t="shared" si="590"/>
        <v>8115800</v>
      </c>
      <c r="K908" s="19">
        <f t="shared" si="590"/>
        <v>8115800</v>
      </c>
      <c r="L908" s="19">
        <f>L909</f>
        <v>10821100</v>
      </c>
      <c r="M908" s="19">
        <f t="shared" ref="M908:W910" si="591">M909</f>
        <v>10821100</v>
      </c>
      <c r="N908" s="19">
        <f t="shared" si="591"/>
        <v>0</v>
      </c>
      <c r="O908" s="19">
        <f t="shared" si="591"/>
        <v>0</v>
      </c>
      <c r="P908" s="19">
        <f t="shared" si="591"/>
        <v>10821100</v>
      </c>
      <c r="Q908" s="19">
        <f t="shared" si="591"/>
        <v>10821100</v>
      </c>
      <c r="R908" s="19">
        <f>R909</f>
        <v>13526400</v>
      </c>
      <c r="S908" s="19">
        <f t="shared" si="591"/>
        <v>13526400</v>
      </c>
      <c r="T908" s="19">
        <f t="shared" si="591"/>
        <v>0</v>
      </c>
      <c r="U908" s="19">
        <f t="shared" si="591"/>
        <v>0</v>
      </c>
      <c r="V908" s="19">
        <f t="shared" si="591"/>
        <v>13526400</v>
      </c>
      <c r="W908" s="19">
        <f t="shared" si="591"/>
        <v>13526400</v>
      </c>
      <c r="X908" s="65"/>
    </row>
    <row r="909" spans="1:24" s="60" customFormat="1" ht="24" outlineLevel="4" x14ac:dyDescent="0.2">
      <c r="A909" s="17" t="s">
        <v>236</v>
      </c>
      <c r="B909" s="18" t="s">
        <v>505</v>
      </c>
      <c r="C909" s="18" t="s">
        <v>237</v>
      </c>
      <c r="D909" s="18"/>
      <c r="E909" s="18"/>
      <c r="F909" s="19">
        <f>F910</f>
        <v>8115800</v>
      </c>
      <c r="G909" s="19">
        <f t="shared" si="590"/>
        <v>8115800</v>
      </c>
      <c r="H909" s="19">
        <f t="shared" si="590"/>
        <v>0</v>
      </c>
      <c r="I909" s="19">
        <f t="shared" si="590"/>
        <v>0</v>
      </c>
      <c r="J909" s="19">
        <f t="shared" si="590"/>
        <v>8115800</v>
      </c>
      <c r="K909" s="19">
        <f t="shared" si="590"/>
        <v>8115800</v>
      </c>
      <c r="L909" s="19">
        <f>L910</f>
        <v>10821100</v>
      </c>
      <c r="M909" s="19">
        <f t="shared" si="591"/>
        <v>10821100</v>
      </c>
      <c r="N909" s="19">
        <f t="shared" si="591"/>
        <v>0</v>
      </c>
      <c r="O909" s="19">
        <f t="shared" si="591"/>
        <v>0</v>
      </c>
      <c r="P909" s="19">
        <f t="shared" si="591"/>
        <v>10821100</v>
      </c>
      <c r="Q909" s="19">
        <f t="shared" si="591"/>
        <v>10821100</v>
      </c>
      <c r="R909" s="19">
        <f>R910</f>
        <v>13526400</v>
      </c>
      <c r="S909" s="19">
        <f t="shared" si="591"/>
        <v>13526400</v>
      </c>
      <c r="T909" s="19">
        <f t="shared" si="591"/>
        <v>0</v>
      </c>
      <c r="U909" s="19">
        <f t="shared" si="591"/>
        <v>0</v>
      </c>
      <c r="V909" s="19">
        <f t="shared" si="591"/>
        <v>13526400</v>
      </c>
      <c r="W909" s="19">
        <f t="shared" si="591"/>
        <v>13526400</v>
      </c>
      <c r="X909" s="65"/>
    </row>
    <row r="910" spans="1:24" s="60" customFormat="1" ht="12" outlineLevel="5" x14ac:dyDescent="0.2">
      <c r="A910" s="17" t="s">
        <v>115</v>
      </c>
      <c r="B910" s="18" t="s">
        <v>505</v>
      </c>
      <c r="C910" s="18" t="s">
        <v>237</v>
      </c>
      <c r="D910" s="18" t="s">
        <v>85</v>
      </c>
      <c r="E910" s="18"/>
      <c r="F910" s="19">
        <f>F911</f>
        <v>8115800</v>
      </c>
      <c r="G910" s="19">
        <f t="shared" si="590"/>
        <v>8115800</v>
      </c>
      <c r="H910" s="19">
        <f t="shared" si="590"/>
        <v>0</v>
      </c>
      <c r="I910" s="19">
        <f t="shared" si="590"/>
        <v>0</v>
      </c>
      <c r="J910" s="19">
        <f t="shared" si="590"/>
        <v>8115800</v>
      </c>
      <c r="K910" s="19">
        <f t="shared" si="590"/>
        <v>8115800</v>
      </c>
      <c r="L910" s="19">
        <f>L911</f>
        <v>10821100</v>
      </c>
      <c r="M910" s="19">
        <f t="shared" si="591"/>
        <v>10821100</v>
      </c>
      <c r="N910" s="19">
        <f t="shared" si="591"/>
        <v>0</v>
      </c>
      <c r="O910" s="19">
        <f t="shared" si="591"/>
        <v>0</v>
      </c>
      <c r="P910" s="19">
        <f t="shared" si="591"/>
        <v>10821100</v>
      </c>
      <c r="Q910" s="19">
        <f t="shared" si="591"/>
        <v>10821100</v>
      </c>
      <c r="R910" s="19">
        <f>R911</f>
        <v>13526400</v>
      </c>
      <c r="S910" s="19">
        <f t="shared" si="591"/>
        <v>13526400</v>
      </c>
      <c r="T910" s="19">
        <f t="shared" si="591"/>
        <v>0</v>
      </c>
      <c r="U910" s="19">
        <f t="shared" si="591"/>
        <v>0</v>
      </c>
      <c r="V910" s="19">
        <f t="shared" si="591"/>
        <v>13526400</v>
      </c>
      <c r="W910" s="19">
        <f t="shared" si="591"/>
        <v>13526400</v>
      </c>
      <c r="X910" s="65"/>
    </row>
    <row r="911" spans="1:24" s="60" customFormat="1" ht="12" outlineLevel="6" x14ac:dyDescent="0.2">
      <c r="A911" s="17" t="s">
        <v>276</v>
      </c>
      <c r="B911" s="18" t="s">
        <v>505</v>
      </c>
      <c r="C911" s="18" t="s">
        <v>237</v>
      </c>
      <c r="D911" s="18" t="s">
        <v>85</v>
      </c>
      <c r="E911" s="18" t="s">
        <v>36</v>
      </c>
      <c r="F911" s="19">
        <f>'[1]3.разделы'!F705</f>
        <v>8115800</v>
      </c>
      <c r="G911" s="19">
        <f>'[1]3.разделы'!G705</f>
        <v>8115800</v>
      </c>
      <c r="H911" s="19">
        <f>'[1]3.разделы'!H705</f>
        <v>0</v>
      </c>
      <c r="I911" s="19">
        <f>'[1]3.разделы'!I705</f>
        <v>0</v>
      </c>
      <c r="J911" s="19">
        <f>'[1]3.разделы'!J705</f>
        <v>8115800</v>
      </c>
      <c r="K911" s="19">
        <f>'[1]3.разделы'!K705</f>
        <v>8115800</v>
      </c>
      <c r="L911" s="19">
        <f>'[1]3.разделы'!L705</f>
        <v>10821100</v>
      </c>
      <c r="M911" s="19">
        <f>'[1]3.разделы'!M705</f>
        <v>10821100</v>
      </c>
      <c r="N911" s="19">
        <f>'[1]3.разделы'!N705</f>
        <v>0</v>
      </c>
      <c r="O911" s="19">
        <f>'[1]3.разделы'!O705</f>
        <v>0</v>
      </c>
      <c r="P911" s="19">
        <f>'[1]3.разделы'!P705</f>
        <v>10821100</v>
      </c>
      <c r="Q911" s="19">
        <f>'[1]3.разделы'!Q705</f>
        <v>10821100</v>
      </c>
      <c r="R911" s="19">
        <f>'[1]3.разделы'!R705</f>
        <v>13526400</v>
      </c>
      <c r="S911" s="19">
        <f>'[1]3.разделы'!S705</f>
        <v>13526400</v>
      </c>
      <c r="T911" s="19">
        <f>'[1]3.разделы'!T705</f>
        <v>0</v>
      </c>
      <c r="U911" s="19">
        <f>'[1]3.разделы'!U705</f>
        <v>0</v>
      </c>
      <c r="V911" s="19">
        <f>'[1]3.разделы'!V705</f>
        <v>13526400</v>
      </c>
      <c r="W911" s="19">
        <f>'[1]3.разделы'!W705</f>
        <v>13526400</v>
      </c>
      <c r="X911" s="65"/>
    </row>
    <row r="912" spans="1:24" s="60" customFormat="1" ht="24" outlineLevel="2" x14ac:dyDescent="0.2">
      <c r="A912" s="17" t="s">
        <v>506</v>
      </c>
      <c r="B912" s="18" t="s">
        <v>507</v>
      </c>
      <c r="C912" s="18"/>
      <c r="D912" s="18"/>
      <c r="E912" s="18"/>
      <c r="F912" s="19">
        <f>F913</f>
        <v>12273261.02</v>
      </c>
      <c r="G912" s="19">
        <f t="shared" ref="G912:W915" si="592">G913</f>
        <v>0</v>
      </c>
      <c r="H912" s="19">
        <f t="shared" si="592"/>
        <v>0</v>
      </c>
      <c r="I912" s="19">
        <f t="shared" si="592"/>
        <v>0</v>
      </c>
      <c r="J912" s="19">
        <f t="shared" si="592"/>
        <v>12273261.02</v>
      </c>
      <c r="K912" s="19">
        <f t="shared" si="592"/>
        <v>0</v>
      </c>
      <c r="L912" s="19">
        <f t="shared" si="592"/>
        <v>10168401.84</v>
      </c>
      <c r="M912" s="19">
        <f t="shared" si="592"/>
        <v>0</v>
      </c>
      <c r="N912" s="19">
        <f t="shared" si="592"/>
        <v>0</v>
      </c>
      <c r="O912" s="19">
        <f t="shared" si="592"/>
        <v>0</v>
      </c>
      <c r="P912" s="19">
        <f t="shared" si="592"/>
        <v>10168401.84</v>
      </c>
      <c r="Q912" s="19">
        <f t="shared" si="592"/>
        <v>0</v>
      </c>
      <c r="R912" s="19">
        <f t="shared" si="592"/>
        <v>10168401.84</v>
      </c>
      <c r="S912" s="19">
        <f t="shared" si="592"/>
        <v>0</v>
      </c>
      <c r="T912" s="19">
        <f t="shared" si="592"/>
        <v>0</v>
      </c>
      <c r="U912" s="19">
        <f t="shared" si="592"/>
        <v>0</v>
      </c>
      <c r="V912" s="19">
        <f t="shared" si="592"/>
        <v>10168401.84</v>
      </c>
      <c r="W912" s="19">
        <f t="shared" si="592"/>
        <v>0</v>
      </c>
      <c r="X912" s="65"/>
    </row>
    <row r="913" spans="1:24" s="60" customFormat="1" ht="24" outlineLevel="3" x14ac:dyDescent="0.2">
      <c r="A913" s="17" t="s">
        <v>508</v>
      </c>
      <c r="B913" s="18" t="s">
        <v>509</v>
      </c>
      <c r="C913" s="18"/>
      <c r="D913" s="18"/>
      <c r="E913" s="18"/>
      <c r="F913" s="19">
        <f>F914</f>
        <v>12273261.02</v>
      </c>
      <c r="G913" s="19">
        <f t="shared" si="592"/>
        <v>0</v>
      </c>
      <c r="H913" s="19">
        <f t="shared" si="592"/>
        <v>0</v>
      </c>
      <c r="I913" s="19">
        <f t="shared" si="592"/>
        <v>0</v>
      </c>
      <c r="J913" s="19">
        <f t="shared" si="592"/>
        <v>12273261.02</v>
      </c>
      <c r="K913" s="19">
        <f t="shared" si="592"/>
        <v>0</v>
      </c>
      <c r="L913" s="19">
        <f>L914</f>
        <v>10168401.84</v>
      </c>
      <c r="M913" s="19">
        <f t="shared" si="592"/>
        <v>0</v>
      </c>
      <c r="N913" s="19">
        <f t="shared" si="592"/>
        <v>0</v>
      </c>
      <c r="O913" s="19">
        <f t="shared" si="592"/>
        <v>0</v>
      </c>
      <c r="P913" s="19">
        <f t="shared" si="592"/>
        <v>10168401.84</v>
      </c>
      <c r="Q913" s="19">
        <f t="shared" si="592"/>
        <v>0</v>
      </c>
      <c r="R913" s="19">
        <f>R914</f>
        <v>10168401.84</v>
      </c>
      <c r="S913" s="19">
        <f t="shared" si="592"/>
        <v>0</v>
      </c>
      <c r="T913" s="19">
        <f t="shared" si="592"/>
        <v>0</v>
      </c>
      <c r="U913" s="19">
        <f t="shared" si="592"/>
        <v>0</v>
      </c>
      <c r="V913" s="19">
        <f t="shared" si="592"/>
        <v>10168401.84</v>
      </c>
      <c r="W913" s="19">
        <f t="shared" si="592"/>
        <v>0</v>
      </c>
      <c r="X913" s="65"/>
    </row>
    <row r="914" spans="1:24" s="60" customFormat="1" ht="12" outlineLevel="4" x14ac:dyDescent="0.2">
      <c r="A914" s="17" t="s">
        <v>155</v>
      </c>
      <c r="B914" s="18" t="s">
        <v>509</v>
      </c>
      <c r="C914" s="18" t="s">
        <v>156</v>
      </c>
      <c r="D914" s="18"/>
      <c r="E914" s="18"/>
      <c r="F914" s="19">
        <f>F915</f>
        <v>12273261.02</v>
      </c>
      <c r="G914" s="19">
        <f t="shared" si="592"/>
        <v>0</v>
      </c>
      <c r="H914" s="19">
        <f t="shared" si="592"/>
        <v>0</v>
      </c>
      <c r="I914" s="19">
        <f t="shared" si="592"/>
        <v>0</v>
      </c>
      <c r="J914" s="19">
        <f t="shared" si="592"/>
        <v>12273261.02</v>
      </c>
      <c r="K914" s="19">
        <f t="shared" si="592"/>
        <v>0</v>
      </c>
      <c r="L914" s="19">
        <f>L915</f>
        <v>10168401.84</v>
      </c>
      <c r="M914" s="19">
        <f t="shared" si="592"/>
        <v>0</v>
      </c>
      <c r="N914" s="19">
        <f t="shared" si="592"/>
        <v>0</v>
      </c>
      <c r="O914" s="19">
        <f t="shared" si="592"/>
        <v>0</v>
      </c>
      <c r="P914" s="19">
        <f t="shared" si="592"/>
        <v>10168401.84</v>
      </c>
      <c r="Q914" s="19">
        <f t="shared" si="592"/>
        <v>0</v>
      </c>
      <c r="R914" s="19">
        <f>R915</f>
        <v>10168401.84</v>
      </c>
      <c r="S914" s="19">
        <f t="shared" si="592"/>
        <v>0</v>
      </c>
      <c r="T914" s="19">
        <f t="shared" si="592"/>
        <v>0</v>
      </c>
      <c r="U914" s="19">
        <f t="shared" si="592"/>
        <v>0</v>
      </c>
      <c r="V914" s="19">
        <f t="shared" si="592"/>
        <v>10168401.84</v>
      </c>
      <c r="W914" s="19">
        <f t="shared" si="592"/>
        <v>0</v>
      </c>
      <c r="X914" s="65"/>
    </row>
    <row r="915" spans="1:24" s="60" customFormat="1" ht="12" outlineLevel="5" x14ac:dyDescent="0.2">
      <c r="A915" s="17" t="s">
        <v>115</v>
      </c>
      <c r="B915" s="18" t="s">
        <v>509</v>
      </c>
      <c r="C915" s="18" t="s">
        <v>156</v>
      </c>
      <c r="D915" s="18" t="s">
        <v>85</v>
      </c>
      <c r="E915" s="18"/>
      <c r="F915" s="19">
        <f>F916</f>
        <v>12273261.02</v>
      </c>
      <c r="G915" s="19">
        <f t="shared" si="592"/>
        <v>0</v>
      </c>
      <c r="H915" s="19">
        <f t="shared" si="592"/>
        <v>0</v>
      </c>
      <c r="I915" s="19">
        <f t="shared" si="592"/>
        <v>0</v>
      </c>
      <c r="J915" s="19">
        <f t="shared" si="592"/>
        <v>12273261.02</v>
      </c>
      <c r="K915" s="19">
        <f t="shared" si="592"/>
        <v>0</v>
      </c>
      <c r="L915" s="19">
        <f>L916</f>
        <v>10168401.84</v>
      </c>
      <c r="M915" s="19">
        <f t="shared" si="592"/>
        <v>0</v>
      </c>
      <c r="N915" s="19">
        <f t="shared" si="592"/>
        <v>0</v>
      </c>
      <c r="O915" s="19">
        <f t="shared" si="592"/>
        <v>0</v>
      </c>
      <c r="P915" s="19">
        <f t="shared" si="592"/>
        <v>10168401.84</v>
      </c>
      <c r="Q915" s="19">
        <f t="shared" si="592"/>
        <v>0</v>
      </c>
      <c r="R915" s="19">
        <f>R916</f>
        <v>10168401.84</v>
      </c>
      <c r="S915" s="19">
        <f t="shared" si="592"/>
        <v>0</v>
      </c>
      <c r="T915" s="19">
        <f t="shared" si="592"/>
        <v>0</v>
      </c>
      <c r="U915" s="19">
        <f t="shared" si="592"/>
        <v>0</v>
      </c>
      <c r="V915" s="19">
        <f t="shared" si="592"/>
        <v>10168401.84</v>
      </c>
      <c r="W915" s="19">
        <f t="shared" si="592"/>
        <v>0</v>
      </c>
      <c r="X915" s="65"/>
    </row>
    <row r="916" spans="1:24" s="60" customFormat="1" ht="12" outlineLevel="6" x14ac:dyDescent="0.2">
      <c r="A916" s="17" t="s">
        <v>510</v>
      </c>
      <c r="B916" s="18" t="s">
        <v>509</v>
      </c>
      <c r="C916" s="18" t="s">
        <v>156</v>
      </c>
      <c r="D916" s="18" t="s">
        <v>85</v>
      </c>
      <c r="E916" s="18" t="s">
        <v>26</v>
      </c>
      <c r="F916" s="19">
        <f>'[1]3.разделы'!F667</f>
        <v>12273261.02</v>
      </c>
      <c r="G916" s="19">
        <f>'[1]3.разделы'!G667</f>
        <v>0</v>
      </c>
      <c r="H916" s="19">
        <f>'[1]3.разделы'!H667</f>
        <v>0</v>
      </c>
      <c r="I916" s="19">
        <f>'[1]3.разделы'!I667</f>
        <v>0</v>
      </c>
      <c r="J916" s="19">
        <f>'[1]3.разделы'!J667</f>
        <v>12273261.02</v>
      </c>
      <c r="K916" s="19">
        <f>'[1]3.разделы'!K667</f>
        <v>0</v>
      </c>
      <c r="L916" s="19">
        <f>'[1]3.разделы'!L667</f>
        <v>10168401.84</v>
      </c>
      <c r="M916" s="19">
        <f>'[1]3.разделы'!M667</f>
        <v>0</v>
      </c>
      <c r="N916" s="19">
        <f>'[1]3.разделы'!N667</f>
        <v>0</v>
      </c>
      <c r="O916" s="19">
        <f>'[1]3.разделы'!O667</f>
        <v>0</v>
      </c>
      <c r="P916" s="19">
        <f>'[1]3.разделы'!P667</f>
        <v>10168401.84</v>
      </c>
      <c r="Q916" s="19">
        <f>'[1]3.разделы'!Q667</f>
        <v>0</v>
      </c>
      <c r="R916" s="19">
        <f>'[1]3.разделы'!R667</f>
        <v>10168401.84</v>
      </c>
      <c r="S916" s="19">
        <f>'[1]3.разделы'!S667</f>
        <v>0</v>
      </c>
      <c r="T916" s="19">
        <f>'[1]3.разделы'!T667</f>
        <v>0</v>
      </c>
      <c r="U916" s="19">
        <f>'[1]3.разделы'!U667</f>
        <v>0</v>
      </c>
      <c r="V916" s="19">
        <f>'[1]3.разделы'!V667</f>
        <v>10168401.84</v>
      </c>
      <c r="W916" s="19">
        <f>'[1]3.разделы'!W667</f>
        <v>0</v>
      </c>
      <c r="X916" s="65"/>
    </row>
    <row r="917" spans="1:24" s="60" customFormat="1" ht="24" outlineLevel="2" x14ac:dyDescent="0.2">
      <c r="A917" s="17" t="s">
        <v>511</v>
      </c>
      <c r="B917" s="18" t="s">
        <v>512</v>
      </c>
      <c r="C917" s="18"/>
      <c r="D917" s="18"/>
      <c r="E917" s="18"/>
      <c r="F917" s="19">
        <f>F918+F925+F932</f>
        <v>14637000</v>
      </c>
      <c r="G917" s="19">
        <f t="shared" ref="G917:K917" si="593">G918+G925+G932</f>
        <v>14637000</v>
      </c>
      <c r="H917" s="19">
        <f t="shared" si="593"/>
        <v>0</v>
      </c>
      <c r="I917" s="19">
        <f t="shared" si="593"/>
        <v>0</v>
      </c>
      <c r="J917" s="19">
        <f t="shared" si="593"/>
        <v>14637000</v>
      </c>
      <c r="K917" s="19">
        <f t="shared" si="593"/>
        <v>14637000</v>
      </c>
      <c r="L917" s="19">
        <f>L918+L925+L932</f>
        <v>15199300</v>
      </c>
      <c r="M917" s="19">
        <f t="shared" ref="M917:Q917" si="594">M918+M925+M932</f>
        <v>15199300</v>
      </c>
      <c r="N917" s="19">
        <f t="shared" si="594"/>
        <v>0</v>
      </c>
      <c r="O917" s="19">
        <f t="shared" si="594"/>
        <v>0</v>
      </c>
      <c r="P917" s="19">
        <f t="shared" si="594"/>
        <v>15199300</v>
      </c>
      <c r="Q917" s="19">
        <f t="shared" si="594"/>
        <v>15199300</v>
      </c>
      <c r="R917" s="19">
        <f>R918+R925+R932</f>
        <v>15387400</v>
      </c>
      <c r="S917" s="19">
        <f t="shared" ref="S917:W917" si="595">S918+S925+S932</f>
        <v>15387400</v>
      </c>
      <c r="T917" s="19">
        <f t="shared" si="595"/>
        <v>0</v>
      </c>
      <c r="U917" s="19">
        <f t="shared" si="595"/>
        <v>0</v>
      </c>
      <c r="V917" s="19">
        <f t="shared" si="595"/>
        <v>15387400</v>
      </c>
      <c r="W917" s="19">
        <f t="shared" si="595"/>
        <v>15387400</v>
      </c>
      <c r="X917" s="65"/>
    </row>
    <row r="918" spans="1:24" s="60" customFormat="1" ht="184.5" customHeight="1" outlineLevel="3" x14ac:dyDescent="0.2">
      <c r="A918" s="17" t="s">
        <v>513</v>
      </c>
      <c r="B918" s="18" t="s">
        <v>514</v>
      </c>
      <c r="C918" s="18"/>
      <c r="D918" s="18"/>
      <c r="E918" s="18"/>
      <c r="F918" s="19">
        <f>F919+F922</f>
        <v>11689700</v>
      </c>
      <c r="G918" s="19">
        <f t="shared" ref="G918:K918" si="596">G919+G922</f>
        <v>11689700</v>
      </c>
      <c r="H918" s="19">
        <f t="shared" si="596"/>
        <v>0</v>
      </c>
      <c r="I918" s="19">
        <f t="shared" si="596"/>
        <v>0</v>
      </c>
      <c r="J918" s="19">
        <f t="shared" si="596"/>
        <v>11689700</v>
      </c>
      <c r="K918" s="19">
        <f t="shared" si="596"/>
        <v>11689700</v>
      </c>
      <c r="L918" s="19">
        <f>L919+L922</f>
        <v>11980700</v>
      </c>
      <c r="M918" s="19">
        <f t="shared" ref="M918:Q918" si="597">M919+M922</f>
        <v>11980700</v>
      </c>
      <c r="N918" s="19">
        <f t="shared" si="597"/>
        <v>0</v>
      </c>
      <c r="O918" s="19">
        <f t="shared" si="597"/>
        <v>0</v>
      </c>
      <c r="P918" s="19">
        <f t="shared" si="597"/>
        <v>11980700</v>
      </c>
      <c r="Q918" s="19">
        <f t="shared" si="597"/>
        <v>11980700</v>
      </c>
      <c r="R918" s="19">
        <f>R919+R922</f>
        <v>11980700</v>
      </c>
      <c r="S918" s="19">
        <f t="shared" ref="S918:W918" si="598">S919+S922</f>
        <v>11980700</v>
      </c>
      <c r="T918" s="19">
        <f t="shared" si="598"/>
        <v>0</v>
      </c>
      <c r="U918" s="19">
        <f t="shared" si="598"/>
        <v>0</v>
      </c>
      <c r="V918" s="19">
        <f t="shared" si="598"/>
        <v>11980700</v>
      </c>
      <c r="W918" s="19">
        <f t="shared" si="598"/>
        <v>11980700</v>
      </c>
      <c r="X918" s="65"/>
    </row>
    <row r="919" spans="1:24" s="60" customFormat="1" ht="24" outlineLevel="4" x14ac:dyDescent="0.2">
      <c r="A919" s="17" t="s">
        <v>31</v>
      </c>
      <c r="B919" s="18" t="s">
        <v>514</v>
      </c>
      <c r="C919" s="18" t="s">
        <v>32</v>
      </c>
      <c r="D919" s="18"/>
      <c r="E919" s="18"/>
      <c r="F919" s="19">
        <f>F920</f>
        <v>92700</v>
      </c>
      <c r="G919" s="19">
        <f t="shared" ref="G919:V920" si="599">G920</f>
        <v>92700</v>
      </c>
      <c r="H919" s="19">
        <f t="shared" si="599"/>
        <v>0</v>
      </c>
      <c r="I919" s="19">
        <f t="shared" si="599"/>
        <v>0</v>
      </c>
      <c r="J919" s="19">
        <f t="shared" si="599"/>
        <v>92700</v>
      </c>
      <c r="K919" s="19">
        <f t="shared" si="599"/>
        <v>92700</v>
      </c>
      <c r="L919" s="19">
        <f>L920</f>
        <v>95100</v>
      </c>
      <c r="M919" s="19">
        <f t="shared" si="599"/>
        <v>95100</v>
      </c>
      <c r="N919" s="19">
        <f t="shared" si="599"/>
        <v>0</v>
      </c>
      <c r="O919" s="19">
        <f t="shared" si="599"/>
        <v>0</v>
      </c>
      <c r="P919" s="19">
        <f t="shared" si="599"/>
        <v>95100</v>
      </c>
      <c r="Q919" s="19">
        <f t="shared" si="599"/>
        <v>95100</v>
      </c>
      <c r="R919" s="19">
        <f>R920</f>
        <v>95100</v>
      </c>
      <c r="S919" s="19">
        <f t="shared" si="599"/>
        <v>95100</v>
      </c>
      <c r="T919" s="19">
        <f t="shared" si="599"/>
        <v>0</v>
      </c>
      <c r="U919" s="19">
        <f t="shared" si="599"/>
        <v>0</v>
      </c>
      <c r="V919" s="19">
        <f t="shared" si="599"/>
        <v>95100</v>
      </c>
      <c r="W919" s="19">
        <f t="shared" ref="S919:W920" si="600">W920</f>
        <v>95100</v>
      </c>
      <c r="X919" s="65"/>
    </row>
    <row r="920" spans="1:24" s="60" customFormat="1" ht="12" outlineLevel="5" x14ac:dyDescent="0.2">
      <c r="A920" s="17" t="s">
        <v>115</v>
      </c>
      <c r="B920" s="18" t="s">
        <v>514</v>
      </c>
      <c r="C920" s="18" t="s">
        <v>32</v>
      </c>
      <c r="D920" s="18" t="s">
        <v>85</v>
      </c>
      <c r="E920" s="18"/>
      <c r="F920" s="19">
        <f>F921</f>
        <v>92700</v>
      </c>
      <c r="G920" s="19">
        <f t="shared" si="599"/>
        <v>92700</v>
      </c>
      <c r="H920" s="19">
        <f t="shared" si="599"/>
        <v>0</v>
      </c>
      <c r="I920" s="19">
        <f t="shared" si="599"/>
        <v>0</v>
      </c>
      <c r="J920" s="19">
        <f t="shared" si="599"/>
        <v>92700</v>
      </c>
      <c r="K920" s="19">
        <f t="shared" si="599"/>
        <v>92700</v>
      </c>
      <c r="L920" s="19">
        <f>L921</f>
        <v>95100</v>
      </c>
      <c r="M920" s="19">
        <f t="shared" si="599"/>
        <v>95100</v>
      </c>
      <c r="N920" s="19">
        <f t="shared" si="599"/>
        <v>0</v>
      </c>
      <c r="O920" s="19">
        <f t="shared" si="599"/>
        <v>0</v>
      </c>
      <c r="P920" s="19">
        <f t="shared" si="599"/>
        <v>95100</v>
      </c>
      <c r="Q920" s="19">
        <f t="shared" si="599"/>
        <v>95100</v>
      </c>
      <c r="R920" s="19">
        <f>R921</f>
        <v>95100</v>
      </c>
      <c r="S920" s="19">
        <f t="shared" si="600"/>
        <v>95100</v>
      </c>
      <c r="T920" s="19">
        <f t="shared" si="600"/>
        <v>0</v>
      </c>
      <c r="U920" s="19">
        <f t="shared" si="600"/>
        <v>0</v>
      </c>
      <c r="V920" s="19">
        <f t="shared" si="600"/>
        <v>95100</v>
      </c>
      <c r="W920" s="19">
        <f t="shared" si="600"/>
        <v>95100</v>
      </c>
      <c r="X920" s="65"/>
    </row>
    <row r="921" spans="1:24" s="60" customFormat="1" ht="12" outlineLevel="6" x14ac:dyDescent="0.2">
      <c r="A921" s="17" t="s">
        <v>244</v>
      </c>
      <c r="B921" s="18" t="s">
        <v>514</v>
      </c>
      <c r="C921" s="18" t="s">
        <v>32</v>
      </c>
      <c r="D921" s="18" t="s">
        <v>85</v>
      </c>
      <c r="E921" s="18" t="s">
        <v>95</v>
      </c>
      <c r="F921" s="19">
        <f>'[1]3.разделы'!F688</f>
        <v>92700</v>
      </c>
      <c r="G921" s="19">
        <f>'[1]3.разделы'!G688</f>
        <v>92700</v>
      </c>
      <c r="H921" s="19">
        <f>'[1]3.разделы'!H688</f>
        <v>0</v>
      </c>
      <c r="I921" s="19">
        <f>'[1]3.разделы'!I688</f>
        <v>0</v>
      </c>
      <c r="J921" s="19">
        <f>'[1]3.разделы'!J688</f>
        <v>92700</v>
      </c>
      <c r="K921" s="19">
        <f>'[1]3.разделы'!K688</f>
        <v>92700</v>
      </c>
      <c r="L921" s="19">
        <f>'[1]3.разделы'!L688</f>
        <v>95100</v>
      </c>
      <c r="M921" s="19">
        <f>'[1]3.разделы'!M688</f>
        <v>95100</v>
      </c>
      <c r="N921" s="19">
        <f>'[1]3.разделы'!N688</f>
        <v>0</v>
      </c>
      <c r="O921" s="19">
        <f>'[1]3.разделы'!O688</f>
        <v>0</v>
      </c>
      <c r="P921" s="19">
        <f>'[1]3.разделы'!P688</f>
        <v>95100</v>
      </c>
      <c r="Q921" s="19">
        <f>'[1]3.разделы'!Q688</f>
        <v>95100</v>
      </c>
      <c r="R921" s="19">
        <f>'[1]3.разделы'!R688</f>
        <v>95100</v>
      </c>
      <c r="S921" s="19">
        <f>'[1]3.разделы'!S688</f>
        <v>95100</v>
      </c>
      <c r="T921" s="19">
        <f>'[1]3.разделы'!T688</f>
        <v>0</v>
      </c>
      <c r="U921" s="19">
        <f>'[1]3.разделы'!U688</f>
        <v>0</v>
      </c>
      <c r="V921" s="19">
        <f>'[1]3.разделы'!V688</f>
        <v>95100</v>
      </c>
      <c r="W921" s="19">
        <f>'[1]3.разделы'!W688</f>
        <v>95100</v>
      </c>
      <c r="X921" s="65"/>
    </row>
    <row r="922" spans="1:24" s="60" customFormat="1" ht="12" outlineLevel="4" x14ac:dyDescent="0.2">
      <c r="A922" s="17" t="s">
        <v>155</v>
      </c>
      <c r="B922" s="18" t="s">
        <v>514</v>
      </c>
      <c r="C922" s="18" t="s">
        <v>156</v>
      </c>
      <c r="D922" s="18"/>
      <c r="E922" s="18"/>
      <c r="F922" s="19">
        <f>F923</f>
        <v>11597000</v>
      </c>
      <c r="G922" s="19">
        <f t="shared" ref="G922:V923" si="601">G923</f>
        <v>11597000</v>
      </c>
      <c r="H922" s="19">
        <f t="shared" si="601"/>
        <v>0</v>
      </c>
      <c r="I922" s="19">
        <f t="shared" si="601"/>
        <v>0</v>
      </c>
      <c r="J922" s="19">
        <f t="shared" si="601"/>
        <v>11597000</v>
      </c>
      <c r="K922" s="19">
        <f t="shared" si="601"/>
        <v>11597000</v>
      </c>
      <c r="L922" s="19">
        <f>L923</f>
        <v>11885600</v>
      </c>
      <c r="M922" s="19">
        <f t="shared" si="601"/>
        <v>11885600</v>
      </c>
      <c r="N922" s="19">
        <f t="shared" si="601"/>
        <v>0</v>
      </c>
      <c r="O922" s="19">
        <f t="shared" si="601"/>
        <v>0</v>
      </c>
      <c r="P922" s="19">
        <f t="shared" si="601"/>
        <v>11885600</v>
      </c>
      <c r="Q922" s="19">
        <f t="shared" si="601"/>
        <v>11885600</v>
      </c>
      <c r="R922" s="19">
        <f>R923</f>
        <v>11885600</v>
      </c>
      <c r="S922" s="19">
        <f t="shared" si="601"/>
        <v>11885600</v>
      </c>
      <c r="T922" s="19">
        <f t="shared" si="601"/>
        <v>0</v>
      </c>
      <c r="U922" s="19">
        <f t="shared" si="601"/>
        <v>0</v>
      </c>
      <c r="V922" s="19">
        <f t="shared" si="601"/>
        <v>11885600</v>
      </c>
      <c r="W922" s="19">
        <f t="shared" ref="S922:W923" si="602">W923</f>
        <v>11885600</v>
      </c>
      <c r="X922" s="65"/>
    </row>
    <row r="923" spans="1:24" s="60" customFormat="1" ht="12" outlineLevel="5" x14ac:dyDescent="0.2">
      <c r="A923" s="17" t="s">
        <v>115</v>
      </c>
      <c r="B923" s="18" t="s">
        <v>514</v>
      </c>
      <c r="C923" s="18" t="s">
        <v>156</v>
      </c>
      <c r="D923" s="18" t="s">
        <v>85</v>
      </c>
      <c r="E923" s="18"/>
      <c r="F923" s="19">
        <f>F924</f>
        <v>11597000</v>
      </c>
      <c r="G923" s="19">
        <f t="shared" si="601"/>
        <v>11597000</v>
      </c>
      <c r="H923" s="19">
        <f t="shared" si="601"/>
        <v>0</v>
      </c>
      <c r="I923" s="19">
        <f t="shared" si="601"/>
        <v>0</v>
      </c>
      <c r="J923" s="19">
        <f t="shared" si="601"/>
        <v>11597000</v>
      </c>
      <c r="K923" s="19">
        <f t="shared" si="601"/>
        <v>11597000</v>
      </c>
      <c r="L923" s="19">
        <f>L924</f>
        <v>11885600</v>
      </c>
      <c r="M923" s="19">
        <f t="shared" si="601"/>
        <v>11885600</v>
      </c>
      <c r="N923" s="19">
        <f t="shared" si="601"/>
        <v>0</v>
      </c>
      <c r="O923" s="19">
        <f t="shared" si="601"/>
        <v>0</v>
      </c>
      <c r="P923" s="19">
        <f t="shared" si="601"/>
        <v>11885600</v>
      </c>
      <c r="Q923" s="19">
        <f t="shared" si="601"/>
        <v>11885600</v>
      </c>
      <c r="R923" s="19">
        <f>R924</f>
        <v>11885600</v>
      </c>
      <c r="S923" s="19">
        <f t="shared" si="602"/>
        <v>11885600</v>
      </c>
      <c r="T923" s="19">
        <f t="shared" si="602"/>
        <v>0</v>
      </c>
      <c r="U923" s="19">
        <f t="shared" si="602"/>
        <v>0</v>
      </c>
      <c r="V923" s="19">
        <f t="shared" si="602"/>
        <v>11885600</v>
      </c>
      <c r="W923" s="19">
        <f t="shared" si="602"/>
        <v>11885600</v>
      </c>
      <c r="X923" s="65"/>
    </row>
    <row r="924" spans="1:24" s="60" customFormat="1" ht="12" outlineLevel="6" x14ac:dyDescent="0.2">
      <c r="A924" s="17" t="s">
        <v>244</v>
      </c>
      <c r="B924" s="18" t="s">
        <v>514</v>
      </c>
      <c r="C924" s="18" t="s">
        <v>156</v>
      </c>
      <c r="D924" s="18" t="s">
        <v>85</v>
      </c>
      <c r="E924" s="18" t="s">
        <v>95</v>
      </c>
      <c r="F924" s="19">
        <f>'[1]3.разделы'!F689</f>
        <v>11597000</v>
      </c>
      <c r="G924" s="19">
        <f>'[1]3.разделы'!G689</f>
        <v>11597000</v>
      </c>
      <c r="H924" s="19">
        <f>'[1]3.разделы'!H689</f>
        <v>0</v>
      </c>
      <c r="I924" s="19">
        <f>'[1]3.разделы'!I689</f>
        <v>0</v>
      </c>
      <c r="J924" s="19">
        <f>'[1]3.разделы'!J689</f>
        <v>11597000</v>
      </c>
      <c r="K924" s="19">
        <f>'[1]3.разделы'!K689</f>
        <v>11597000</v>
      </c>
      <c r="L924" s="19">
        <f>'[1]3.разделы'!L689</f>
        <v>11885600</v>
      </c>
      <c r="M924" s="19">
        <f>'[1]3.разделы'!M689</f>
        <v>11885600</v>
      </c>
      <c r="N924" s="19">
        <f>'[1]3.разделы'!N689</f>
        <v>0</v>
      </c>
      <c r="O924" s="19">
        <f>'[1]3.разделы'!O689</f>
        <v>0</v>
      </c>
      <c r="P924" s="19">
        <f>'[1]3.разделы'!P689</f>
        <v>11885600</v>
      </c>
      <c r="Q924" s="19">
        <f>'[1]3.разделы'!Q689</f>
        <v>11885600</v>
      </c>
      <c r="R924" s="19">
        <f>'[1]3.разделы'!R689</f>
        <v>11885600</v>
      </c>
      <c r="S924" s="19">
        <f>'[1]3.разделы'!S689</f>
        <v>11885600</v>
      </c>
      <c r="T924" s="19">
        <f>'[1]3.разделы'!T689</f>
        <v>0</v>
      </c>
      <c r="U924" s="19">
        <f>'[1]3.разделы'!U689</f>
        <v>0</v>
      </c>
      <c r="V924" s="19">
        <f>'[1]3.разделы'!V689</f>
        <v>11885600</v>
      </c>
      <c r="W924" s="19">
        <f>'[1]3.разделы'!W689</f>
        <v>11885600</v>
      </c>
      <c r="X924" s="65"/>
    </row>
    <row r="925" spans="1:24" s="60" customFormat="1" ht="72" outlineLevel="3" x14ac:dyDescent="0.2">
      <c r="A925" s="17" t="s">
        <v>515</v>
      </c>
      <c r="B925" s="18" t="s">
        <v>516</v>
      </c>
      <c r="C925" s="18"/>
      <c r="D925" s="18"/>
      <c r="E925" s="18"/>
      <c r="F925" s="19">
        <f>F926+F929</f>
        <v>2416200</v>
      </c>
      <c r="G925" s="19">
        <f t="shared" ref="G925:K925" si="603">G926+G929</f>
        <v>2416200</v>
      </c>
      <c r="H925" s="19">
        <f t="shared" si="603"/>
        <v>0</v>
      </c>
      <c r="I925" s="19">
        <f t="shared" si="603"/>
        <v>0</v>
      </c>
      <c r="J925" s="19">
        <f t="shared" si="603"/>
        <v>2416200</v>
      </c>
      <c r="K925" s="19">
        <f t="shared" si="603"/>
        <v>2416200</v>
      </c>
      <c r="L925" s="19">
        <f>L926+L929</f>
        <v>2687500</v>
      </c>
      <c r="M925" s="19">
        <f t="shared" ref="M925:Q925" si="604">M926+M929</f>
        <v>2687500</v>
      </c>
      <c r="N925" s="19">
        <f t="shared" si="604"/>
        <v>0</v>
      </c>
      <c r="O925" s="19">
        <f t="shared" si="604"/>
        <v>0</v>
      </c>
      <c r="P925" s="19">
        <f t="shared" si="604"/>
        <v>2687500</v>
      </c>
      <c r="Q925" s="19">
        <f t="shared" si="604"/>
        <v>2687500</v>
      </c>
      <c r="R925" s="19">
        <f>R926+R929</f>
        <v>2875600</v>
      </c>
      <c r="S925" s="19">
        <f t="shared" ref="S925:W925" si="605">S926+S929</f>
        <v>2875600</v>
      </c>
      <c r="T925" s="19">
        <f t="shared" si="605"/>
        <v>0</v>
      </c>
      <c r="U925" s="19">
        <f t="shared" si="605"/>
        <v>0</v>
      </c>
      <c r="V925" s="19">
        <f t="shared" si="605"/>
        <v>2875600</v>
      </c>
      <c r="W925" s="19">
        <f t="shared" si="605"/>
        <v>2875600</v>
      </c>
      <c r="X925" s="65"/>
    </row>
    <row r="926" spans="1:24" s="60" customFormat="1" ht="24" outlineLevel="4" x14ac:dyDescent="0.2">
      <c r="A926" s="17" t="s">
        <v>31</v>
      </c>
      <c r="B926" s="18" t="s">
        <v>516</v>
      </c>
      <c r="C926" s="18" t="s">
        <v>32</v>
      </c>
      <c r="D926" s="18"/>
      <c r="E926" s="18"/>
      <c r="F926" s="19">
        <f>F927</f>
        <v>35700</v>
      </c>
      <c r="G926" s="19">
        <f t="shared" ref="G926:V927" si="606">G927</f>
        <v>35700</v>
      </c>
      <c r="H926" s="19">
        <f t="shared" si="606"/>
        <v>0</v>
      </c>
      <c r="I926" s="19">
        <f t="shared" si="606"/>
        <v>0</v>
      </c>
      <c r="J926" s="19">
        <f t="shared" si="606"/>
        <v>35700</v>
      </c>
      <c r="K926" s="19">
        <f t="shared" si="606"/>
        <v>35700</v>
      </c>
      <c r="L926" s="19">
        <f>L927</f>
        <v>39700</v>
      </c>
      <c r="M926" s="19">
        <f t="shared" si="606"/>
        <v>39700</v>
      </c>
      <c r="N926" s="19">
        <f t="shared" si="606"/>
        <v>0</v>
      </c>
      <c r="O926" s="19">
        <f t="shared" si="606"/>
        <v>0</v>
      </c>
      <c r="P926" s="19">
        <f t="shared" si="606"/>
        <v>39700</v>
      </c>
      <c r="Q926" s="19">
        <f t="shared" si="606"/>
        <v>39700</v>
      </c>
      <c r="R926" s="19">
        <f>R927</f>
        <v>42500</v>
      </c>
      <c r="S926" s="19">
        <f t="shared" si="606"/>
        <v>42500</v>
      </c>
      <c r="T926" s="19">
        <f t="shared" si="606"/>
        <v>0</v>
      </c>
      <c r="U926" s="19">
        <f t="shared" si="606"/>
        <v>0</v>
      </c>
      <c r="V926" s="19">
        <f t="shared" si="606"/>
        <v>42500</v>
      </c>
      <c r="W926" s="19">
        <f t="shared" ref="S926:W927" si="607">W927</f>
        <v>42500</v>
      </c>
      <c r="X926" s="65"/>
    </row>
    <row r="927" spans="1:24" s="60" customFormat="1" ht="12" outlineLevel="5" x14ac:dyDescent="0.2">
      <c r="A927" s="17" t="s">
        <v>115</v>
      </c>
      <c r="B927" s="18" t="s">
        <v>516</v>
      </c>
      <c r="C927" s="18" t="s">
        <v>32</v>
      </c>
      <c r="D927" s="18" t="s">
        <v>85</v>
      </c>
      <c r="E927" s="18"/>
      <c r="F927" s="19">
        <f>F928</f>
        <v>35700</v>
      </c>
      <c r="G927" s="19">
        <f t="shared" si="606"/>
        <v>35700</v>
      </c>
      <c r="H927" s="19">
        <f t="shared" si="606"/>
        <v>0</v>
      </c>
      <c r="I927" s="19">
        <f t="shared" si="606"/>
        <v>0</v>
      </c>
      <c r="J927" s="19">
        <f t="shared" si="606"/>
        <v>35700</v>
      </c>
      <c r="K927" s="19">
        <f t="shared" si="606"/>
        <v>35700</v>
      </c>
      <c r="L927" s="19">
        <f>L928</f>
        <v>39700</v>
      </c>
      <c r="M927" s="19">
        <f t="shared" si="606"/>
        <v>39700</v>
      </c>
      <c r="N927" s="19">
        <f t="shared" si="606"/>
        <v>0</v>
      </c>
      <c r="O927" s="19">
        <f t="shared" si="606"/>
        <v>0</v>
      </c>
      <c r="P927" s="19">
        <f t="shared" si="606"/>
        <v>39700</v>
      </c>
      <c r="Q927" s="19">
        <f t="shared" si="606"/>
        <v>39700</v>
      </c>
      <c r="R927" s="19">
        <f>R928</f>
        <v>42500</v>
      </c>
      <c r="S927" s="19">
        <f t="shared" si="607"/>
        <v>42500</v>
      </c>
      <c r="T927" s="19">
        <f t="shared" si="607"/>
        <v>0</v>
      </c>
      <c r="U927" s="19">
        <f t="shared" si="607"/>
        <v>0</v>
      </c>
      <c r="V927" s="19">
        <f t="shared" si="607"/>
        <v>42500</v>
      </c>
      <c r="W927" s="19">
        <f t="shared" si="607"/>
        <v>42500</v>
      </c>
      <c r="X927" s="65"/>
    </row>
    <row r="928" spans="1:24" s="60" customFormat="1" ht="12" outlineLevel="6" x14ac:dyDescent="0.2">
      <c r="A928" s="17" t="s">
        <v>276</v>
      </c>
      <c r="B928" s="18" t="s">
        <v>516</v>
      </c>
      <c r="C928" s="18" t="s">
        <v>32</v>
      </c>
      <c r="D928" s="18" t="s">
        <v>85</v>
      </c>
      <c r="E928" s="18" t="s">
        <v>36</v>
      </c>
      <c r="F928" s="19">
        <f>'[1]3.разделы'!F708</f>
        <v>35700</v>
      </c>
      <c r="G928" s="19">
        <f>'[1]3.разделы'!G708</f>
        <v>35700</v>
      </c>
      <c r="H928" s="19">
        <f>'[1]3.разделы'!H708</f>
        <v>0</v>
      </c>
      <c r="I928" s="19">
        <f>'[1]3.разделы'!I708</f>
        <v>0</v>
      </c>
      <c r="J928" s="19">
        <f>'[1]3.разделы'!J708</f>
        <v>35700</v>
      </c>
      <c r="K928" s="19">
        <f>'[1]3.разделы'!K708</f>
        <v>35700</v>
      </c>
      <c r="L928" s="19">
        <f>'[1]3.разделы'!L708</f>
        <v>39700</v>
      </c>
      <c r="M928" s="19">
        <f>'[1]3.разделы'!M708</f>
        <v>39700</v>
      </c>
      <c r="N928" s="19">
        <f>'[1]3.разделы'!N708</f>
        <v>0</v>
      </c>
      <c r="O928" s="19">
        <f>'[1]3.разделы'!O708</f>
        <v>0</v>
      </c>
      <c r="P928" s="19">
        <f>'[1]3.разделы'!P708</f>
        <v>39700</v>
      </c>
      <c r="Q928" s="19">
        <f>'[1]3.разделы'!Q708</f>
        <v>39700</v>
      </c>
      <c r="R928" s="19">
        <f>'[1]3.разделы'!R708</f>
        <v>42500</v>
      </c>
      <c r="S928" s="19">
        <f>'[1]3.разделы'!S708</f>
        <v>42500</v>
      </c>
      <c r="T928" s="19">
        <f>'[1]3.разделы'!T708</f>
        <v>0</v>
      </c>
      <c r="U928" s="19">
        <f>'[1]3.разделы'!U708</f>
        <v>0</v>
      </c>
      <c r="V928" s="19">
        <f>'[1]3.разделы'!V708</f>
        <v>42500</v>
      </c>
      <c r="W928" s="19">
        <f>'[1]3.разделы'!W708</f>
        <v>42500</v>
      </c>
      <c r="X928" s="65"/>
    </row>
    <row r="929" spans="1:24" s="60" customFormat="1" ht="12" outlineLevel="4" x14ac:dyDescent="0.2">
      <c r="A929" s="17" t="s">
        <v>155</v>
      </c>
      <c r="B929" s="18" t="s">
        <v>516</v>
      </c>
      <c r="C929" s="18" t="s">
        <v>156</v>
      </c>
      <c r="D929" s="18"/>
      <c r="E929" s="18"/>
      <c r="F929" s="19">
        <f>F930</f>
        <v>2380500</v>
      </c>
      <c r="G929" s="19">
        <f t="shared" ref="G929:V930" si="608">G930</f>
        <v>2380500</v>
      </c>
      <c r="H929" s="19">
        <f t="shared" si="608"/>
        <v>0</v>
      </c>
      <c r="I929" s="19">
        <f t="shared" si="608"/>
        <v>0</v>
      </c>
      <c r="J929" s="19">
        <f t="shared" si="608"/>
        <v>2380500</v>
      </c>
      <c r="K929" s="19">
        <f t="shared" si="608"/>
        <v>2380500</v>
      </c>
      <c r="L929" s="19">
        <f>L930</f>
        <v>2647800</v>
      </c>
      <c r="M929" s="19">
        <f t="shared" si="608"/>
        <v>2647800</v>
      </c>
      <c r="N929" s="19">
        <f t="shared" si="608"/>
        <v>0</v>
      </c>
      <c r="O929" s="19">
        <f t="shared" si="608"/>
        <v>0</v>
      </c>
      <c r="P929" s="19">
        <f t="shared" si="608"/>
        <v>2647800</v>
      </c>
      <c r="Q929" s="19">
        <f t="shared" si="608"/>
        <v>2647800</v>
      </c>
      <c r="R929" s="19">
        <f>R930</f>
        <v>2833100</v>
      </c>
      <c r="S929" s="19">
        <f t="shared" si="608"/>
        <v>2833100</v>
      </c>
      <c r="T929" s="19">
        <f t="shared" si="608"/>
        <v>0</v>
      </c>
      <c r="U929" s="19">
        <f t="shared" si="608"/>
        <v>0</v>
      </c>
      <c r="V929" s="19">
        <f t="shared" si="608"/>
        <v>2833100</v>
      </c>
      <c r="W929" s="19">
        <f t="shared" ref="S929:W930" si="609">W930</f>
        <v>2833100</v>
      </c>
      <c r="X929" s="65"/>
    </row>
    <row r="930" spans="1:24" s="60" customFormat="1" ht="12" outlineLevel="5" x14ac:dyDescent="0.2">
      <c r="A930" s="17" t="s">
        <v>115</v>
      </c>
      <c r="B930" s="18" t="s">
        <v>516</v>
      </c>
      <c r="C930" s="18" t="s">
        <v>156</v>
      </c>
      <c r="D930" s="18" t="s">
        <v>85</v>
      </c>
      <c r="E930" s="18"/>
      <c r="F930" s="19">
        <f>F931</f>
        <v>2380500</v>
      </c>
      <c r="G930" s="19">
        <f t="shared" si="608"/>
        <v>2380500</v>
      </c>
      <c r="H930" s="19">
        <f t="shared" si="608"/>
        <v>0</v>
      </c>
      <c r="I930" s="19">
        <f t="shared" si="608"/>
        <v>0</v>
      </c>
      <c r="J930" s="19">
        <f t="shared" si="608"/>
        <v>2380500</v>
      </c>
      <c r="K930" s="19">
        <f t="shared" si="608"/>
        <v>2380500</v>
      </c>
      <c r="L930" s="19">
        <f>L931</f>
        <v>2647800</v>
      </c>
      <c r="M930" s="19">
        <f t="shared" si="608"/>
        <v>2647800</v>
      </c>
      <c r="N930" s="19">
        <f t="shared" si="608"/>
        <v>0</v>
      </c>
      <c r="O930" s="19">
        <f t="shared" si="608"/>
        <v>0</v>
      </c>
      <c r="P930" s="19">
        <f t="shared" si="608"/>
        <v>2647800</v>
      </c>
      <c r="Q930" s="19">
        <f t="shared" si="608"/>
        <v>2647800</v>
      </c>
      <c r="R930" s="19">
        <f>R931</f>
        <v>2833100</v>
      </c>
      <c r="S930" s="19">
        <f t="shared" si="609"/>
        <v>2833100</v>
      </c>
      <c r="T930" s="19">
        <f t="shared" si="609"/>
        <v>0</v>
      </c>
      <c r="U930" s="19">
        <f t="shared" si="609"/>
        <v>0</v>
      </c>
      <c r="V930" s="19">
        <f t="shared" si="609"/>
        <v>2833100</v>
      </c>
      <c r="W930" s="19">
        <f t="shared" si="609"/>
        <v>2833100</v>
      </c>
      <c r="X930" s="65"/>
    </row>
    <row r="931" spans="1:24" s="60" customFormat="1" ht="12" outlineLevel="6" x14ac:dyDescent="0.2">
      <c r="A931" s="17" t="s">
        <v>276</v>
      </c>
      <c r="B931" s="18" t="s">
        <v>516</v>
      </c>
      <c r="C931" s="18" t="s">
        <v>156</v>
      </c>
      <c r="D931" s="18" t="s">
        <v>85</v>
      </c>
      <c r="E931" s="18" t="s">
        <v>36</v>
      </c>
      <c r="F931" s="19">
        <f>'[1]3.разделы'!F709</f>
        <v>2380500</v>
      </c>
      <c r="G931" s="19">
        <f>'[1]3.разделы'!G709</f>
        <v>2380500</v>
      </c>
      <c r="H931" s="19">
        <f>'[1]3.разделы'!H709</f>
        <v>0</v>
      </c>
      <c r="I931" s="19">
        <f>'[1]3.разделы'!I709</f>
        <v>0</v>
      </c>
      <c r="J931" s="19">
        <f>'[1]3.разделы'!J709</f>
        <v>2380500</v>
      </c>
      <c r="K931" s="19">
        <f>'[1]3.разделы'!K709</f>
        <v>2380500</v>
      </c>
      <c r="L931" s="19">
        <f>'[1]3.разделы'!L709</f>
        <v>2647800</v>
      </c>
      <c r="M931" s="19">
        <f>'[1]3.разделы'!M709</f>
        <v>2647800</v>
      </c>
      <c r="N931" s="19">
        <f>'[1]3.разделы'!N709</f>
        <v>0</v>
      </c>
      <c r="O931" s="19">
        <f>'[1]3.разделы'!O709</f>
        <v>0</v>
      </c>
      <c r="P931" s="19">
        <f>'[1]3.разделы'!P709</f>
        <v>2647800</v>
      </c>
      <c r="Q931" s="19">
        <f>'[1]3.разделы'!Q709</f>
        <v>2647800</v>
      </c>
      <c r="R931" s="19">
        <f>'[1]3.разделы'!R709</f>
        <v>2833100</v>
      </c>
      <c r="S931" s="19">
        <f>'[1]3.разделы'!S709</f>
        <v>2833100</v>
      </c>
      <c r="T931" s="19">
        <f>'[1]3.разделы'!T709</f>
        <v>0</v>
      </c>
      <c r="U931" s="19">
        <f>'[1]3.разделы'!U709</f>
        <v>0</v>
      </c>
      <c r="V931" s="19">
        <f>'[1]3.разделы'!V709</f>
        <v>2833100</v>
      </c>
      <c r="W931" s="19">
        <f>'[1]3.разделы'!W709</f>
        <v>2833100</v>
      </c>
      <c r="X931" s="65"/>
    </row>
    <row r="932" spans="1:24" s="60" customFormat="1" ht="120" outlineLevel="3" x14ac:dyDescent="0.2">
      <c r="A932" s="17" t="s">
        <v>517</v>
      </c>
      <c r="B932" s="18" t="s">
        <v>518</v>
      </c>
      <c r="C932" s="18"/>
      <c r="D932" s="18"/>
      <c r="E932" s="18"/>
      <c r="F932" s="19">
        <f>F933</f>
        <v>531100</v>
      </c>
      <c r="G932" s="19">
        <f t="shared" ref="G932:K934" si="610">G933</f>
        <v>531100</v>
      </c>
      <c r="H932" s="19">
        <f t="shared" si="610"/>
        <v>0</v>
      </c>
      <c r="I932" s="19">
        <f t="shared" si="610"/>
        <v>0</v>
      </c>
      <c r="J932" s="19">
        <f t="shared" si="610"/>
        <v>531100</v>
      </c>
      <c r="K932" s="19">
        <f t="shared" si="610"/>
        <v>531100</v>
      </c>
      <c r="L932" s="19">
        <f>L933</f>
        <v>531100</v>
      </c>
      <c r="M932" s="19">
        <f t="shared" ref="M932:W934" si="611">M933</f>
        <v>531100</v>
      </c>
      <c r="N932" s="19">
        <f t="shared" si="611"/>
        <v>0</v>
      </c>
      <c r="O932" s="19">
        <f t="shared" si="611"/>
        <v>0</v>
      </c>
      <c r="P932" s="19">
        <f t="shared" si="611"/>
        <v>531100</v>
      </c>
      <c r="Q932" s="19">
        <f t="shared" si="611"/>
        <v>531100</v>
      </c>
      <c r="R932" s="19">
        <f>R933</f>
        <v>531100</v>
      </c>
      <c r="S932" s="19">
        <f t="shared" si="611"/>
        <v>531100</v>
      </c>
      <c r="T932" s="19">
        <f t="shared" si="611"/>
        <v>0</v>
      </c>
      <c r="U932" s="19">
        <f t="shared" si="611"/>
        <v>0</v>
      </c>
      <c r="V932" s="19">
        <f t="shared" si="611"/>
        <v>531100</v>
      </c>
      <c r="W932" s="19">
        <f t="shared" si="611"/>
        <v>531100</v>
      </c>
      <c r="X932" s="65"/>
    </row>
    <row r="933" spans="1:24" s="60" customFormat="1" ht="60" outlineLevel="4" x14ac:dyDescent="0.2">
      <c r="A933" s="17" t="s">
        <v>23</v>
      </c>
      <c r="B933" s="18" t="s">
        <v>518</v>
      </c>
      <c r="C933" s="18" t="s">
        <v>24</v>
      </c>
      <c r="D933" s="18"/>
      <c r="E933" s="18"/>
      <c r="F933" s="19">
        <f>F934</f>
        <v>531100</v>
      </c>
      <c r="G933" s="19">
        <f t="shared" si="610"/>
        <v>531100</v>
      </c>
      <c r="H933" s="19">
        <f t="shared" si="610"/>
        <v>0</v>
      </c>
      <c r="I933" s="19">
        <f t="shared" si="610"/>
        <v>0</v>
      </c>
      <c r="J933" s="19">
        <f t="shared" si="610"/>
        <v>531100</v>
      </c>
      <c r="K933" s="19">
        <f t="shared" si="610"/>
        <v>531100</v>
      </c>
      <c r="L933" s="19">
        <f>L934</f>
        <v>531100</v>
      </c>
      <c r="M933" s="19">
        <f t="shared" si="611"/>
        <v>531100</v>
      </c>
      <c r="N933" s="19">
        <f t="shared" si="611"/>
        <v>0</v>
      </c>
      <c r="O933" s="19">
        <f t="shared" si="611"/>
        <v>0</v>
      </c>
      <c r="P933" s="19">
        <f t="shared" si="611"/>
        <v>531100</v>
      </c>
      <c r="Q933" s="19">
        <f t="shared" si="611"/>
        <v>531100</v>
      </c>
      <c r="R933" s="19">
        <f>R934</f>
        <v>531100</v>
      </c>
      <c r="S933" s="19">
        <f t="shared" si="611"/>
        <v>531100</v>
      </c>
      <c r="T933" s="19">
        <f t="shared" si="611"/>
        <v>0</v>
      </c>
      <c r="U933" s="19">
        <f t="shared" si="611"/>
        <v>0</v>
      </c>
      <c r="V933" s="19">
        <f t="shared" si="611"/>
        <v>531100</v>
      </c>
      <c r="W933" s="19">
        <f t="shared" si="611"/>
        <v>531100</v>
      </c>
      <c r="X933" s="65"/>
    </row>
    <row r="934" spans="1:24" s="60" customFormat="1" ht="12" outlineLevel="5" x14ac:dyDescent="0.2">
      <c r="A934" s="17" t="s">
        <v>115</v>
      </c>
      <c r="B934" s="18" t="s">
        <v>518</v>
      </c>
      <c r="C934" s="18" t="s">
        <v>24</v>
      </c>
      <c r="D934" s="18" t="s">
        <v>85</v>
      </c>
      <c r="E934" s="18"/>
      <c r="F934" s="19">
        <f>F935</f>
        <v>531100</v>
      </c>
      <c r="G934" s="19">
        <f t="shared" si="610"/>
        <v>531100</v>
      </c>
      <c r="H934" s="19">
        <f t="shared" si="610"/>
        <v>0</v>
      </c>
      <c r="I934" s="19">
        <f t="shared" si="610"/>
        <v>0</v>
      </c>
      <c r="J934" s="19">
        <f t="shared" si="610"/>
        <v>531100</v>
      </c>
      <c r="K934" s="19">
        <f t="shared" si="610"/>
        <v>531100</v>
      </c>
      <c r="L934" s="19">
        <f>L935</f>
        <v>531100</v>
      </c>
      <c r="M934" s="19">
        <f t="shared" si="611"/>
        <v>531100</v>
      </c>
      <c r="N934" s="19">
        <f t="shared" si="611"/>
        <v>0</v>
      </c>
      <c r="O934" s="19">
        <f t="shared" si="611"/>
        <v>0</v>
      </c>
      <c r="P934" s="19">
        <f t="shared" si="611"/>
        <v>531100</v>
      </c>
      <c r="Q934" s="19">
        <f t="shared" si="611"/>
        <v>531100</v>
      </c>
      <c r="R934" s="19">
        <f>R935</f>
        <v>531100</v>
      </c>
      <c r="S934" s="19">
        <f t="shared" si="611"/>
        <v>531100</v>
      </c>
      <c r="T934" s="19">
        <f t="shared" si="611"/>
        <v>0</v>
      </c>
      <c r="U934" s="19">
        <f t="shared" si="611"/>
        <v>0</v>
      </c>
      <c r="V934" s="19">
        <f t="shared" si="611"/>
        <v>531100</v>
      </c>
      <c r="W934" s="19">
        <f t="shared" si="611"/>
        <v>531100</v>
      </c>
      <c r="X934" s="65"/>
    </row>
    <row r="935" spans="1:24" s="60" customFormat="1" ht="12" outlineLevel="6" x14ac:dyDescent="0.2">
      <c r="A935" s="17" t="s">
        <v>116</v>
      </c>
      <c r="B935" s="18" t="s">
        <v>518</v>
      </c>
      <c r="C935" s="18" t="s">
        <v>24</v>
      </c>
      <c r="D935" s="18" t="s">
        <v>85</v>
      </c>
      <c r="E935" s="18" t="s">
        <v>38</v>
      </c>
      <c r="F935" s="19">
        <f>'[1]3.разделы'!F723</f>
        <v>531100</v>
      </c>
      <c r="G935" s="19">
        <f>'[1]3.разделы'!G723</f>
        <v>531100</v>
      </c>
      <c r="H935" s="19">
        <f>'[1]3.разделы'!H723</f>
        <v>0</v>
      </c>
      <c r="I935" s="19">
        <f>'[1]3.разделы'!I723</f>
        <v>0</v>
      </c>
      <c r="J935" s="19">
        <f>'[1]3.разделы'!J723</f>
        <v>531100</v>
      </c>
      <c r="K935" s="19">
        <f>'[1]3.разделы'!K723</f>
        <v>531100</v>
      </c>
      <c r="L935" s="19">
        <f>'[1]3.разделы'!L723</f>
        <v>531100</v>
      </c>
      <c r="M935" s="19">
        <f>'[1]3.разделы'!M723</f>
        <v>531100</v>
      </c>
      <c r="N935" s="19">
        <f>'[1]3.разделы'!N723</f>
        <v>0</v>
      </c>
      <c r="O935" s="19">
        <f>'[1]3.разделы'!O723</f>
        <v>0</v>
      </c>
      <c r="P935" s="19">
        <f>'[1]3.разделы'!P723</f>
        <v>531100</v>
      </c>
      <c r="Q935" s="19">
        <f>'[1]3.разделы'!Q723</f>
        <v>531100</v>
      </c>
      <c r="R935" s="19">
        <f>'[1]3.разделы'!R723</f>
        <v>531100</v>
      </c>
      <c r="S935" s="19">
        <f>'[1]3.разделы'!S723</f>
        <v>531100</v>
      </c>
      <c r="T935" s="19">
        <f>'[1]3.разделы'!T723</f>
        <v>0</v>
      </c>
      <c r="U935" s="19">
        <f>'[1]3.разделы'!U723</f>
        <v>0</v>
      </c>
      <c r="V935" s="19">
        <f>'[1]3.разделы'!V723</f>
        <v>531100</v>
      </c>
      <c r="W935" s="19">
        <f>'[1]3.разделы'!W723</f>
        <v>531100</v>
      </c>
      <c r="X935" s="65"/>
    </row>
    <row r="936" spans="1:24" s="60" customFormat="1" ht="12" x14ac:dyDescent="0.2">
      <c r="A936" s="17" t="s">
        <v>519</v>
      </c>
      <c r="B936" s="18" t="s">
        <v>520</v>
      </c>
      <c r="C936" s="18"/>
      <c r="D936" s="18"/>
      <c r="E936" s="18"/>
      <c r="F936" s="19">
        <f t="shared" ref="F936:W936" si="612">F937+F987+F1017+F1072+F1056</f>
        <v>42558818.079999998</v>
      </c>
      <c r="G936" s="19">
        <f t="shared" si="612"/>
        <v>0</v>
      </c>
      <c r="H936" s="19">
        <f t="shared" si="612"/>
        <v>28950799.999999996</v>
      </c>
      <c r="I936" s="19">
        <f t="shared" si="612"/>
        <v>28950800</v>
      </c>
      <c r="J936" s="19">
        <f t="shared" si="612"/>
        <v>71509618.079999998</v>
      </c>
      <c r="K936" s="19">
        <f t="shared" si="612"/>
        <v>28950800</v>
      </c>
      <c r="L936" s="19">
        <f t="shared" si="612"/>
        <v>28388086.919999998</v>
      </c>
      <c r="M936" s="19">
        <f t="shared" si="612"/>
        <v>0</v>
      </c>
      <c r="N936" s="19">
        <f t="shared" si="612"/>
        <v>0</v>
      </c>
      <c r="O936" s="19">
        <f t="shared" si="612"/>
        <v>0</v>
      </c>
      <c r="P936" s="19">
        <f t="shared" si="612"/>
        <v>28388086.919999998</v>
      </c>
      <c r="Q936" s="19">
        <f t="shared" si="612"/>
        <v>0</v>
      </c>
      <c r="R936" s="19">
        <f t="shared" si="612"/>
        <v>28325786.919999998</v>
      </c>
      <c r="S936" s="19">
        <f t="shared" si="612"/>
        <v>0</v>
      </c>
      <c r="T936" s="19">
        <f t="shared" si="612"/>
        <v>0</v>
      </c>
      <c r="U936" s="19">
        <f t="shared" si="612"/>
        <v>0</v>
      </c>
      <c r="V936" s="19">
        <f t="shared" si="612"/>
        <v>28325786.919999998</v>
      </c>
      <c r="W936" s="19">
        <f t="shared" si="612"/>
        <v>0</v>
      </c>
      <c r="X936" s="65"/>
    </row>
    <row r="937" spans="1:24" s="60" customFormat="1" ht="24" outlineLevel="1" x14ac:dyDescent="0.2">
      <c r="A937" s="17" t="s">
        <v>521</v>
      </c>
      <c r="B937" s="18" t="s">
        <v>522</v>
      </c>
      <c r="C937" s="18"/>
      <c r="D937" s="18"/>
      <c r="E937" s="18"/>
      <c r="F937" s="19">
        <f>F938+F942+F949+F953+F960+F964+F971+F975+F979+F983</f>
        <v>19687343.789999999</v>
      </c>
      <c r="G937" s="19">
        <f t="shared" ref="G937:K937" si="613">G938+G942+G949+G953+G960+G964+G971+G975+G979+G983</f>
        <v>0</v>
      </c>
      <c r="H937" s="19">
        <f t="shared" si="613"/>
        <v>0</v>
      </c>
      <c r="I937" s="19">
        <f t="shared" si="613"/>
        <v>0</v>
      </c>
      <c r="J937" s="19">
        <f t="shared" si="613"/>
        <v>19687343.789999999</v>
      </c>
      <c r="K937" s="19">
        <f t="shared" si="613"/>
        <v>0</v>
      </c>
      <c r="L937" s="19">
        <f>L938+L942+L949+L953+L960+L964+L971+L975+L979+L983</f>
        <v>16338595.08</v>
      </c>
      <c r="M937" s="19">
        <f t="shared" ref="M937:Q937" si="614">M938+M942+M949+M953+M960+M964+M971+M975+M979+M983</f>
        <v>0</v>
      </c>
      <c r="N937" s="19">
        <f t="shared" si="614"/>
        <v>0</v>
      </c>
      <c r="O937" s="19">
        <f t="shared" si="614"/>
        <v>0</v>
      </c>
      <c r="P937" s="19">
        <f t="shared" si="614"/>
        <v>16338595.08</v>
      </c>
      <c r="Q937" s="19">
        <f t="shared" si="614"/>
        <v>0</v>
      </c>
      <c r="R937" s="19">
        <f>R938+R942+R949+R953+R960+R964+R971+R975+R979+R983</f>
        <v>16338595.08</v>
      </c>
      <c r="S937" s="19">
        <f t="shared" ref="S937:W937" si="615">S938+S942+S949+S953+S960+S964+S971+S975+S979+S983</f>
        <v>0</v>
      </c>
      <c r="T937" s="19">
        <f t="shared" si="615"/>
        <v>0</v>
      </c>
      <c r="U937" s="19">
        <f t="shared" si="615"/>
        <v>0</v>
      </c>
      <c r="V937" s="19">
        <f t="shared" si="615"/>
        <v>16338595.08</v>
      </c>
      <c r="W937" s="19">
        <f t="shared" si="615"/>
        <v>0</v>
      </c>
      <c r="X937" s="65"/>
    </row>
    <row r="938" spans="1:24" s="60" customFormat="1" ht="36" outlineLevel="3" x14ac:dyDescent="0.2">
      <c r="A938" s="17" t="s">
        <v>523</v>
      </c>
      <c r="B938" s="18" t="s">
        <v>524</v>
      </c>
      <c r="C938" s="18"/>
      <c r="D938" s="18"/>
      <c r="E938" s="18"/>
      <c r="F938" s="19">
        <f>F939</f>
        <v>4250837.0999999996</v>
      </c>
      <c r="G938" s="19">
        <f t="shared" ref="G938:K940" si="616">G939</f>
        <v>0</v>
      </c>
      <c r="H938" s="19">
        <f t="shared" si="616"/>
        <v>0</v>
      </c>
      <c r="I938" s="19">
        <f t="shared" si="616"/>
        <v>0</v>
      </c>
      <c r="J938" s="19">
        <f t="shared" si="616"/>
        <v>4250837.0999999996</v>
      </c>
      <c r="K938" s="19">
        <f t="shared" si="616"/>
        <v>0</v>
      </c>
      <c r="L938" s="19">
        <f>L939</f>
        <v>3521802.92</v>
      </c>
      <c r="M938" s="19">
        <f t="shared" ref="M938:W940" si="617">M939</f>
        <v>0</v>
      </c>
      <c r="N938" s="19">
        <f t="shared" si="617"/>
        <v>0</v>
      </c>
      <c r="O938" s="19">
        <f t="shared" si="617"/>
        <v>0</v>
      </c>
      <c r="P938" s="19">
        <f t="shared" si="617"/>
        <v>3521802.92</v>
      </c>
      <c r="Q938" s="19">
        <f t="shared" si="617"/>
        <v>0</v>
      </c>
      <c r="R938" s="19">
        <f>R939</f>
        <v>3521802.92</v>
      </c>
      <c r="S938" s="19">
        <f t="shared" si="617"/>
        <v>0</v>
      </c>
      <c r="T938" s="19">
        <f t="shared" si="617"/>
        <v>0</v>
      </c>
      <c r="U938" s="19">
        <f t="shared" si="617"/>
        <v>0</v>
      </c>
      <c r="V938" s="19">
        <f t="shared" si="617"/>
        <v>3521802.92</v>
      </c>
      <c r="W938" s="19">
        <f t="shared" si="617"/>
        <v>0</v>
      </c>
      <c r="X938" s="65"/>
    </row>
    <row r="939" spans="1:24" s="60" customFormat="1" ht="60" outlineLevel="4" x14ac:dyDescent="0.2">
      <c r="A939" s="17" t="s">
        <v>23</v>
      </c>
      <c r="B939" s="18" t="s">
        <v>524</v>
      </c>
      <c r="C939" s="18" t="s">
        <v>24</v>
      </c>
      <c r="D939" s="18"/>
      <c r="E939" s="18"/>
      <c r="F939" s="19">
        <f>F940</f>
        <v>4250837.0999999996</v>
      </c>
      <c r="G939" s="19">
        <f t="shared" si="616"/>
        <v>0</v>
      </c>
      <c r="H939" s="19">
        <f t="shared" si="616"/>
        <v>0</v>
      </c>
      <c r="I939" s="19">
        <f t="shared" si="616"/>
        <v>0</v>
      </c>
      <c r="J939" s="19">
        <f t="shared" si="616"/>
        <v>4250837.0999999996</v>
      </c>
      <c r="K939" s="19">
        <f t="shared" si="616"/>
        <v>0</v>
      </c>
      <c r="L939" s="19">
        <f>L940</f>
        <v>3521802.92</v>
      </c>
      <c r="M939" s="19">
        <f t="shared" si="617"/>
        <v>0</v>
      </c>
      <c r="N939" s="19">
        <f t="shared" si="617"/>
        <v>0</v>
      </c>
      <c r="O939" s="19">
        <f t="shared" si="617"/>
        <v>0</v>
      </c>
      <c r="P939" s="19">
        <f t="shared" si="617"/>
        <v>3521802.92</v>
      </c>
      <c r="Q939" s="19">
        <f t="shared" si="617"/>
        <v>0</v>
      </c>
      <c r="R939" s="19">
        <f>R940</f>
        <v>3521802.92</v>
      </c>
      <c r="S939" s="19">
        <f t="shared" si="617"/>
        <v>0</v>
      </c>
      <c r="T939" s="19">
        <f t="shared" si="617"/>
        <v>0</v>
      </c>
      <c r="U939" s="19">
        <f t="shared" si="617"/>
        <v>0</v>
      </c>
      <c r="V939" s="19">
        <f t="shared" si="617"/>
        <v>3521802.92</v>
      </c>
      <c r="W939" s="19">
        <f t="shared" si="617"/>
        <v>0</v>
      </c>
      <c r="X939" s="65"/>
    </row>
    <row r="940" spans="1:24" s="60" customFormat="1" ht="12" outlineLevel="5" x14ac:dyDescent="0.2">
      <c r="A940" s="17" t="s">
        <v>25</v>
      </c>
      <c r="B940" s="18" t="s">
        <v>524</v>
      </c>
      <c r="C940" s="18" t="s">
        <v>24</v>
      </c>
      <c r="D940" s="18" t="s">
        <v>26</v>
      </c>
      <c r="E940" s="18"/>
      <c r="F940" s="19">
        <f>F941</f>
        <v>4250837.0999999996</v>
      </c>
      <c r="G940" s="19">
        <f t="shared" si="616"/>
        <v>0</v>
      </c>
      <c r="H940" s="19">
        <f t="shared" si="616"/>
        <v>0</v>
      </c>
      <c r="I940" s="19">
        <f t="shared" si="616"/>
        <v>0</v>
      </c>
      <c r="J940" s="19">
        <f t="shared" si="616"/>
        <v>4250837.0999999996</v>
      </c>
      <c r="K940" s="19">
        <f t="shared" si="616"/>
        <v>0</v>
      </c>
      <c r="L940" s="19">
        <f>L941</f>
        <v>3521802.92</v>
      </c>
      <c r="M940" s="19">
        <f t="shared" si="617"/>
        <v>0</v>
      </c>
      <c r="N940" s="19">
        <f t="shared" si="617"/>
        <v>0</v>
      </c>
      <c r="O940" s="19">
        <f t="shared" si="617"/>
        <v>0</v>
      </c>
      <c r="P940" s="19">
        <f t="shared" si="617"/>
        <v>3521802.92</v>
      </c>
      <c r="Q940" s="19">
        <f t="shared" si="617"/>
        <v>0</v>
      </c>
      <c r="R940" s="19">
        <f>R941</f>
        <v>3521802.92</v>
      </c>
      <c r="S940" s="19">
        <f t="shared" si="617"/>
        <v>0</v>
      </c>
      <c r="T940" s="19">
        <f t="shared" si="617"/>
        <v>0</v>
      </c>
      <c r="U940" s="19">
        <f t="shared" si="617"/>
        <v>0</v>
      </c>
      <c r="V940" s="19">
        <f t="shared" si="617"/>
        <v>3521802.92</v>
      </c>
      <c r="W940" s="19">
        <f t="shared" si="617"/>
        <v>0</v>
      </c>
      <c r="X940" s="65"/>
    </row>
    <row r="941" spans="1:24" s="60" customFormat="1" ht="48" outlineLevel="6" x14ac:dyDescent="0.2">
      <c r="A941" s="17" t="s">
        <v>525</v>
      </c>
      <c r="B941" s="18" t="s">
        <v>524</v>
      </c>
      <c r="C941" s="18" t="s">
        <v>24</v>
      </c>
      <c r="D941" s="18" t="s">
        <v>26</v>
      </c>
      <c r="E941" s="18" t="s">
        <v>95</v>
      </c>
      <c r="F941" s="19">
        <f>'[1]3.разделы'!F29</f>
        <v>4250837.0999999996</v>
      </c>
      <c r="G941" s="19">
        <f>'[1]3.разделы'!G29</f>
        <v>0</v>
      </c>
      <c r="H941" s="19">
        <f>'[1]3.разделы'!H29</f>
        <v>0</v>
      </c>
      <c r="I941" s="19">
        <f>'[1]3.разделы'!I29</f>
        <v>0</v>
      </c>
      <c r="J941" s="19">
        <f>'[1]3.разделы'!J29</f>
        <v>4250837.0999999996</v>
      </c>
      <c r="K941" s="19">
        <f>'[1]3.разделы'!K29</f>
        <v>0</v>
      </c>
      <c r="L941" s="19">
        <f>'[1]3.разделы'!L29</f>
        <v>3521802.92</v>
      </c>
      <c r="M941" s="19">
        <f>'[1]3.разделы'!M29</f>
        <v>0</v>
      </c>
      <c r="N941" s="19">
        <f>'[1]3.разделы'!N29</f>
        <v>0</v>
      </c>
      <c r="O941" s="19">
        <f>'[1]3.разделы'!O29</f>
        <v>0</v>
      </c>
      <c r="P941" s="19">
        <f>'[1]3.разделы'!P29</f>
        <v>3521802.92</v>
      </c>
      <c r="Q941" s="19">
        <f>'[1]3.разделы'!Q29</f>
        <v>0</v>
      </c>
      <c r="R941" s="19">
        <f>'[1]3.разделы'!R29</f>
        <v>3521802.92</v>
      </c>
      <c r="S941" s="19">
        <f>'[1]3.разделы'!S29</f>
        <v>0</v>
      </c>
      <c r="T941" s="19">
        <f>'[1]3.разделы'!T29</f>
        <v>0</v>
      </c>
      <c r="U941" s="19">
        <f>'[1]3.разделы'!U29</f>
        <v>0</v>
      </c>
      <c r="V941" s="19">
        <f>'[1]3.разделы'!V29</f>
        <v>3521802.92</v>
      </c>
      <c r="W941" s="19">
        <f>'[1]3.разделы'!W29</f>
        <v>0</v>
      </c>
      <c r="X941" s="65"/>
    </row>
    <row r="942" spans="1:24" s="60" customFormat="1" ht="36" outlineLevel="3" x14ac:dyDescent="0.2">
      <c r="A942" s="17" t="s">
        <v>526</v>
      </c>
      <c r="B942" s="18" t="s">
        <v>527</v>
      </c>
      <c r="C942" s="18"/>
      <c r="D942" s="18"/>
      <c r="E942" s="18"/>
      <c r="F942" s="19">
        <f>F943+F946</f>
        <v>108000</v>
      </c>
      <c r="G942" s="19">
        <f t="shared" ref="G942:W942" si="618">G943+G946</f>
        <v>0</v>
      </c>
      <c r="H942" s="19">
        <f t="shared" si="618"/>
        <v>0</v>
      </c>
      <c r="I942" s="19">
        <f t="shared" si="618"/>
        <v>0</v>
      </c>
      <c r="J942" s="19">
        <f t="shared" si="618"/>
        <v>108000</v>
      </c>
      <c r="K942" s="19">
        <f t="shared" si="618"/>
        <v>0</v>
      </c>
      <c r="L942" s="19">
        <f t="shared" si="618"/>
        <v>108000</v>
      </c>
      <c r="M942" s="19">
        <f t="shared" si="618"/>
        <v>0</v>
      </c>
      <c r="N942" s="19">
        <f t="shared" si="618"/>
        <v>0</v>
      </c>
      <c r="O942" s="19">
        <f t="shared" si="618"/>
        <v>0</v>
      </c>
      <c r="P942" s="19">
        <f t="shared" si="618"/>
        <v>108000</v>
      </c>
      <c r="Q942" s="19">
        <f t="shared" si="618"/>
        <v>0</v>
      </c>
      <c r="R942" s="19">
        <f t="shared" si="618"/>
        <v>108000</v>
      </c>
      <c r="S942" s="19">
        <f t="shared" si="618"/>
        <v>0</v>
      </c>
      <c r="T942" s="19">
        <f t="shared" si="618"/>
        <v>0</v>
      </c>
      <c r="U942" s="19">
        <f t="shared" si="618"/>
        <v>0</v>
      </c>
      <c r="V942" s="19">
        <f t="shared" si="618"/>
        <v>108000</v>
      </c>
      <c r="W942" s="19">
        <f t="shared" si="618"/>
        <v>0</v>
      </c>
      <c r="X942" s="65"/>
    </row>
    <row r="943" spans="1:24" s="60" customFormat="1" ht="60" outlineLevel="4" x14ac:dyDescent="0.2">
      <c r="A943" s="17" t="s">
        <v>23</v>
      </c>
      <c r="B943" s="18" t="s">
        <v>527</v>
      </c>
      <c r="C943" s="18" t="s">
        <v>24</v>
      </c>
      <c r="D943" s="18"/>
      <c r="E943" s="18"/>
      <c r="F943" s="19">
        <f>F944</f>
        <v>48000</v>
      </c>
      <c r="G943" s="19">
        <f t="shared" ref="G943:K944" si="619">G944</f>
        <v>0</v>
      </c>
      <c r="H943" s="19">
        <f t="shared" si="619"/>
        <v>50000</v>
      </c>
      <c r="I943" s="19">
        <f t="shared" si="619"/>
        <v>0</v>
      </c>
      <c r="J943" s="19">
        <f t="shared" si="619"/>
        <v>98000</v>
      </c>
      <c r="K943" s="19">
        <f t="shared" si="619"/>
        <v>0</v>
      </c>
      <c r="L943" s="19">
        <f>L944</f>
        <v>48000</v>
      </c>
      <c r="M943" s="19">
        <f t="shared" ref="M943:W944" si="620">M944</f>
        <v>0</v>
      </c>
      <c r="N943" s="19">
        <f t="shared" si="620"/>
        <v>0</v>
      </c>
      <c r="O943" s="19">
        <f t="shared" si="620"/>
        <v>0</v>
      </c>
      <c r="P943" s="19">
        <f t="shared" si="620"/>
        <v>48000</v>
      </c>
      <c r="Q943" s="19">
        <f t="shared" si="620"/>
        <v>0</v>
      </c>
      <c r="R943" s="19">
        <f>R944</f>
        <v>48000</v>
      </c>
      <c r="S943" s="19">
        <f t="shared" si="620"/>
        <v>0</v>
      </c>
      <c r="T943" s="19">
        <f t="shared" si="620"/>
        <v>0</v>
      </c>
      <c r="U943" s="19">
        <f t="shared" si="620"/>
        <v>0</v>
      </c>
      <c r="V943" s="19">
        <f t="shared" si="620"/>
        <v>48000</v>
      </c>
      <c r="W943" s="19">
        <f t="shared" si="620"/>
        <v>0</v>
      </c>
      <c r="X943" s="65"/>
    </row>
    <row r="944" spans="1:24" s="60" customFormat="1" ht="12" outlineLevel="5" x14ac:dyDescent="0.2">
      <c r="A944" s="17" t="s">
        <v>25</v>
      </c>
      <c r="B944" s="18" t="s">
        <v>527</v>
      </c>
      <c r="C944" s="18" t="s">
        <v>24</v>
      </c>
      <c r="D944" s="18" t="s">
        <v>26</v>
      </c>
      <c r="E944" s="18"/>
      <c r="F944" s="19">
        <f>F945</f>
        <v>48000</v>
      </c>
      <c r="G944" s="19">
        <f t="shared" si="619"/>
        <v>0</v>
      </c>
      <c r="H944" s="19">
        <f t="shared" si="619"/>
        <v>50000</v>
      </c>
      <c r="I944" s="19">
        <f t="shared" si="619"/>
        <v>0</v>
      </c>
      <c r="J944" s="19">
        <f t="shared" si="619"/>
        <v>98000</v>
      </c>
      <c r="K944" s="19">
        <f t="shared" si="619"/>
        <v>0</v>
      </c>
      <c r="L944" s="19">
        <f>L945</f>
        <v>48000</v>
      </c>
      <c r="M944" s="19">
        <f t="shared" si="620"/>
        <v>0</v>
      </c>
      <c r="N944" s="19">
        <f t="shared" si="620"/>
        <v>0</v>
      </c>
      <c r="O944" s="19">
        <f t="shared" si="620"/>
        <v>0</v>
      </c>
      <c r="P944" s="19">
        <f t="shared" si="620"/>
        <v>48000</v>
      </c>
      <c r="Q944" s="19">
        <f t="shared" si="620"/>
        <v>0</v>
      </c>
      <c r="R944" s="19">
        <f>R945</f>
        <v>48000</v>
      </c>
      <c r="S944" s="19">
        <f t="shared" si="620"/>
        <v>0</v>
      </c>
      <c r="T944" s="19">
        <f t="shared" si="620"/>
        <v>0</v>
      </c>
      <c r="U944" s="19">
        <f t="shared" si="620"/>
        <v>0</v>
      </c>
      <c r="V944" s="19">
        <f t="shared" si="620"/>
        <v>48000</v>
      </c>
      <c r="W944" s="19">
        <f t="shared" si="620"/>
        <v>0</v>
      </c>
      <c r="X944" s="65"/>
    </row>
    <row r="945" spans="1:24" s="60" customFormat="1" ht="48" outlineLevel="6" x14ac:dyDescent="0.2">
      <c r="A945" s="17" t="s">
        <v>525</v>
      </c>
      <c r="B945" s="18" t="s">
        <v>527</v>
      </c>
      <c r="C945" s="18" t="s">
        <v>24</v>
      </c>
      <c r="D945" s="18" t="s">
        <v>26</v>
      </c>
      <c r="E945" s="18" t="s">
        <v>95</v>
      </c>
      <c r="F945" s="19">
        <f>'[1]3.разделы'!F31</f>
        <v>48000</v>
      </c>
      <c r="G945" s="19">
        <f>'[1]3.разделы'!G31</f>
        <v>0</v>
      </c>
      <c r="H945" s="19">
        <f>'[1]3.разделы'!H31</f>
        <v>50000</v>
      </c>
      <c r="I945" s="19">
        <f>'[1]3.разделы'!I31</f>
        <v>0</v>
      </c>
      <c r="J945" s="19">
        <f>'[1]3.разделы'!J31</f>
        <v>98000</v>
      </c>
      <c r="K945" s="19">
        <f>'[1]3.разделы'!K31</f>
        <v>0</v>
      </c>
      <c r="L945" s="19">
        <f>'[1]3.разделы'!L31</f>
        <v>48000</v>
      </c>
      <c r="M945" s="19">
        <f>'[1]3.разделы'!M31</f>
        <v>0</v>
      </c>
      <c r="N945" s="19">
        <f>'[1]3.разделы'!N31</f>
        <v>0</v>
      </c>
      <c r="O945" s="19">
        <f>'[1]3.разделы'!O31</f>
        <v>0</v>
      </c>
      <c r="P945" s="19">
        <f>'[1]3.разделы'!P31</f>
        <v>48000</v>
      </c>
      <c r="Q945" s="19">
        <f>'[1]3.разделы'!Q31</f>
        <v>0</v>
      </c>
      <c r="R945" s="19">
        <f>'[1]3.разделы'!R31</f>
        <v>48000</v>
      </c>
      <c r="S945" s="19">
        <f>'[1]3.разделы'!S31</f>
        <v>0</v>
      </c>
      <c r="T945" s="19">
        <f>'[1]3.разделы'!T31</f>
        <v>0</v>
      </c>
      <c r="U945" s="19">
        <f>'[1]3.разделы'!U31</f>
        <v>0</v>
      </c>
      <c r="V945" s="19">
        <f>'[1]3.разделы'!V31</f>
        <v>48000</v>
      </c>
      <c r="W945" s="19">
        <f>'[1]3.разделы'!W31</f>
        <v>0</v>
      </c>
      <c r="X945" s="65"/>
    </row>
    <row r="946" spans="1:24" s="60" customFormat="1" ht="24" outlineLevel="6" x14ac:dyDescent="0.2">
      <c r="A946" s="17" t="s">
        <v>31</v>
      </c>
      <c r="B946" s="18" t="s">
        <v>527</v>
      </c>
      <c r="C946" s="18" t="s">
        <v>32</v>
      </c>
      <c r="D946" s="18"/>
      <c r="E946" s="18"/>
      <c r="F946" s="19">
        <f>F947</f>
        <v>60000</v>
      </c>
      <c r="G946" s="19">
        <f t="shared" ref="G946:W947" si="621">G947</f>
        <v>0</v>
      </c>
      <c r="H946" s="19">
        <f t="shared" si="621"/>
        <v>-50000</v>
      </c>
      <c r="I946" s="19">
        <f t="shared" si="621"/>
        <v>0</v>
      </c>
      <c r="J946" s="19">
        <f t="shared" si="621"/>
        <v>10000</v>
      </c>
      <c r="K946" s="19">
        <f t="shared" si="621"/>
        <v>0</v>
      </c>
      <c r="L946" s="19">
        <f t="shared" si="621"/>
        <v>60000</v>
      </c>
      <c r="M946" s="19">
        <f t="shared" si="621"/>
        <v>0</v>
      </c>
      <c r="N946" s="19">
        <f t="shared" si="621"/>
        <v>0</v>
      </c>
      <c r="O946" s="19">
        <f t="shared" si="621"/>
        <v>0</v>
      </c>
      <c r="P946" s="19">
        <f t="shared" si="621"/>
        <v>60000</v>
      </c>
      <c r="Q946" s="19">
        <f t="shared" si="621"/>
        <v>0</v>
      </c>
      <c r="R946" s="19">
        <f t="shared" si="621"/>
        <v>60000</v>
      </c>
      <c r="S946" s="19">
        <f t="shared" si="621"/>
        <v>0</v>
      </c>
      <c r="T946" s="19">
        <f t="shared" si="621"/>
        <v>0</v>
      </c>
      <c r="U946" s="19">
        <f t="shared" si="621"/>
        <v>0</v>
      </c>
      <c r="V946" s="19">
        <f t="shared" si="621"/>
        <v>60000</v>
      </c>
      <c r="W946" s="19">
        <f t="shared" si="621"/>
        <v>0</v>
      </c>
      <c r="X946" s="65"/>
    </row>
    <row r="947" spans="1:24" s="60" customFormat="1" ht="12" outlineLevel="6" x14ac:dyDescent="0.2">
      <c r="A947" s="17" t="s">
        <v>25</v>
      </c>
      <c r="B947" s="18" t="s">
        <v>527</v>
      </c>
      <c r="C947" s="18" t="s">
        <v>32</v>
      </c>
      <c r="D947" s="18" t="s">
        <v>26</v>
      </c>
      <c r="E947" s="18"/>
      <c r="F947" s="19">
        <f>F948</f>
        <v>60000</v>
      </c>
      <c r="G947" s="19">
        <f t="shared" si="621"/>
        <v>0</v>
      </c>
      <c r="H947" s="19">
        <f t="shared" si="621"/>
        <v>-50000</v>
      </c>
      <c r="I947" s="19">
        <f t="shared" si="621"/>
        <v>0</v>
      </c>
      <c r="J947" s="19">
        <f t="shared" si="621"/>
        <v>10000</v>
      </c>
      <c r="K947" s="19">
        <f t="shared" si="621"/>
        <v>0</v>
      </c>
      <c r="L947" s="19">
        <f t="shared" si="621"/>
        <v>60000</v>
      </c>
      <c r="M947" s="19">
        <f t="shared" si="621"/>
        <v>0</v>
      </c>
      <c r="N947" s="19">
        <f t="shared" si="621"/>
        <v>0</v>
      </c>
      <c r="O947" s="19">
        <f t="shared" si="621"/>
        <v>0</v>
      </c>
      <c r="P947" s="19">
        <f t="shared" si="621"/>
        <v>60000</v>
      </c>
      <c r="Q947" s="19">
        <f t="shared" si="621"/>
        <v>0</v>
      </c>
      <c r="R947" s="19">
        <f t="shared" si="621"/>
        <v>60000</v>
      </c>
      <c r="S947" s="19">
        <f t="shared" si="621"/>
        <v>0</v>
      </c>
      <c r="T947" s="19">
        <f t="shared" si="621"/>
        <v>0</v>
      </c>
      <c r="U947" s="19">
        <f t="shared" si="621"/>
        <v>0</v>
      </c>
      <c r="V947" s="19">
        <f t="shared" si="621"/>
        <v>60000</v>
      </c>
      <c r="W947" s="19">
        <f t="shared" si="621"/>
        <v>0</v>
      </c>
      <c r="X947" s="65"/>
    </row>
    <row r="948" spans="1:24" s="60" customFormat="1" ht="48" outlineLevel="6" x14ac:dyDescent="0.2">
      <c r="A948" s="17" t="s">
        <v>525</v>
      </c>
      <c r="B948" s="18" t="s">
        <v>527</v>
      </c>
      <c r="C948" s="18" t="s">
        <v>32</v>
      </c>
      <c r="D948" s="18" t="s">
        <v>26</v>
      </c>
      <c r="E948" s="18" t="s">
        <v>95</v>
      </c>
      <c r="F948" s="19">
        <f>'[1]3.разделы'!F32</f>
        <v>60000</v>
      </c>
      <c r="G948" s="19">
        <f>'[1]3.разделы'!G32</f>
        <v>0</v>
      </c>
      <c r="H948" s="19">
        <f>'[1]3.разделы'!H32</f>
        <v>-50000</v>
      </c>
      <c r="I948" s="19">
        <f>'[1]3.разделы'!I32</f>
        <v>0</v>
      </c>
      <c r="J948" s="19">
        <f>'[1]3.разделы'!J32</f>
        <v>10000</v>
      </c>
      <c r="K948" s="19">
        <f>'[1]3.разделы'!K32</f>
        <v>0</v>
      </c>
      <c r="L948" s="19">
        <f>'[1]3.разделы'!L32</f>
        <v>60000</v>
      </c>
      <c r="M948" s="19">
        <f>'[1]3.разделы'!M32</f>
        <v>0</v>
      </c>
      <c r="N948" s="19">
        <f>'[1]3.разделы'!N32</f>
        <v>0</v>
      </c>
      <c r="O948" s="19">
        <f>'[1]3.разделы'!O32</f>
        <v>0</v>
      </c>
      <c r="P948" s="19">
        <f>'[1]3.разделы'!P32</f>
        <v>60000</v>
      </c>
      <c r="Q948" s="19">
        <f>'[1]3.разделы'!Q32</f>
        <v>0</v>
      </c>
      <c r="R948" s="19">
        <f>'[1]3.разделы'!R32</f>
        <v>60000</v>
      </c>
      <c r="S948" s="19">
        <f>'[1]3.разделы'!S32</f>
        <v>0</v>
      </c>
      <c r="T948" s="19">
        <f>'[1]3.разделы'!T32</f>
        <v>0</v>
      </c>
      <c r="U948" s="19">
        <f>'[1]3.разделы'!U32</f>
        <v>0</v>
      </c>
      <c r="V948" s="19">
        <f>'[1]3.разделы'!V32</f>
        <v>60000</v>
      </c>
      <c r="W948" s="19">
        <f>'[1]3.разделы'!W32</f>
        <v>0</v>
      </c>
      <c r="X948" s="65"/>
    </row>
    <row r="949" spans="1:24" s="60" customFormat="1" ht="36" outlineLevel="3" x14ac:dyDescent="0.2">
      <c r="A949" s="17" t="s">
        <v>528</v>
      </c>
      <c r="B949" s="18" t="s">
        <v>529</v>
      </c>
      <c r="C949" s="18"/>
      <c r="D949" s="18"/>
      <c r="E949" s="18"/>
      <c r="F949" s="19">
        <f>F950</f>
        <v>3243834.57</v>
      </c>
      <c r="G949" s="19">
        <f t="shared" ref="G949:K951" si="622">G950</f>
        <v>0</v>
      </c>
      <c r="H949" s="19">
        <f t="shared" si="622"/>
        <v>0</v>
      </c>
      <c r="I949" s="19">
        <f t="shared" si="622"/>
        <v>0</v>
      </c>
      <c r="J949" s="19">
        <f t="shared" si="622"/>
        <v>3243834.57</v>
      </c>
      <c r="K949" s="19">
        <f t="shared" si="622"/>
        <v>0</v>
      </c>
      <c r="L949" s="19">
        <f>L950</f>
        <v>2687441.48</v>
      </c>
      <c r="M949" s="19">
        <f t="shared" ref="M949:W951" si="623">M950</f>
        <v>0</v>
      </c>
      <c r="N949" s="19">
        <f t="shared" si="623"/>
        <v>0</v>
      </c>
      <c r="O949" s="19">
        <f t="shared" si="623"/>
        <v>0</v>
      </c>
      <c r="P949" s="19">
        <f t="shared" si="623"/>
        <v>2687441.48</v>
      </c>
      <c r="Q949" s="19">
        <f t="shared" si="623"/>
        <v>0</v>
      </c>
      <c r="R949" s="19">
        <f>R950</f>
        <v>2687441.48</v>
      </c>
      <c r="S949" s="19">
        <f t="shared" si="623"/>
        <v>0</v>
      </c>
      <c r="T949" s="19">
        <f t="shared" si="623"/>
        <v>0</v>
      </c>
      <c r="U949" s="19">
        <f t="shared" si="623"/>
        <v>0</v>
      </c>
      <c r="V949" s="19">
        <f t="shared" si="623"/>
        <v>2687441.48</v>
      </c>
      <c r="W949" s="19">
        <f t="shared" si="623"/>
        <v>0</v>
      </c>
      <c r="X949" s="65"/>
    </row>
    <row r="950" spans="1:24" s="60" customFormat="1" ht="60" outlineLevel="4" x14ac:dyDescent="0.2">
      <c r="A950" s="17" t="s">
        <v>23</v>
      </c>
      <c r="B950" s="18" t="s">
        <v>529</v>
      </c>
      <c r="C950" s="18" t="s">
        <v>24</v>
      </c>
      <c r="D950" s="18"/>
      <c r="E950" s="18"/>
      <c r="F950" s="19">
        <f>F951</f>
        <v>3243834.57</v>
      </c>
      <c r="G950" s="19">
        <f t="shared" si="622"/>
        <v>0</v>
      </c>
      <c r="H950" s="19">
        <f t="shared" si="622"/>
        <v>0</v>
      </c>
      <c r="I950" s="19">
        <f t="shared" si="622"/>
        <v>0</v>
      </c>
      <c r="J950" s="19">
        <f t="shared" si="622"/>
        <v>3243834.57</v>
      </c>
      <c r="K950" s="19">
        <f t="shared" si="622"/>
        <v>0</v>
      </c>
      <c r="L950" s="19">
        <f>L951</f>
        <v>2687441.48</v>
      </c>
      <c r="M950" s="19">
        <f t="shared" si="623"/>
        <v>0</v>
      </c>
      <c r="N950" s="19">
        <f t="shared" si="623"/>
        <v>0</v>
      </c>
      <c r="O950" s="19">
        <f t="shared" si="623"/>
        <v>0</v>
      </c>
      <c r="P950" s="19">
        <f t="shared" si="623"/>
        <v>2687441.48</v>
      </c>
      <c r="Q950" s="19">
        <f t="shared" si="623"/>
        <v>0</v>
      </c>
      <c r="R950" s="19">
        <f>R951</f>
        <v>2687441.48</v>
      </c>
      <c r="S950" s="19">
        <f t="shared" si="623"/>
        <v>0</v>
      </c>
      <c r="T950" s="19">
        <f t="shared" si="623"/>
        <v>0</v>
      </c>
      <c r="U950" s="19">
        <f t="shared" si="623"/>
        <v>0</v>
      </c>
      <c r="V950" s="19">
        <f t="shared" si="623"/>
        <v>2687441.48</v>
      </c>
      <c r="W950" s="19">
        <f t="shared" si="623"/>
        <v>0</v>
      </c>
      <c r="X950" s="65"/>
    </row>
    <row r="951" spans="1:24" s="60" customFormat="1" ht="12" outlineLevel="5" x14ac:dyDescent="0.2">
      <c r="A951" s="17" t="s">
        <v>25</v>
      </c>
      <c r="B951" s="18" t="s">
        <v>529</v>
      </c>
      <c r="C951" s="18" t="s">
        <v>24</v>
      </c>
      <c r="D951" s="18" t="s">
        <v>26</v>
      </c>
      <c r="E951" s="18"/>
      <c r="F951" s="19">
        <f>F952</f>
        <v>3243834.57</v>
      </c>
      <c r="G951" s="19">
        <f t="shared" si="622"/>
        <v>0</v>
      </c>
      <c r="H951" s="19">
        <f t="shared" si="622"/>
        <v>0</v>
      </c>
      <c r="I951" s="19">
        <f t="shared" si="622"/>
        <v>0</v>
      </c>
      <c r="J951" s="19">
        <f t="shared" si="622"/>
        <v>3243834.57</v>
      </c>
      <c r="K951" s="19">
        <f t="shared" si="622"/>
        <v>0</v>
      </c>
      <c r="L951" s="19">
        <f>L952</f>
        <v>2687441.48</v>
      </c>
      <c r="M951" s="19">
        <f t="shared" si="623"/>
        <v>0</v>
      </c>
      <c r="N951" s="19">
        <f t="shared" si="623"/>
        <v>0</v>
      </c>
      <c r="O951" s="19">
        <f t="shared" si="623"/>
        <v>0</v>
      </c>
      <c r="P951" s="19">
        <f t="shared" si="623"/>
        <v>2687441.48</v>
      </c>
      <c r="Q951" s="19">
        <f t="shared" si="623"/>
        <v>0</v>
      </c>
      <c r="R951" s="19">
        <f>R952</f>
        <v>2687441.48</v>
      </c>
      <c r="S951" s="19">
        <f t="shared" si="623"/>
        <v>0</v>
      </c>
      <c r="T951" s="19">
        <f t="shared" si="623"/>
        <v>0</v>
      </c>
      <c r="U951" s="19">
        <f t="shared" si="623"/>
        <v>0</v>
      </c>
      <c r="V951" s="19">
        <f t="shared" si="623"/>
        <v>2687441.48</v>
      </c>
      <c r="W951" s="19">
        <f t="shared" si="623"/>
        <v>0</v>
      </c>
      <c r="X951" s="65"/>
    </row>
    <row r="952" spans="1:24" s="60" customFormat="1" ht="48" outlineLevel="6" x14ac:dyDescent="0.2">
      <c r="A952" s="17" t="s">
        <v>525</v>
      </c>
      <c r="B952" s="18" t="s">
        <v>529</v>
      </c>
      <c r="C952" s="18" t="s">
        <v>24</v>
      </c>
      <c r="D952" s="18" t="s">
        <v>26</v>
      </c>
      <c r="E952" s="18" t="s">
        <v>95</v>
      </c>
      <c r="F952" s="19">
        <f>'[1]3.разделы'!F34</f>
        <v>3243834.57</v>
      </c>
      <c r="G952" s="19">
        <f>'[1]3.разделы'!G34</f>
        <v>0</v>
      </c>
      <c r="H952" s="19">
        <f>'[1]3.разделы'!H34</f>
        <v>0</v>
      </c>
      <c r="I952" s="19">
        <f>'[1]3.разделы'!I34</f>
        <v>0</v>
      </c>
      <c r="J952" s="19">
        <f>'[1]3.разделы'!J34</f>
        <v>3243834.57</v>
      </c>
      <c r="K952" s="19">
        <f>'[1]3.разделы'!K34</f>
        <v>0</v>
      </c>
      <c r="L952" s="19">
        <f>'[1]3.разделы'!L34</f>
        <v>2687441.48</v>
      </c>
      <c r="M952" s="19">
        <f>'[1]3.разделы'!M34</f>
        <v>0</v>
      </c>
      <c r="N952" s="19">
        <f>'[1]3.разделы'!N34</f>
        <v>0</v>
      </c>
      <c r="O952" s="19">
        <f>'[1]3.разделы'!O34</f>
        <v>0</v>
      </c>
      <c r="P952" s="19">
        <f>'[1]3.разделы'!P34</f>
        <v>2687441.48</v>
      </c>
      <c r="Q952" s="19">
        <f>'[1]3.разделы'!Q34</f>
        <v>0</v>
      </c>
      <c r="R952" s="19">
        <f>'[1]3.разделы'!R34</f>
        <v>2687441.48</v>
      </c>
      <c r="S952" s="19">
        <f>'[1]3.разделы'!S34</f>
        <v>0</v>
      </c>
      <c r="T952" s="19">
        <f>'[1]3.разделы'!T34</f>
        <v>0</v>
      </c>
      <c r="U952" s="19">
        <f>'[1]3.разделы'!U34</f>
        <v>0</v>
      </c>
      <c r="V952" s="19">
        <f>'[1]3.разделы'!V34</f>
        <v>2687441.48</v>
      </c>
      <c r="W952" s="19">
        <f>'[1]3.разделы'!W34</f>
        <v>0</v>
      </c>
      <c r="X952" s="65"/>
    </row>
    <row r="953" spans="1:24" s="60" customFormat="1" ht="36" outlineLevel="3" x14ac:dyDescent="0.2">
      <c r="A953" s="17" t="s">
        <v>530</v>
      </c>
      <c r="B953" s="18" t="s">
        <v>531</v>
      </c>
      <c r="C953" s="18"/>
      <c r="D953" s="18"/>
      <c r="E953" s="18"/>
      <c r="F953" s="19">
        <f>F954+F957</f>
        <v>274000</v>
      </c>
      <c r="G953" s="19">
        <f t="shared" ref="G953:K953" si="624">G954+G957</f>
        <v>0</v>
      </c>
      <c r="H953" s="19">
        <f t="shared" si="624"/>
        <v>0</v>
      </c>
      <c r="I953" s="19">
        <f t="shared" si="624"/>
        <v>0</v>
      </c>
      <c r="J953" s="19">
        <f t="shared" si="624"/>
        <v>274000</v>
      </c>
      <c r="K953" s="19">
        <f t="shared" si="624"/>
        <v>0</v>
      </c>
      <c r="L953" s="19">
        <f>L954+L957</f>
        <v>274000</v>
      </c>
      <c r="M953" s="19">
        <f t="shared" ref="M953:Q953" si="625">M954+M957</f>
        <v>0</v>
      </c>
      <c r="N953" s="19">
        <f t="shared" si="625"/>
        <v>0</v>
      </c>
      <c r="O953" s="19">
        <f t="shared" si="625"/>
        <v>0</v>
      </c>
      <c r="P953" s="19">
        <f t="shared" si="625"/>
        <v>274000</v>
      </c>
      <c r="Q953" s="19">
        <f t="shared" si="625"/>
        <v>0</v>
      </c>
      <c r="R953" s="19">
        <f>R954+R957</f>
        <v>274000</v>
      </c>
      <c r="S953" s="19">
        <f t="shared" ref="S953:W953" si="626">S954+S957</f>
        <v>0</v>
      </c>
      <c r="T953" s="19">
        <f t="shared" si="626"/>
        <v>0</v>
      </c>
      <c r="U953" s="19">
        <f t="shared" si="626"/>
        <v>0</v>
      </c>
      <c r="V953" s="19">
        <f t="shared" si="626"/>
        <v>274000</v>
      </c>
      <c r="W953" s="19">
        <f t="shared" si="626"/>
        <v>0</v>
      </c>
      <c r="X953" s="65"/>
    </row>
    <row r="954" spans="1:24" s="60" customFormat="1" ht="60" outlineLevel="4" x14ac:dyDescent="0.2">
      <c r="A954" s="17" t="s">
        <v>23</v>
      </c>
      <c r="B954" s="18" t="s">
        <v>531</v>
      </c>
      <c r="C954" s="18" t="s">
        <v>24</v>
      </c>
      <c r="D954" s="18"/>
      <c r="E954" s="18"/>
      <c r="F954" s="19">
        <f>F955</f>
        <v>220000</v>
      </c>
      <c r="G954" s="19">
        <f t="shared" ref="G954:V955" si="627">G955</f>
        <v>0</v>
      </c>
      <c r="H954" s="19">
        <f t="shared" si="627"/>
        <v>0</v>
      </c>
      <c r="I954" s="19">
        <f t="shared" si="627"/>
        <v>0</v>
      </c>
      <c r="J954" s="19">
        <f t="shared" si="627"/>
        <v>220000</v>
      </c>
      <c r="K954" s="19">
        <f t="shared" si="627"/>
        <v>0</v>
      </c>
      <c r="L954" s="19">
        <f>L955</f>
        <v>220000</v>
      </c>
      <c r="M954" s="19">
        <f t="shared" si="627"/>
        <v>0</v>
      </c>
      <c r="N954" s="19">
        <f t="shared" si="627"/>
        <v>0</v>
      </c>
      <c r="O954" s="19">
        <f t="shared" si="627"/>
        <v>0</v>
      </c>
      <c r="P954" s="19">
        <f t="shared" si="627"/>
        <v>220000</v>
      </c>
      <c r="Q954" s="19">
        <f t="shared" si="627"/>
        <v>0</v>
      </c>
      <c r="R954" s="19">
        <f>R955</f>
        <v>220000</v>
      </c>
      <c r="S954" s="19">
        <f t="shared" si="627"/>
        <v>0</v>
      </c>
      <c r="T954" s="19">
        <f t="shared" si="627"/>
        <v>0</v>
      </c>
      <c r="U954" s="19">
        <f t="shared" si="627"/>
        <v>0</v>
      </c>
      <c r="V954" s="19">
        <f t="shared" si="627"/>
        <v>220000</v>
      </c>
      <c r="W954" s="19">
        <f t="shared" ref="S954:W955" si="628">W955</f>
        <v>0</v>
      </c>
      <c r="X954" s="65"/>
    </row>
    <row r="955" spans="1:24" s="60" customFormat="1" ht="12" outlineLevel="5" x14ac:dyDescent="0.2">
      <c r="A955" s="17" t="s">
        <v>25</v>
      </c>
      <c r="B955" s="18" t="s">
        <v>531</v>
      </c>
      <c r="C955" s="18" t="s">
        <v>24</v>
      </c>
      <c r="D955" s="18" t="s">
        <v>26</v>
      </c>
      <c r="E955" s="18"/>
      <c r="F955" s="19">
        <f>F956</f>
        <v>220000</v>
      </c>
      <c r="G955" s="19">
        <f t="shared" si="627"/>
        <v>0</v>
      </c>
      <c r="H955" s="19">
        <f t="shared" si="627"/>
        <v>0</v>
      </c>
      <c r="I955" s="19">
        <f t="shared" si="627"/>
        <v>0</v>
      </c>
      <c r="J955" s="19">
        <f t="shared" si="627"/>
        <v>220000</v>
      </c>
      <c r="K955" s="19">
        <f t="shared" si="627"/>
        <v>0</v>
      </c>
      <c r="L955" s="19">
        <f>L956</f>
        <v>220000</v>
      </c>
      <c r="M955" s="19">
        <f t="shared" si="627"/>
        <v>0</v>
      </c>
      <c r="N955" s="19">
        <f t="shared" si="627"/>
        <v>0</v>
      </c>
      <c r="O955" s="19">
        <f t="shared" si="627"/>
        <v>0</v>
      </c>
      <c r="P955" s="19">
        <f t="shared" si="627"/>
        <v>220000</v>
      </c>
      <c r="Q955" s="19">
        <f t="shared" si="627"/>
        <v>0</v>
      </c>
      <c r="R955" s="19">
        <f>R956</f>
        <v>220000</v>
      </c>
      <c r="S955" s="19">
        <f t="shared" si="628"/>
        <v>0</v>
      </c>
      <c r="T955" s="19">
        <f t="shared" si="628"/>
        <v>0</v>
      </c>
      <c r="U955" s="19">
        <f t="shared" si="628"/>
        <v>0</v>
      </c>
      <c r="V955" s="19">
        <f t="shared" si="628"/>
        <v>220000</v>
      </c>
      <c r="W955" s="19">
        <f t="shared" si="628"/>
        <v>0</v>
      </c>
      <c r="X955" s="65"/>
    </row>
    <row r="956" spans="1:24" s="60" customFormat="1" ht="48" outlineLevel="6" x14ac:dyDescent="0.2">
      <c r="A956" s="17" t="s">
        <v>525</v>
      </c>
      <c r="B956" s="18" t="s">
        <v>531</v>
      </c>
      <c r="C956" s="18" t="s">
        <v>24</v>
      </c>
      <c r="D956" s="18" t="s">
        <v>26</v>
      </c>
      <c r="E956" s="18" t="s">
        <v>95</v>
      </c>
      <c r="F956" s="19">
        <f>'[1]3.разделы'!F36</f>
        <v>220000</v>
      </c>
      <c r="G956" s="19">
        <f>'[1]3.разделы'!G36</f>
        <v>0</v>
      </c>
      <c r="H956" s="19">
        <f>'[1]3.разделы'!H36</f>
        <v>0</v>
      </c>
      <c r="I956" s="19">
        <f>'[1]3.разделы'!I36</f>
        <v>0</v>
      </c>
      <c r="J956" s="19">
        <f>'[1]3.разделы'!J36</f>
        <v>220000</v>
      </c>
      <c r="K956" s="19">
        <f>'[1]3.разделы'!K36</f>
        <v>0</v>
      </c>
      <c r="L956" s="19">
        <f>'[1]3.разделы'!L36</f>
        <v>220000</v>
      </c>
      <c r="M956" s="19">
        <f>'[1]3.разделы'!M36</f>
        <v>0</v>
      </c>
      <c r="N956" s="19">
        <f>'[1]3.разделы'!N36</f>
        <v>0</v>
      </c>
      <c r="O956" s="19">
        <f>'[1]3.разделы'!O36</f>
        <v>0</v>
      </c>
      <c r="P956" s="19">
        <f>'[1]3.разделы'!P36</f>
        <v>220000</v>
      </c>
      <c r="Q956" s="19">
        <f>'[1]3.разделы'!Q36</f>
        <v>0</v>
      </c>
      <c r="R956" s="19">
        <f>'[1]3.разделы'!R36</f>
        <v>220000</v>
      </c>
      <c r="S956" s="19">
        <f>'[1]3.разделы'!S36</f>
        <v>0</v>
      </c>
      <c r="T956" s="19">
        <f>'[1]3.разделы'!T36</f>
        <v>0</v>
      </c>
      <c r="U956" s="19">
        <f>'[1]3.разделы'!U36</f>
        <v>0</v>
      </c>
      <c r="V956" s="19">
        <f>'[1]3.разделы'!V36</f>
        <v>220000</v>
      </c>
      <c r="W956" s="19">
        <f>'[1]3.разделы'!W36</f>
        <v>0</v>
      </c>
      <c r="X956" s="65"/>
    </row>
    <row r="957" spans="1:24" s="60" customFormat="1" ht="24" outlineLevel="4" x14ac:dyDescent="0.2">
      <c r="A957" s="17" t="s">
        <v>31</v>
      </c>
      <c r="B957" s="18" t="s">
        <v>531</v>
      </c>
      <c r="C957" s="18" t="s">
        <v>32</v>
      </c>
      <c r="D957" s="18"/>
      <c r="E957" s="18"/>
      <c r="F957" s="19">
        <f>F958</f>
        <v>54000</v>
      </c>
      <c r="G957" s="19">
        <f t="shared" ref="G957:V958" si="629">G958</f>
        <v>0</v>
      </c>
      <c r="H957" s="19">
        <f t="shared" si="629"/>
        <v>0</v>
      </c>
      <c r="I957" s="19">
        <f t="shared" si="629"/>
        <v>0</v>
      </c>
      <c r="J957" s="19">
        <f t="shared" si="629"/>
        <v>54000</v>
      </c>
      <c r="K957" s="19">
        <f t="shared" si="629"/>
        <v>0</v>
      </c>
      <c r="L957" s="19">
        <f>L958</f>
        <v>54000</v>
      </c>
      <c r="M957" s="19">
        <f t="shared" si="629"/>
        <v>0</v>
      </c>
      <c r="N957" s="19">
        <f t="shared" si="629"/>
        <v>0</v>
      </c>
      <c r="O957" s="19">
        <f t="shared" si="629"/>
        <v>0</v>
      </c>
      <c r="P957" s="19">
        <f t="shared" si="629"/>
        <v>54000</v>
      </c>
      <c r="Q957" s="19">
        <f t="shared" si="629"/>
        <v>0</v>
      </c>
      <c r="R957" s="19">
        <f>R958</f>
        <v>54000</v>
      </c>
      <c r="S957" s="19">
        <f t="shared" si="629"/>
        <v>0</v>
      </c>
      <c r="T957" s="19">
        <f t="shared" si="629"/>
        <v>0</v>
      </c>
      <c r="U957" s="19">
        <f t="shared" si="629"/>
        <v>0</v>
      </c>
      <c r="V957" s="19">
        <f t="shared" si="629"/>
        <v>54000</v>
      </c>
      <c r="W957" s="19">
        <f t="shared" ref="S957:W958" si="630">W958</f>
        <v>0</v>
      </c>
      <c r="X957" s="65"/>
    </row>
    <row r="958" spans="1:24" s="60" customFormat="1" ht="12" outlineLevel="5" x14ac:dyDescent="0.2">
      <c r="A958" s="17" t="s">
        <v>25</v>
      </c>
      <c r="B958" s="18" t="s">
        <v>531</v>
      </c>
      <c r="C958" s="18" t="s">
        <v>32</v>
      </c>
      <c r="D958" s="18" t="s">
        <v>26</v>
      </c>
      <c r="E958" s="18"/>
      <c r="F958" s="19">
        <f>F959</f>
        <v>54000</v>
      </c>
      <c r="G958" s="19">
        <f t="shared" si="629"/>
        <v>0</v>
      </c>
      <c r="H958" s="19">
        <f t="shared" si="629"/>
        <v>0</v>
      </c>
      <c r="I958" s="19">
        <f t="shared" si="629"/>
        <v>0</v>
      </c>
      <c r="J958" s="19">
        <f t="shared" si="629"/>
        <v>54000</v>
      </c>
      <c r="K958" s="19">
        <f t="shared" si="629"/>
        <v>0</v>
      </c>
      <c r="L958" s="19">
        <f>L959</f>
        <v>54000</v>
      </c>
      <c r="M958" s="19">
        <f t="shared" si="629"/>
        <v>0</v>
      </c>
      <c r="N958" s="19">
        <f t="shared" si="629"/>
        <v>0</v>
      </c>
      <c r="O958" s="19">
        <f t="shared" si="629"/>
        <v>0</v>
      </c>
      <c r="P958" s="19">
        <f t="shared" si="629"/>
        <v>54000</v>
      </c>
      <c r="Q958" s="19">
        <f t="shared" si="629"/>
        <v>0</v>
      </c>
      <c r="R958" s="19">
        <f>R959</f>
        <v>54000</v>
      </c>
      <c r="S958" s="19">
        <f t="shared" si="630"/>
        <v>0</v>
      </c>
      <c r="T958" s="19">
        <f t="shared" si="630"/>
        <v>0</v>
      </c>
      <c r="U958" s="19">
        <f t="shared" si="630"/>
        <v>0</v>
      </c>
      <c r="V958" s="19">
        <f t="shared" si="630"/>
        <v>54000</v>
      </c>
      <c r="W958" s="19">
        <f t="shared" si="630"/>
        <v>0</v>
      </c>
      <c r="X958" s="65"/>
    </row>
    <row r="959" spans="1:24" s="60" customFormat="1" ht="48" outlineLevel="6" x14ac:dyDescent="0.2">
      <c r="A959" s="17" t="s">
        <v>525</v>
      </c>
      <c r="B959" s="18" t="s">
        <v>531</v>
      </c>
      <c r="C959" s="18" t="s">
        <v>32</v>
      </c>
      <c r="D959" s="18" t="s">
        <v>26</v>
      </c>
      <c r="E959" s="18" t="s">
        <v>95</v>
      </c>
      <c r="F959" s="19">
        <f>'[1]3.разделы'!F37</f>
        <v>54000</v>
      </c>
      <c r="G959" s="19">
        <f>'[1]3.разделы'!G37</f>
        <v>0</v>
      </c>
      <c r="H959" s="19">
        <f>'[1]3.разделы'!H37</f>
        <v>0</v>
      </c>
      <c r="I959" s="19">
        <f>'[1]3.разделы'!I37</f>
        <v>0</v>
      </c>
      <c r="J959" s="19">
        <f>'[1]3.разделы'!J37</f>
        <v>54000</v>
      </c>
      <c r="K959" s="19">
        <f>'[1]3.разделы'!K37</f>
        <v>0</v>
      </c>
      <c r="L959" s="19">
        <f>'[1]3.разделы'!L37</f>
        <v>54000</v>
      </c>
      <c r="M959" s="19">
        <f>'[1]3.разделы'!M37</f>
        <v>0</v>
      </c>
      <c r="N959" s="19">
        <f>'[1]3.разделы'!N37</f>
        <v>0</v>
      </c>
      <c r="O959" s="19">
        <f>'[1]3.разделы'!O37</f>
        <v>0</v>
      </c>
      <c r="P959" s="19">
        <f>'[1]3.разделы'!P37</f>
        <v>54000</v>
      </c>
      <c r="Q959" s="19">
        <f>'[1]3.разделы'!Q37</f>
        <v>0</v>
      </c>
      <c r="R959" s="19">
        <f>'[1]3.разделы'!R37</f>
        <v>54000</v>
      </c>
      <c r="S959" s="19">
        <f>'[1]3.разделы'!S37</f>
        <v>0</v>
      </c>
      <c r="T959" s="19">
        <f>'[1]3.разделы'!T37</f>
        <v>0</v>
      </c>
      <c r="U959" s="19">
        <f>'[1]3.разделы'!U37</f>
        <v>0</v>
      </c>
      <c r="V959" s="19">
        <f>'[1]3.разделы'!V37</f>
        <v>54000</v>
      </c>
      <c r="W959" s="19">
        <f>'[1]3.разделы'!W37</f>
        <v>0</v>
      </c>
      <c r="X959" s="65"/>
    </row>
    <row r="960" spans="1:24" s="60" customFormat="1" ht="24" outlineLevel="3" x14ac:dyDescent="0.2">
      <c r="A960" s="17" t="s">
        <v>33</v>
      </c>
      <c r="B960" s="18" t="s">
        <v>532</v>
      </c>
      <c r="C960" s="18"/>
      <c r="D960" s="18"/>
      <c r="E960" s="18"/>
      <c r="F960" s="19">
        <f>F961</f>
        <v>10137656.810000001</v>
      </c>
      <c r="G960" s="19">
        <f t="shared" ref="G960:K962" si="631">G961</f>
        <v>0</v>
      </c>
      <c r="H960" s="19">
        <f t="shared" si="631"/>
        <v>0</v>
      </c>
      <c r="I960" s="19">
        <f t="shared" si="631"/>
        <v>0</v>
      </c>
      <c r="J960" s="19">
        <f t="shared" si="631"/>
        <v>10137656.810000001</v>
      </c>
      <c r="K960" s="19">
        <f t="shared" si="631"/>
        <v>0</v>
      </c>
      <c r="L960" s="19">
        <f>L961</f>
        <v>8264335.3700000001</v>
      </c>
      <c r="M960" s="19">
        <f t="shared" ref="M960:W962" si="632">M961</f>
        <v>0</v>
      </c>
      <c r="N960" s="19">
        <f t="shared" si="632"/>
        <v>0</v>
      </c>
      <c r="O960" s="19">
        <f t="shared" si="632"/>
        <v>0</v>
      </c>
      <c r="P960" s="19">
        <f t="shared" si="632"/>
        <v>8264335.3700000001</v>
      </c>
      <c r="Q960" s="19">
        <f t="shared" si="632"/>
        <v>0</v>
      </c>
      <c r="R960" s="19">
        <f>R961</f>
        <v>8264335.3700000001</v>
      </c>
      <c r="S960" s="19">
        <f t="shared" si="632"/>
        <v>0</v>
      </c>
      <c r="T960" s="19">
        <f t="shared" si="632"/>
        <v>0</v>
      </c>
      <c r="U960" s="19">
        <f t="shared" si="632"/>
        <v>0</v>
      </c>
      <c r="V960" s="19">
        <f t="shared" si="632"/>
        <v>8264335.3700000001</v>
      </c>
      <c r="W960" s="19">
        <f t="shared" si="632"/>
        <v>0</v>
      </c>
      <c r="X960" s="65"/>
    </row>
    <row r="961" spans="1:24" s="60" customFormat="1" ht="60" outlineLevel="4" x14ac:dyDescent="0.2">
      <c r="A961" s="17" t="s">
        <v>23</v>
      </c>
      <c r="B961" s="18" t="s">
        <v>532</v>
      </c>
      <c r="C961" s="18" t="s">
        <v>24</v>
      </c>
      <c r="D961" s="18"/>
      <c r="E961" s="18"/>
      <c r="F961" s="19">
        <f>F962</f>
        <v>10137656.810000001</v>
      </c>
      <c r="G961" s="19">
        <f t="shared" si="631"/>
        <v>0</v>
      </c>
      <c r="H961" s="19">
        <f t="shared" si="631"/>
        <v>0</v>
      </c>
      <c r="I961" s="19">
        <f t="shared" si="631"/>
        <v>0</v>
      </c>
      <c r="J961" s="19">
        <f t="shared" si="631"/>
        <v>10137656.810000001</v>
      </c>
      <c r="K961" s="19">
        <f t="shared" si="631"/>
        <v>0</v>
      </c>
      <c r="L961" s="19">
        <f>L962</f>
        <v>8264335.3700000001</v>
      </c>
      <c r="M961" s="19">
        <f t="shared" si="632"/>
        <v>0</v>
      </c>
      <c r="N961" s="19">
        <f t="shared" si="632"/>
        <v>0</v>
      </c>
      <c r="O961" s="19">
        <f t="shared" si="632"/>
        <v>0</v>
      </c>
      <c r="P961" s="19">
        <f t="shared" si="632"/>
        <v>8264335.3700000001</v>
      </c>
      <c r="Q961" s="19">
        <f t="shared" si="632"/>
        <v>0</v>
      </c>
      <c r="R961" s="19">
        <f>R962</f>
        <v>8264335.3700000001</v>
      </c>
      <c r="S961" s="19">
        <f t="shared" si="632"/>
        <v>0</v>
      </c>
      <c r="T961" s="19">
        <f t="shared" si="632"/>
        <v>0</v>
      </c>
      <c r="U961" s="19">
        <f t="shared" si="632"/>
        <v>0</v>
      </c>
      <c r="V961" s="19">
        <f t="shared" si="632"/>
        <v>8264335.3700000001</v>
      </c>
      <c r="W961" s="19">
        <f t="shared" si="632"/>
        <v>0</v>
      </c>
      <c r="X961" s="65"/>
    </row>
    <row r="962" spans="1:24" s="60" customFormat="1" ht="12" outlineLevel="5" x14ac:dyDescent="0.2">
      <c r="A962" s="17" t="s">
        <v>25</v>
      </c>
      <c r="B962" s="18" t="s">
        <v>532</v>
      </c>
      <c r="C962" s="18" t="s">
        <v>24</v>
      </c>
      <c r="D962" s="18" t="s">
        <v>26</v>
      </c>
      <c r="E962" s="18"/>
      <c r="F962" s="19">
        <f>F963</f>
        <v>10137656.810000001</v>
      </c>
      <c r="G962" s="19">
        <f t="shared" si="631"/>
        <v>0</v>
      </c>
      <c r="H962" s="19">
        <f t="shared" si="631"/>
        <v>0</v>
      </c>
      <c r="I962" s="19">
        <f t="shared" si="631"/>
        <v>0</v>
      </c>
      <c r="J962" s="19">
        <f t="shared" si="631"/>
        <v>10137656.810000001</v>
      </c>
      <c r="K962" s="19">
        <f t="shared" si="631"/>
        <v>0</v>
      </c>
      <c r="L962" s="19">
        <f>L963</f>
        <v>8264335.3700000001</v>
      </c>
      <c r="M962" s="19">
        <f t="shared" si="632"/>
        <v>0</v>
      </c>
      <c r="N962" s="19">
        <f t="shared" si="632"/>
        <v>0</v>
      </c>
      <c r="O962" s="19">
        <f t="shared" si="632"/>
        <v>0</v>
      </c>
      <c r="P962" s="19">
        <f t="shared" si="632"/>
        <v>8264335.3700000001</v>
      </c>
      <c r="Q962" s="19">
        <f t="shared" si="632"/>
        <v>0</v>
      </c>
      <c r="R962" s="19">
        <f>R963</f>
        <v>8264335.3700000001</v>
      </c>
      <c r="S962" s="19">
        <f t="shared" si="632"/>
        <v>0</v>
      </c>
      <c r="T962" s="19">
        <f t="shared" si="632"/>
        <v>0</v>
      </c>
      <c r="U962" s="19">
        <f t="shared" si="632"/>
        <v>0</v>
      </c>
      <c r="V962" s="19">
        <f t="shared" si="632"/>
        <v>8264335.3700000001</v>
      </c>
      <c r="W962" s="19">
        <f t="shared" si="632"/>
        <v>0</v>
      </c>
      <c r="X962" s="65"/>
    </row>
    <row r="963" spans="1:24" s="60" customFormat="1" ht="48" outlineLevel="6" x14ac:dyDescent="0.2">
      <c r="A963" s="17" t="s">
        <v>525</v>
      </c>
      <c r="B963" s="18" t="s">
        <v>532</v>
      </c>
      <c r="C963" s="18" t="s">
        <v>24</v>
      </c>
      <c r="D963" s="18" t="s">
        <v>26</v>
      </c>
      <c r="E963" s="18" t="s">
        <v>95</v>
      </c>
      <c r="F963" s="19">
        <f>'[1]3.разделы'!F39</f>
        <v>10137656.810000001</v>
      </c>
      <c r="G963" s="19">
        <f>'[1]3.разделы'!G39</f>
        <v>0</v>
      </c>
      <c r="H963" s="19">
        <f>'[1]3.разделы'!H39</f>
        <v>0</v>
      </c>
      <c r="I963" s="19">
        <f>'[1]3.разделы'!I39</f>
        <v>0</v>
      </c>
      <c r="J963" s="19">
        <f>'[1]3.разделы'!J39</f>
        <v>10137656.810000001</v>
      </c>
      <c r="K963" s="19">
        <f>'[1]3.разделы'!K39</f>
        <v>0</v>
      </c>
      <c r="L963" s="19">
        <f>'[1]3.разделы'!L39</f>
        <v>8264335.3700000001</v>
      </c>
      <c r="M963" s="19">
        <f>'[1]3.разделы'!M39</f>
        <v>0</v>
      </c>
      <c r="N963" s="19">
        <f>'[1]3.разделы'!N39</f>
        <v>0</v>
      </c>
      <c r="O963" s="19">
        <f>'[1]3.разделы'!O39</f>
        <v>0</v>
      </c>
      <c r="P963" s="19">
        <f>'[1]3.разделы'!P39</f>
        <v>8264335.3700000001</v>
      </c>
      <c r="Q963" s="19">
        <f>'[1]3.разделы'!Q39</f>
        <v>0</v>
      </c>
      <c r="R963" s="19">
        <f>'[1]3.разделы'!R39</f>
        <v>8264335.3700000001</v>
      </c>
      <c r="S963" s="19">
        <f>'[1]3.разделы'!S39</f>
        <v>0</v>
      </c>
      <c r="T963" s="19">
        <f>'[1]3.разделы'!T39</f>
        <v>0</v>
      </c>
      <c r="U963" s="19">
        <f>'[1]3.разделы'!U39</f>
        <v>0</v>
      </c>
      <c r="V963" s="19">
        <f>'[1]3.разделы'!V39</f>
        <v>8264335.3700000001</v>
      </c>
      <c r="W963" s="19">
        <f>'[1]3.разделы'!W39</f>
        <v>0</v>
      </c>
      <c r="X963" s="65"/>
    </row>
    <row r="964" spans="1:24" s="60" customFormat="1" ht="24" outlineLevel="3" x14ac:dyDescent="0.2">
      <c r="A964" s="17" t="s">
        <v>51</v>
      </c>
      <c r="B964" s="18" t="s">
        <v>533</v>
      </c>
      <c r="C964" s="18"/>
      <c r="D964" s="18"/>
      <c r="E964" s="18"/>
      <c r="F964" s="19">
        <f>F965+F968</f>
        <v>84000</v>
      </c>
      <c r="G964" s="19">
        <f t="shared" ref="G964:K964" si="633">G965+G968</f>
        <v>0</v>
      </c>
      <c r="H964" s="19">
        <f t="shared" si="633"/>
        <v>0</v>
      </c>
      <c r="I964" s="19">
        <f t="shared" si="633"/>
        <v>0</v>
      </c>
      <c r="J964" s="19">
        <f t="shared" si="633"/>
        <v>84000</v>
      </c>
      <c r="K964" s="19">
        <f t="shared" si="633"/>
        <v>0</v>
      </c>
      <c r="L964" s="19">
        <f>L965+L968</f>
        <v>84000</v>
      </c>
      <c r="M964" s="19">
        <f t="shared" ref="M964:Q964" si="634">M965+M968</f>
        <v>0</v>
      </c>
      <c r="N964" s="19">
        <f t="shared" si="634"/>
        <v>0</v>
      </c>
      <c r="O964" s="19">
        <f t="shared" si="634"/>
        <v>0</v>
      </c>
      <c r="P964" s="19">
        <f t="shared" si="634"/>
        <v>84000</v>
      </c>
      <c r="Q964" s="19">
        <f t="shared" si="634"/>
        <v>0</v>
      </c>
      <c r="R964" s="19">
        <f>R965+R968</f>
        <v>84000</v>
      </c>
      <c r="S964" s="19">
        <f t="shared" ref="S964:W964" si="635">S965+S968</f>
        <v>0</v>
      </c>
      <c r="T964" s="19">
        <f t="shared" si="635"/>
        <v>0</v>
      </c>
      <c r="U964" s="19">
        <f t="shared" si="635"/>
        <v>0</v>
      </c>
      <c r="V964" s="19">
        <f t="shared" si="635"/>
        <v>84000</v>
      </c>
      <c r="W964" s="19">
        <f t="shared" si="635"/>
        <v>0</v>
      </c>
      <c r="X964" s="65"/>
    </row>
    <row r="965" spans="1:24" s="60" customFormat="1" ht="24" outlineLevel="4" x14ac:dyDescent="0.2">
      <c r="A965" s="17" t="s">
        <v>31</v>
      </c>
      <c r="B965" s="18" t="s">
        <v>533</v>
      </c>
      <c r="C965" s="18" t="s">
        <v>32</v>
      </c>
      <c r="D965" s="18"/>
      <c r="E965" s="18"/>
      <c r="F965" s="19">
        <f>F966</f>
        <v>81000</v>
      </c>
      <c r="G965" s="19">
        <f t="shared" ref="G965:V966" si="636">G966</f>
        <v>0</v>
      </c>
      <c r="H965" s="19">
        <f t="shared" si="636"/>
        <v>0</v>
      </c>
      <c r="I965" s="19">
        <f t="shared" si="636"/>
        <v>0</v>
      </c>
      <c r="J965" s="19">
        <f t="shared" si="636"/>
        <v>81000</v>
      </c>
      <c r="K965" s="19">
        <f t="shared" si="636"/>
        <v>0</v>
      </c>
      <c r="L965" s="19">
        <f>L966</f>
        <v>81000</v>
      </c>
      <c r="M965" s="19">
        <f t="shared" si="636"/>
        <v>0</v>
      </c>
      <c r="N965" s="19">
        <f t="shared" si="636"/>
        <v>0</v>
      </c>
      <c r="O965" s="19">
        <f t="shared" si="636"/>
        <v>0</v>
      </c>
      <c r="P965" s="19">
        <f t="shared" si="636"/>
        <v>81000</v>
      </c>
      <c r="Q965" s="19">
        <f t="shared" si="636"/>
        <v>0</v>
      </c>
      <c r="R965" s="19">
        <f>R966</f>
        <v>81000</v>
      </c>
      <c r="S965" s="19">
        <f t="shared" si="636"/>
        <v>0</v>
      </c>
      <c r="T965" s="19">
        <f t="shared" si="636"/>
        <v>0</v>
      </c>
      <c r="U965" s="19">
        <f t="shared" si="636"/>
        <v>0</v>
      </c>
      <c r="V965" s="19">
        <f t="shared" si="636"/>
        <v>81000</v>
      </c>
      <c r="W965" s="19">
        <f t="shared" ref="S965:W966" si="637">W966</f>
        <v>0</v>
      </c>
      <c r="X965" s="65"/>
    </row>
    <row r="966" spans="1:24" s="60" customFormat="1" ht="12" outlineLevel="5" x14ac:dyDescent="0.2">
      <c r="A966" s="17" t="s">
        <v>25</v>
      </c>
      <c r="B966" s="18" t="s">
        <v>533</v>
      </c>
      <c r="C966" s="18" t="s">
        <v>32</v>
      </c>
      <c r="D966" s="18" t="s">
        <v>26</v>
      </c>
      <c r="E966" s="18"/>
      <c r="F966" s="19">
        <f>F967</f>
        <v>81000</v>
      </c>
      <c r="G966" s="19">
        <f t="shared" si="636"/>
        <v>0</v>
      </c>
      <c r="H966" s="19">
        <f t="shared" si="636"/>
        <v>0</v>
      </c>
      <c r="I966" s="19">
        <f t="shared" si="636"/>
        <v>0</v>
      </c>
      <c r="J966" s="19">
        <f t="shared" si="636"/>
        <v>81000</v>
      </c>
      <c r="K966" s="19">
        <f t="shared" si="636"/>
        <v>0</v>
      </c>
      <c r="L966" s="19">
        <f>L967</f>
        <v>81000</v>
      </c>
      <c r="M966" s="19">
        <f t="shared" si="636"/>
        <v>0</v>
      </c>
      <c r="N966" s="19">
        <f t="shared" si="636"/>
        <v>0</v>
      </c>
      <c r="O966" s="19">
        <f t="shared" si="636"/>
        <v>0</v>
      </c>
      <c r="P966" s="19">
        <f t="shared" si="636"/>
        <v>81000</v>
      </c>
      <c r="Q966" s="19">
        <f t="shared" si="636"/>
        <v>0</v>
      </c>
      <c r="R966" s="19">
        <f>R967</f>
        <v>81000</v>
      </c>
      <c r="S966" s="19">
        <f t="shared" si="637"/>
        <v>0</v>
      </c>
      <c r="T966" s="19">
        <f t="shared" si="637"/>
        <v>0</v>
      </c>
      <c r="U966" s="19">
        <f t="shared" si="637"/>
        <v>0</v>
      </c>
      <c r="V966" s="19">
        <f t="shared" si="637"/>
        <v>81000</v>
      </c>
      <c r="W966" s="19">
        <f t="shared" si="637"/>
        <v>0</v>
      </c>
      <c r="X966" s="65"/>
    </row>
    <row r="967" spans="1:24" s="60" customFormat="1" ht="48" outlineLevel="6" x14ac:dyDescent="0.2">
      <c r="A967" s="17" t="s">
        <v>525</v>
      </c>
      <c r="B967" s="18" t="s">
        <v>533</v>
      </c>
      <c r="C967" s="18" t="s">
        <v>32</v>
      </c>
      <c r="D967" s="18" t="s">
        <v>26</v>
      </c>
      <c r="E967" s="18" t="s">
        <v>95</v>
      </c>
      <c r="F967" s="19">
        <f>'[1]3.разделы'!F41</f>
        <v>81000</v>
      </c>
      <c r="G967" s="19">
        <f>'[1]3.разделы'!G41</f>
        <v>0</v>
      </c>
      <c r="H967" s="19">
        <f>'[1]3.разделы'!H41</f>
        <v>0</v>
      </c>
      <c r="I967" s="19">
        <f>'[1]3.разделы'!I41</f>
        <v>0</v>
      </c>
      <c r="J967" s="19">
        <f>'[1]3.разделы'!J41</f>
        <v>81000</v>
      </c>
      <c r="K967" s="19">
        <f>'[1]3.разделы'!K41</f>
        <v>0</v>
      </c>
      <c r="L967" s="19">
        <f>'[1]3.разделы'!L41</f>
        <v>81000</v>
      </c>
      <c r="M967" s="19">
        <f>'[1]3.разделы'!M41</f>
        <v>0</v>
      </c>
      <c r="N967" s="19">
        <f>'[1]3.разделы'!N41</f>
        <v>0</v>
      </c>
      <c r="O967" s="19">
        <f>'[1]3.разделы'!O41</f>
        <v>0</v>
      </c>
      <c r="P967" s="19">
        <f>'[1]3.разделы'!P41</f>
        <v>81000</v>
      </c>
      <c r="Q967" s="19">
        <f>'[1]3.разделы'!Q41</f>
        <v>0</v>
      </c>
      <c r="R967" s="19">
        <f>'[1]3.разделы'!R41</f>
        <v>81000</v>
      </c>
      <c r="S967" s="19">
        <f>'[1]3.разделы'!S41</f>
        <v>0</v>
      </c>
      <c r="T967" s="19">
        <f>'[1]3.разделы'!T41</f>
        <v>0</v>
      </c>
      <c r="U967" s="19">
        <f>'[1]3.разделы'!U41</f>
        <v>0</v>
      </c>
      <c r="V967" s="19">
        <f>'[1]3.разделы'!V41</f>
        <v>81000</v>
      </c>
      <c r="W967" s="19">
        <f>'[1]3.разделы'!W41</f>
        <v>0</v>
      </c>
      <c r="X967" s="65"/>
    </row>
    <row r="968" spans="1:24" s="60" customFormat="1" ht="12" outlineLevel="4" x14ac:dyDescent="0.2">
      <c r="A968" s="17" t="s">
        <v>65</v>
      </c>
      <c r="B968" s="18" t="s">
        <v>533</v>
      </c>
      <c r="C968" s="18" t="s">
        <v>66</v>
      </c>
      <c r="D968" s="18"/>
      <c r="E968" s="18"/>
      <c r="F968" s="19">
        <f>F969</f>
        <v>3000</v>
      </c>
      <c r="G968" s="19">
        <f t="shared" ref="G968:V969" si="638">G969</f>
        <v>0</v>
      </c>
      <c r="H968" s="19">
        <f t="shared" si="638"/>
        <v>0</v>
      </c>
      <c r="I968" s="19">
        <f t="shared" si="638"/>
        <v>0</v>
      </c>
      <c r="J968" s="19">
        <f t="shared" si="638"/>
        <v>3000</v>
      </c>
      <c r="K968" s="19">
        <f t="shared" si="638"/>
        <v>0</v>
      </c>
      <c r="L968" s="19">
        <f>L969</f>
        <v>3000</v>
      </c>
      <c r="M968" s="19">
        <f t="shared" si="638"/>
        <v>0</v>
      </c>
      <c r="N968" s="19">
        <f t="shared" si="638"/>
        <v>0</v>
      </c>
      <c r="O968" s="19">
        <f t="shared" si="638"/>
        <v>0</v>
      </c>
      <c r="P968" s="19">
        <f t="shared" si="638"/>
        <v>3000</v>
      </c>
      <c r="Q968" s="19">
        <f t="shared" si="638"/>
        <v>0</v>
      </c>
      <c r="R968" s="19">
        <f>R969</f>
        <v>3000</v>
      </c>
      <c r="S968" s="19">
        <f t="shared" si="638"/>
        <v>0</v>
      </c>
      <c r="T968" s="19">
        <f t="shared" si="638"/>
        <v>0</v>
      </c>
      <c r="U968" s="19">
        <f t="shared" si="638"/>
        <v>0</v>
      </c>
      <c r="V968" s="19">
        <f t="shared" si="638"/>
        <v>3000</v>
      </c>
      <c r="W968" s="19">
        <f t="shared" ref="S968:W969" si="639">W969</f>
        <v>0</v>
      </c>
      <c r="X968" s="65"/>
    </row>
    <row r="969" spans="1:24" s="60" customFormat="1" ht="12" outlineLevel="5" x14ac:dyDescent="0.2">
      <c r="A969" s="17" t="s">
        <v>25</v>
      </c>
      <c r="B969" s="18" t="s">
        <v>533</v>
      </c>
      <c r="C969" s="18" t="s">
        <v>66</v>
      </c>
      <c r="D969" s="18" t="s">
        <v>26</v>
      </c>
      <c r="E969" s="18"/>
      <c r="F969" s="19">
        <f>F970</f>
        <v>3000</v>
      </c>
      <c r="G969" s="19">
        <f t="shared" si="638"/>
        <v>0</v>
      </c>
      <c r="H969" s="19">
        <f t="shared" si="638"/>
        <v>0</v>
      </c>
      <c r="I969" s="19">
        <f t="shared" si="638"/>
        <v>0</v>
      </c>
      <c r="J969" s="19">
        <f t="shared" si="638"/>
        <v>3000</v>
      </c>
      <c r="K969" s="19">
        <f t="shared" si="638"/>
        <v>0</v>
      </c>
      <c r="L969" s="19">
        <f>L970</f>
        <v>3000</v>
      </c>
      <c r="M969" s="19">
        <f t="shared" si="638"/>
        <v>0</v>
      </c>
      <c r="N969" s="19">
        <f t="shared" si="638"/>
        <v>0</v>
      </c>
      <c r="O969" s="19">
        <f t="shared" si="638"/>
        <v>0</v>
      </c>
      <c r="P969" s="19">
        <f t="shared" si="638"/>
        <v>3000</v>
      </c>
      <c r="Q969" s="19">
        <f t="shared" si="638"/>
        <v>0</v>
      </c>
      <c r="R969" s="19">
        <f>R970</f>
        <v>3000</v>
      </c>
      <c r="S969" s="19">
        <f t="shared" si="639"/>
        <v>0</v>
      </c>
      <c r="T969" s="19">
        <f t="shared" si="639"/>
        <v>0</v>
      </c>
      <c r="U969" s="19">
        <f t="shared" si="639"/>
        <v>0</v>
      </c>
      <c r="V969" s="19">
        <f t="shared" si="639"/>
        <v>3000</v>
      </c>
      <c r="W969" s="19">
        <f t="shared" si="639"/>
        <v>0</v>
      </c>
      <c r="X969" s="65"/>
    </row>
    <row r="970" spans="1:24" s="60" customFormat="1" ht="48" outlineLevel="6" x14ac:dyDescent="0.2">
      <c r="A970" s="17" t="s">
        <v>525</v>
      </c>
      <c r="B970" s="18" t="s">
        <v>533</v>
      </c>
      <c r="C970" s="18" t="s">
        <v>66</v>
      </c>
      <c r="D970" s="18" t="s">
        <v>26</v>
      </c>
      <c r="E970" s="18" t="s">
        <v>95</v>
      </c>
      <c r="F970" s="19">
        <f>'[1]3.разделы'!F42</f>
        <v>3000</v>
      </c>
      <c r="G970" s="19">
        <f>'[1]3.разделы'!G42</f>
        <v>0</v>
      </c>
      <c r="H970" s="19">
        <f>'[1]3.разделы'!H42</f>
        <v>0</v>
      </c>
      <c r="I970" s="19">
        <f>'[1]3.разделы'!I42</f>
        <v>0</v>
      </c>
      <c r="J970" s="19">
        <f>'[1]3.разделы'!J42</f>
        <v>3000</v>
      </c>
      <c r="K970" s="19">
        <f>'[1]3.разделы'!K42</f>
        <v>0</v>
      </c>
      <c r="L970" s="19">
        <f>'[1]3.разделы'!L42</f>
        <v>3000</v>
      </c>
      <c r="M970" s="19">
        <f>'[1]3.разделы'!M42</f>
        <v>0</v>
      </c>
      <c r="N970" s="19">
        <f>'[1]3.разделы'!N42</f>
        <v>0</v>
      </c>
      <c r="O970" s="19">
        <f>'[1]3.разделы'!O42</f>
        <v>0</v>
      </c>
      <c r="P970" s="19">
        <f>'[1]3.разделы'!P42</f>
        <v>3000</v>
      </c>
      <c r="Q970" s="19">
        <f>'[1]3.разделы'!Q42</f>
        <v>0</v>
      </c>
      <c r="R970" s="19">
        <f>'[1]3.разделы'!R42</f>
        <v>3000</v>
      </c>
      <c r="S970" s="19">
        <f>'[1]3.разделы'!S42</f>
        <v>0</v>
      </c>
      <c r="T970" s="19">
        <f>'[1]3.разделы'!T42</f>
        <v>0</v>
      </c>
      <c r="U970" s="19">
        <f>'[1]3.разделы'!U42</f>
        <v>0</v>
      </c>
      <c r="V970" s="19">
        <f>'[1]3.разделы'!V42</f>
        <v>3000</v>
      </c>
      <c r="W970" s="19">
        <f>'[1]3.разделы'!W42</f>
        <v>0</v>
      </c>
      <c r="X970" s="65"/>
    </row>
    <row r="971" spans="1:24" s="60" customFormat="1" ht="48" outlineLevel="3" x14ac:dyDescent="0.2">
      <c r="A971" s="17" t="s">
        <v>55</v>
      </c>
      <c r="B971" s="18" t="s">
        <v>534</v>
      </c>
      <c r="C971" s="18"/>
      <c r="D971" s="18"/>
      <c r="E971" s="18"/>
      <c r="F971" s="19">
        <f>F972</f>
        <v>474000</v>
      </c>
      <c r="G971" s="19">
        <f t="shared" ref="G971:K973" si="640">G972</f>
        <v>0</v>
      </c>
      <c r="H971" s="19">
        <f t="shared" si="640"/>
        <v>0</v>
      </c>
      <c r="I971" s="19">
        <f t="shared" si="640"/>
        <v>0</v>
      </c>
      <c r="J971" s="19">
        <f t="shared" si="640"/>
        <v>474000</v>
      </c>
      <c r="K971" s="19">
        <f t="shared" si="640"/>
        <v>0</v>
      </c>
      <c r="L971" s="19">
        <f>L972</f>
        <v>284000</v>
      </c>
      <c r="M971" s="19">
        <f t="shared" ref="M971:W973" si="641">M972</f>
        <v>0</v>
      </c>
      <c r="N971" s="19">
        <f t="shared" si="641"/>
        <v>0</v>
      </c>
      <c r="O971" s="19">
        <f t="shared" si="641"/>
        <v>0</v>
      </c>
      <c r="P971" s="19">
        <f t="shared" si="641"/>
        <v>284000</v>
      </c>
      <c r="Q971" s="19">
        <f t="shared" si="641"/>
        <v>0</v>
      </c>
      <c r="R971" s="19">
        <f>R972</f>
        <v>284000</v>
      </c>
      <c r="S971" s="19">
        <f t="shared" si="641"/>
        <v>0</v>
      </c>
      <c r="T971" s="19">
        <f t="shared" si="641"/>
        <v>0</v>
      </c>
      <c r="U971" s="19">
        <f t="shared" si="641"/>
        <v>0</v>
      </c>
      <c r="V971" s="19">
        <f t="shared" si="641"/>
        <v>284000</v>
      </c>
      <c r="W971" s="19">
        <f t="shared" si="641"/>
        <v>0</v>
      </c>
      <c r="X971" s="65"/>
    </row>
    <row r="972" spans="1:24" s="60" customFormat="1" ht="60" outlineLevel="4" x14ac:dyDescent="0.2">
      <c r="A972" s="17" t="s">
        <v>23</v>
      </c>
      <c r="B972" s="18" t="s">
        <v>534</v>
      </c>
      <c r="C972" s="18" t="s">
        <v>24</v>
      </c>
      <c r="D972" s="18"/>
      <c r="E972" s="18"/>
      <c r="F972" s="19">
        <f>F973</f>
        <v>474000</v>
      </c>
      <c r="G972" s="19">
        <f t="shared" si="640"/>
        <v>0</v>
      </c>
      <c r="H972" s="19">
        <f t="shared" si="640"/>
        <v>0</v>
      </c>
      <c r="I972" s="19">
        <f t="shared" si="640"/>
        <v>0</v>
      </c>
      <c r="J972" s="19">
        <f t="shared" si="640"/>
        <v>474000</v>
      </c>
      <c r="K972" s="19">
        <f t="shared" si="640"/>
        <v>0</v>
      </c>
      <c r="L972" s="19">
        <f>L973</f>
        <v>284000</v>
      </c>
      <c r="M972" s="19">
        <f t="shared" si="641"/>
        <v>0</v>
      </c>
      <c r="N972" s="19">
        <f t="shared" si="641"/>
        <v>0</v>
      </c>
      <c r="O972" s="19">
        <f t="shared" si="641"/>
        <v>0</v>
      </c>
      <c r="P972" s="19">
        <f t="shared" si="641"/>
        <v>284000</v>
      </c>
      <c r="Q972" s="19">
        <f t="shared" si="641"/>
        <v>0</v>
      </c>
      <c r="R972" s="19">
        <f>R973</f>
        <v>284000</v>
      </c>
      <c r="S972" s="19">
        <f t="shared" si="641"/>
        <v>0</v>
      </c>
      <c r="T972" s="19">
        <f t="shared" si="641"/>
        <v>0</v>
      </c>
      <c r="U972" s="19">
        <f t="shared" si="641"/>
        <v>0</v>
      </c>
      <c r="V972" s="19">
        <f t="shared" si="641"/>
        <v>284000</v>
      </c>
      <c r="W972" s="19">
        <f t="shared" si="641"/>
        <v>0</v>
      </c>
      <c r="X972" s="65"/>
    </row>
    <row r="973" spans="1:24" s="60" customFormat="1" ht="12" outlineLevel="5" x14ac:dyDescent="0.2">
      <c r="A973" s="17" t="s">
        <v>25</v>
      </c>
      <c r="B973" s="18" t="s">
        <v>534</v>
      </c>
      <c r="C973" s="18" t="s">
        <v>24</v>
      </c>
      <c r="D973" s="18" t="s">
        <v>26</v>
      </c>
      <c r="E973" s="18"/>
      <c r="F973" s="19">
        <f>F974</f>
        <v>474000</v>
      </c>
      <c r="G973" s="19">
        <f t="shared" si="640"/>
        <v>0</v>
      </c>
      <c r="H973" s="19">
        <f t="shared" si="640"/>
        <v>0</v>
      </c>
      <c r="I973" s="19">
        <f t="shared" si="640"/>
        <v>0</v>
      </c>
      <c r="J973" s="19">
        <f t="shared" si="640"/>
        <v>474000</v>
      </c>
      <c r="K973" s="19">
        <f t="shared" si="640"/>
        <v>0</v>
      </c>
      <c r="L973" s="19">
        <f>L974</f>
        <v>284000</v>
      </c>
      <c r="M973" s="19">
        <f t="shared" si="641"/>
        <v>0</v>
      </c>
      <c r="N973" s="19">
        <f t="shared" si="641"/>
        <v>0</v>
      </c>
      <c r="O973" s="19">
        <f t="shared" si="641"/>
        <v>0</v>
      </c>
      <c r="P973" s="19">
        <f t="shared" si="641"/>
        <v>284000</v>
      </c>
      <c r="Q973" s="19">
        <f t="shared" si="641"/>
        <v>0</v>
      </c>
      <c r="R973" s="19">
        <f>R974</f>
        <v>284000</v>
      </c>
      <c r="S973" s="19">
        <f t="shared" si="641"/>
        <v>0</v>
      </c>
      <c r="T973" s="19">
        <f t="shared" si="641"/>
        <v>0</v>
      </c>
      <c r="U973" s="19">
        <f t="shared" si="641"/>
        <v>0</v>
      </c>
      <c r="V973" s="19">
        <f t="shared" si="641"/>
        <v>284000</v>
      </c>
      <c r="W973" s="19">
        <f t="shared" si="641"/>
        <v>0</v>
      </c>
      <c r="X973" s="65"/>
    </row>
    <row r="974" spans="1:24" s="60" customFormat="1" ht="48" outlineLevel="6" x14ac:dyDescent="0.2">
      <c r="A974" s="17" t="s">
        <v>525</v>
      </c>
      <c r="B974" s="18" t="s">
        <v>534</v>
      </c>
      <c r="C974" s="18" t="s">
        <v>24</v>
      </c>
      <c r="D974" s="18" t="s">
        <v>26</v>
      </c>
      <c r="E974" s="18" t="s">
        <v>95</v>
      </c>
      <c r="F974" s="19">
        <f>'[1]3.разделы'!F44</f>
        <v>474000</v>
      </c>
      <c r="G974" s="19">
        <f>'[1]3.разделы'!G44</f>
        <v>0</v>
      </c>
      <c r="H974" s="19">
        <f>'[1]3.разделы'!H44</f>
        <v>0</v>
      </c>
      <c r="I974" s="19">
        <f>'[1]3.разделы'!I44</f>
        <v>0</v>
      </c>
      <c r="J974" s="19">
        <f>'[1]3.разделы'!J44</f>
        <v>474000</v>
      </c>
      <c r="K974" s="19">
        <f>'[1]3.разделы'!K44</f>
        <v>0</v>
      </c>
      <c r="L974" s="19">
        <f>'[1]3.разделы'!L44</f>
        <v>284000</v>
      </c>
      <c r="M974" s="19">
        <f>'[1]3.разделы'!M44</f>
        <v>0</v>
      </c>
      <c r="N974" s="19">
        <f>'[1]3.разделы'!N44</f>
        <v>0</v>
      </c>
      <c r="O974" s="19">
        <f>'[1]3.разделы'!O44</f>
        <v>0</v>
      </c>
      <c r="P974" s="19">
        <f>'[1]3.разделы'!P44</f>
        <v>284000</v>
      </c>
      <c r="Q974" s="19">
        <f>'[1]3.разделы'!Q44</f>
        <v>0</v>
      </c>
      <c r="R974" s="19">
        <f>'[1]3.разделы'!R44</f>
        <v>284000</v>
      </c>
      <c r="S974" s="19">
        <f>'[1]3.разделы'!S44</f>
        <v>0</v>
      </c>
      <c r="T974" s="19">
        <f>'[1]3.разделы'!T44</f>
        <v>0</v>
      </c>
      <c r="U974" s="19">
        <f>'[1]3.разделы'!U44</f>
        <v>0</v>
      </c>
      <c r="V974" s="19">
        <f>'[1]3.разделы'!V44</f>
        <v>284000</v>
      </c>
      <c r="W974" s="19">
        <f>'[1]3.разделы'!W44</f>
        <v>0</v>
      </c>
      <c r="X974" s="65"/>
    </row>
    <row r="975" spans="1:24" s="60" customFormat="1" ht="24" outlineLevel="3" x14ac:dyDescent="0.2">
      <c r="A975" s="17" t="s">
        <v>61</v>
      </c>
      <c r="B975" s="18" t="s">
        <v>535</v>
      </c>
      <c r="C975" s="18"/>
      <c r="D975" s="18"/>
      <c r="E975" s="18"/>
      <c r="F975" s="19">
        <f>F976</f>
        <v>737015.31</v>
      </c>
      <c r="G975" s="19">
        <f t="shared" ref="G975:K977" si="642">G976</f>
        <v>0</v>
      </c>
      <c r="H975" s="19">
        <f t="shared" si="642"/>
        <v>0</v>
      </c>
      <c r="I975" s="19">
        <f t="shared" si="642"/>
        <v>0</v>
      </c>
      <c r="J975" s="19">
        <f t="shared" si="642"/>
        <v>737015.31</v>
      </c>
      <c r="K975" s="19">
        <f t="shared" si="642"/>
        <v>0</v>
      </c>
      <c r="L975" s="19">
        <f>L976</f>
        <v>737015.31</v>
      </c>
      <c r="M975" s="19">
        <f t="shared" ref="M975:W977" si="643">M976</f>
        <v>0</v>
      </c>
      <c r="N975" s="19">
        <f t="shared" si="643"/>
        <v>0</v>
      </c>
      <c r="O975" s="19">
        <f t="shared" si="643"/>
        <v>0</v>
      </c>
      <c r="P975" s="19">
        <f t="shared" si="643"/>
        <v>737015.31</v>
      </c>
      <c r="Q975" s="19">
        <f t="shared" si="643"/>
        <v>0</v>
      </c>
      <c r="R975" s="19">
        <f>R976</f>
        <v>737015.31</v>
      </c>
      <c r="S975" s="19">
        <f t="shared" si="643"/>
        <v>0</v>
      </c>
      <c r="T975" s="19">
        <f t="shared" si="643"/>
        <v>0</v>
      </c>
      <c r="U975" s="19">
        <f t="shared" si="643"/>
        <v>0</v>
      </c>
      <c r="V975" s="19">
        <f t="shared" si="643"/>
        <v>737015.31</v>
      </c>
      <c r="W975" s="19">
        <f t="shared" si="643"/>
        <v>0</v>
      </c>
      <c r="X975" s="65"/>
    </row>
    <row r="976" spans="1:24" s="60" customFormat="1" ht="24" outlineLevel="4" x14ac:dyDescent="0.2">
      <c r="A976" s="17" t="s">
        <v>31</v>
      </c>
      <c r="B976" s="18" t="s">
        <v>535</v>
      </c>
      <c r="C976" s="18" t="s">
        <v>32</v>
      </c>
      <c r="D976" s="18"/>
      <c r="E976" s="18"/>
      <c r="F976" s="19">
        <f>F977</f>
        <v>737015.31</v>
      </c>
      <c r="G976" s="19">
        <f t="shared" si="642"/>
        <v>0</v>
      </c>
      <c r="H976" s="19">
        <f t="shared" si="642"/>
        <v>0</v>
      </c>
      <c r="I976" s="19">
        <f t="shared" si="642"/>
        <v>0</v>
      </c>
      <c r="J976" s="19">
        <f t="shared" si="642"/>
        <v>737015.31</v>
      </c>
      <c r="K976" s="19">
        <f t="shared" si="642"/>
        <v>0</v>
      </c>
      <c r="L976" s="19">
        <f>L977</f>
        <v>737015.31</v>
      </c>
      <c r="M976" s="19">
        <f t="shared" si="643"/>
        <v>0</v>
      </c>
      <c r="N976" s="19">
        <f t="shared" si="643"/>
        <v>0</v>
      </c>
      <c r="O976" s="19">
        <f t="shared" si="643"/>
        <v>0</v>
      </c>
      <c r="P976" s="19">
        <f t="shared" si="643"/>
        <v>737015.31</v>
      </c>
      <c r="Q976" s="19">
        <f t="shared" si="643"/>
        <v>0</v>
      </c>
      <c r="R976" s="19">
        <f>R977</f>
        <v>737015.31</v>
      </c>
      <c r="S976" s="19">
        <f t="shared" si="643"/>
        <v>0</v>
      </c>
      <c r="T976" s="19">
        <f t="shared" si="643"/>
        <v>0</v>
      </c>
      <c r="U976" s="19">
        <f t="shared" si="643"/>
        <v>0</v>
      </c>
      <c r="V976" s="19">
        <f t="shared" si="643"/>
        <v>737015.31</v>
      </c>
      <c r="W976" s="19">
        <f t="shared" si="643"/>
        <v>0</v>
      </c>
      <c r="X976" s="65"/>
    </row>
    <row r="977" spans="1:24" s="60" customFormat="1" ht="12" outlineLevel="5" x14ac:dyDescent="0.2">
      <c r="A977" s="17" t="s">
        <v>25</v>
      </c>
      <c r="B977" s="18" t="s">
        <v>535</v>
      </c>
      <c r="C977" s="18" t="s">
        <v>32</v>
      </c>
      <c r="D977" s="18" t="s">
        <v>26</v>
      </c>
      <c r="E977" s="18"/>
      <c r="F977" s="19">
        <f>F978</f>
        <v>737015.31</v>
      </c>
      <c r="G977" s="19">
        <f t="shared" si="642"/>
        <v>0</v>
      </c>
      <c r="H977" s="19">
        <f t="shared" si="642"/>
        <v>0</v>
      </c>
      <c r="I977" s="19">
        <f t="shared" si="642"/>
        <v>0</v>
      </c>
      <c r="J977" s="19">
        <f t="shared" si="642"/>
        <v>737015.31</v>
      </c>
      <c r="K977" s="19">
        <f t="shared" si="642"/>
        <v>0</v>
      </c>
      <c r="L977" s="19">
        <f>L978</f>
        <v>737015.31</v>
      </c>
      <c r="M977" s="19">
        <f t="shared" si="643"/>
        <v>0</v>
      </c>
      <c r="N977" s="19">
        <f t="shared" si="643"/>
        <v>0</v>
      </c>
      <c r="O977" s="19">
        <f t="shared" si="643"/>
        <v>0</v>
      </c>
      <c r="P977" s="19">
        <f t="shared" si="643"/>
        <v>737015.31</v>
      </c>
      <c r="Q977" s="19">
        <f t="shared" si="643"/>
        <v>0</v>
      </c>
      <c r="R977" s="19">
        <f>R978</f>
        <v>737015.31</v>
      </c>
      <c r="S977" s="19">
        <f t="shared" si="643"/>
        <v>0</v>
      </c>
      <c r="T977" s="19">
        <f t="shared" si="643"/>
        <v>0</v>
      </c>
      <c r="U977" s="19">
        <f t="shared" si="643"/>
        <v>0</v>
      </c>
      <c r="V977" s="19">
        <f t="shared" si="643"/>
        <v>737015.31</v>
      </c>
      <c r="W977" s="19">
        <f t="shared" si="643"/>
        <v>0</v>
      </c>
      <c r="X977" s="65"/>
    </row>
    <row r="978" spans="1:24" s="60" customFormat="1" ht="12" outlineLevel="6" x14ac:dyDescent="0.2">
      <c r="A978" s="17" t="s">
        <v>39</v>
      </c>
      <c r="B978" s="18" t="s">
        <v>535</v>
      </c>
      <c r="C978" s="18" t="s">
        <v>32</v>
      </c>
      <c r="D978" s="18" t="s">
        <v>26</v>
      </c>
      <c r="E978" s="18" t="s">
        <v>40</v>
      </c>
      <c r="F978" s="19">
        <f>'[1]3.разделы'!F154</f>
        <v>737015.31</v>
      </c>
      <c r="G978" s="19">
        <f>'[1]3.разделы'!G154</f>
        <v>0</v>
      </c>
      <c r="H978" s="19">
        <f>'[1]3.разделы'!H154</f>
        <v>0</v>
      </c>
      <c r="I978" s="19">
        <f>'[1]3.разделы'!I154</f>
        <v>0</v>
      </c>
      <c r="J978" s="19">
        <f>'[1]3.разделы'!J154</f>
        <v>737015.31</v>
      </c>
      <c r="K978" s="19">
        <f>'[1]3.разделы'!K154</f>
        <v>0</v>
      </c>
      <c r="L978" s="19">
        <f>'[1]3.разделы'!L154</f>
        <v>737015.31</v>
      </c>
      <c r="M978" s="19">
        <f>'[1]3.разделы'!M154</f>
        <v>0</v>
      </c>
      <c r="N978" s="19">
        <f>'[1]3.разделы'!N154</f>
        <v>0</v>
      </c>
      <c r="O978" s="19">
        <f>'[1]3.разделы'!O154</f>
        <v>0</v>
      </c>
      <c r="P978" s="19">
        <f>'[1]3.разделы'!P154</f>
        <v>737015.31</v>
      </c>
      <c r="Q978" s="19">
        <f>'[1]3.разделы'!Q154</f>
        <v>0</v>
      </c>
      <c r="R978" s="19">
        <f>'[1]3.разделы'!R154</f>
        <v>737015.31</v>
      </c>
      <c r="S978" s="19">
        <f>'[1]3.разделы'!S154</f>
        <v>0</v>
      </c>
      <c r="T978" s="19">
        <f>'[1]3.разделы'!T154</f>
        <v>0</v>
      </c>
      <c r="U978" s="19">
        <f>'[1]3.разделы'!U154</f>
        <v>0</v>
      </c>
      <c r="V978" s="19">
        <f>'[1]3.разделы'!V154</f>
        <v>737015.31</v>
      </c>
      <c r="W978" s="19">
        <f>'[1]3.разделы'!W154</f>
        <v>0</v>
      </c>
      <c r="X978" s="65"/>
    </row>
    <row r="979" spans="1:24" s="60" customFormat="1" ht="12" outlineLevel="3" x14ac:dyDescent="0.2">
      <c r="A979" s="17" t="s">
        <v>77</v>
      </c>
      <c r="B979" s="18" t="s">
        <v>536</v>
      </c>
      <c r="C979" s="18"/>
      <c r="D979" s="18"/>
      <c r="E979" s="18"/>
      <c r="F979" s="19">
        <f>F980</f>
        <v>84000</v>
      </c>
      <c r="G979" s="19">
        <f t="shared" ref="G979:K981" si="644">G980</f>
        <v>0</v>
      </c>
      <c r="H979" s="19">
        <f t="shared" si="644"/>
        <v>0</v>
      </c>
      <c r="I979" s="19">
        <f t="shared" si="644"/>
        <v>0</v>
      </c>
      <c r="J979" s="19">
        <f t="shared" si="644"/>
        <v>84000</v>
      </c>
      <c r="K979" s="19">
        <f t="shared" si="644"/>
        <v>0</v>
      </c>
      <c r="L979" s="19">
        <f>L980</f>
        <v>84000</v>
      </c>
      <c r="M979" s="19">
        <f t="shared" ref="M979:W981" si="645">M980</f>
        <v>0</v>
      </c>
      <c r="N979" s="19">
        <f t="shared" si="645"/>
        <v>0</v>
      </c>
      <c r="O979" s="19">
        <f t="shared" si="645"/>
        <v>0</v>
      </c>
      <c r="P979" s="19">
        <f t="shared" si="645"/>
        <v>84000</v>
      </c>
      <c r="Q979" s="19">
        <f t="shared" si="645"/>
        <v>0</v>
      </c>
      <c r="R979" s="19">
        <f>R980</f>
        <v>84000</v>
      </c>
      <c r="S979" s="19">
        <f t="shared" si="645"/>
        <v>0</v>
      </c>
      <c r="T979" s="19">
        <f t="shared" si="645"/>
        <v>0</v>
      </c>
      <c r="U979" s="19">
        <f t="shared" si="645"/>
        <v>0</v>
      </c>
      <c r="V979" s="19">
        <f t="shared" si="645"/>
        <v>84000</v>
      </c>
      <c r="W979" s="19">
        <f t="shared" si="645"/>
        <v>0</v>
      </c>
      <c r="X979" s="65"/>
    </row>
    <row r="980" spans="1:24" s="60" customFormat="1" ht="24" outlineLevel="4" x14ac:dyDescent="0.2">
      <c r="A980" s="17" t="s">
        <v>31</v>
      </c>
      <c r="B980" s="18" t="s">
        <v>536</v>
      </c>
      <c r="C980" s="18" t="s">
        <v>32</v>
      </c>
      <c r="D980" s="18"/>
      <c r="E980" s="18"/>
      <c r="F980" s="19">
        <f>F981</f>
        <v>84000</v>
      </c>
      <c r="G980" s="19">
        <f t="shared" si="644"/>
        <v>0</v>
      </c>
      <c r="H980" s="19">
        <f t="shared" si="644"/>
        <v>0</v>
      </c>
      <c r="I980" s="19">
        <f t="shared" si="644"/>
        <v>0</v>
      </c>
      <c r="J980" s="19">
        <f t="shared" si="644"/>
        <v>84000</v>
      </c>
      <c r="K980" s="19">
        <f t="shared" si="644"/>
        <v>0</v>
      </c>
      <c r="L980" s="19">
        <f>L981</f>
        <v>84000</v>
      </c>
      <c r="M980" s="19">
        <f t="shared" si="645"/>
        <v>0</v>
      </c>
      <c r="N980" s="19">
        <f t="shared" si="645"/>
        <v>0</v>
      </c>
      <c r="O980" s="19">
        <f t="shared" si="645"/>
        <v>0</v>
      </c>
      <c r="P980" s="19">
        <f t="shared" si="645"/>
        <v>84000</v>
      </c>
      <c r="Q980" s="19">
        <f t="shared" si="645"/>
        <v>0</v>
      </c>
      <c r="R980" s="19">
        <f>R981</f>
        <v>84000</v>
      </c>
      <c r="S980" s="19">
        <f t="shared" si="645"/>
        <v>0</v>
      </c>
      <c r="T980" s="19">
        <f t="shared" si="645"/>
        <v>0</v>
      </c>
      <c r="U980" s="19">
        <f t="shared" si="645"/>
        <v>0</v>
      </c>
      <c r="V980" s="19">
        <f t="shared" si="645"/>
        <v>84000</v>
      </c>
      <c r="W980" s="19">
        <f t="shared" si="645"/>
        <v>0</v>
      </c>
      <c r="X980" s="65"/>
    </row>
    <row r="981" spans="1:24" s="60" customFormat="1" ht="12" outlineLevel="5" x14ac:dyDescent="0.2">
      <c r="A981" s="17" t="s">
        <v>25</v>
      </c>
      <c r="B981" s="18" t="s">
        <v>536</v>
      </c>
      <c r="C981" s="18" t="s">
        <v>32</v>
      </c>
      <c r="D981" s="18" t="s">
        <v>26</v>
      </c>
      <c r="E981" s="18"/>
      <c r="F981" s="19">
        <f>F982</f>
        <v>84000</v>
      </c>
      <c r="G981" s="19">
        <f t="shared" si="644"/>
        <v>0</v>
      </c>
      <c r="H981" s="19">
        <f t="shared" si="644"/>
        <v>0</v>
      </c>
      <c r="I981" s="19">
        <f t="shared" si="644"/>
        <v>0</v>
      </c>
      <c r="J981" s="19">
        <f t="shared" si="644"/>
        <v>84000</v>
      </c>
      <c r="K981" s="19">
        <f t="shared" si="644"/>
        <v>0</v>
      </c>
      <c r="L981" s="19">
        <f>L982</f>
        <v>84000</v>
      </c>
      <c r="M981" s="19">
        <f t="shared" si="645"/>
        <v>0</v>
      </c>
      <c r="N981" s="19">
        <f t="shared" si="645"/>
        <v>0</v>
      </c>
      <c r="O981" s="19">
        <f t="shared" si="645"/>
        <v>0</v>
      </c>
      <c r="P981" s="19">
        <f t="shared" si="645"/>
        <v>84000</v>
      </c>
      <c r="Q981" s="19">
        <f t="shared" si="645"/>
        <v>0</v>
      </c>
      <c r="R981" s="19">
        <f>R982</f>
        <v>84000</v>
      </c>
      <c r="S981" s="19">
        <f t="shared" si="645"/>
        <v>0</v>
      </c>
      <c r="T981" s="19">
        <f t="shared" si="645"/>
        <v>0</v>
      </c>
      <c r="U981" s="19">
        <f t="shared" si="645"/>
        <v>0</v>
      </c>
      <c r="V981" s="19">
        <f t="shared" si="645"/>
        <v>84000</v>
      </c>
      <c r="W981" s="19">
        <f t="shared" si="645"/>
        <v>0</v>
      </c>
      <c r="X981" s="65"/>
    </row>
    <row r="982" spans="1:24" s="60" customFormat="1" ht="12" outlineLevel="6" x14ac:dyDescent="0.2">
      <c r="A982" s="17" t="s">
        <v>39</v>
      </c>
      <c r="B982" s="18" t="s">
        <v>536</v>
      </c>
      <c r="C982" s="18" t="s">
        <v>32</v>
      </c>
      <c r="D982" s="18" t="s">
        <v>26</v>
      </c>
      <c r="E982" s="18" t="s">
        <v>40</v>
      </c>
      <c r="F982" s="19">
        <f>'[1]3.разделы'!F156</f>
        <v>84000</v>
      </c>
      <c r="G982" s="19">
        <f>'[1]3.разделы'!G156</f>
        <v>0</v>
      </c>
      <c r="H982" s="19">
        <f>'[1]3.разделы'!H156</f>
        <v>0</v>
      </c>
      <c r="I982" s="19">
        <f>'[1]3.разделы'!I156</f>
        <v>0</v>
      </c>
      <c r="J982" s="19">
        <f>'[1]3.разделы'!J156</f>
        <v>84000</v>
      </c>
      <c r="K982" s="19">
        <f>'[1]3.разделы'!K156</f>
        <v>0</v>
      </c>
      <c r="L982" s="19">
        <f>'[1]3.разделы'!L156</f>
        <v>84000</v>
      </c>
      <c r="M982" s="19">
        <f>'[1]3.разделы'!M156</f>
        <v>0</v>
      </c>
      <c r="N982" s="19">
        <f>'[1]3.разделы'!N156</f>
        <v>0</v>
      </c>
      <c r="O982" s="19">
        <f>'[1]3.разделы'!O156</f>
        <v>0</v>
      </c>
      <c r="P982" s="19">
        <f>'[1]3.разделы'!P156</f>
        <v>84000</v>
      </c>
      <c r="Q982" s="19">
        <f>'[1]3.разделы'!Q156</f>
        <v>0</v>
      </c>
      <c r="R982" s="19">
        <f>'[1]3.разделы'!R156</f>
        <v>84000</v>
      </c>
      <c r="S982" s="19">
        <f>'[1]3.разделы'!S156</f>
        <v>0</v>
      </c>
      <c r="T982" s="19">
        <f>'[1]3.разделы'!T156</f>
        <v>0</v>
      </c>
      <c r="U982" s="19">
        <f>'[1]3.разделы'!U156</f>
        <v>0</v>
      </c>
      <c r="V982" s="19">
        <f>'[1]3.разделы'!V156</f>
        <v>84000</v>
      </c>
      <c r="W982" s="19">
        <f>'[1]3.разделы'!W156</f>
        <v>0</v>
      </c>
      <c r="X982" s="65"/>
    </row>
    <row r="983" spans="1:24" s="60" customFormat="1" ht="60" outlineLevel="3" x14ac:dyDescent="0.2">
      <c r="A983" s="17" t="s">
        <v>88</v>
      </c>
      <c r="B983" s="18" t="s">
        <v>537</v>
      </c>
      <c r="C983" s="18"/>
      <c r="D983" s="18"/>
      <c r="E983" s="18"/>
      <c r="F983" s="19">
        <f>F984</f>
        <v>294000</v>
      </c>
      <c r="G983" s="19">
        <f t="shared" ref="G983:K985" si="646">G984</f>
        <v>0</v>
      </c>
      <c r="H983" s="19">
        <f t="shared" si="646"/>
        <v>0</v>
      </c>
      <c r="I983" s="19">
        <f t="shared" si="646"/>
        <v>0</v>
      </c>
      <c r="J983" s="19">
        <f t="shared" si="646"/>
        <v>294000</v>
      </c>
      <c r="K983" s="19">
        <f t="shared" si="646"/>
        <v>0</v>
      </c>
      <c r="L983" s="19">
        <f>L984</f>
        <v>294000</v>
      </c>
      <c r="M983" s="19">
        <f t="shared" ref="M983:W985" si="647">M984</f>
        <v>0</v>
      </c>
      <c r="N983" s="19">
        <f t="shared" si="647"/>
        <v>0</v>
      </c>
      <c r="O983" s="19">
        <f t="shared" si="647"/>
        <v>0</v>
      </c>
      <c r="P983" s="19">
        <f t="shared" si="647"/>
        <v>294000</v>
      </c>
      <c r="Q983" s="19">
        <f t="shared" si="647"/>
        <v>0</v>
      </c>
      <c r="R983" s="19">
        <f>R984</f>
        <v>294000</v>
      </c>
      <c r="S983" s="19">
        <f t="shared" si="647"/>
        <v>0</v>
      </c>
      <c r="T983" s="19">
        <f t="shared" si="647"/>
        <v>0</v>
      </c>
      <c r="U983" s="19">
        <f t="shared" si="647"/>
        <v>0</v>
      </c>
      <c r="V983" s="19">
        <f t="shared" si="647"/>
        <v>294000</v>
      </c>
      <c r="W983" s="19">
        <f t="shared" si="647"/>
        <v>0</v>
      </c>
      <c r="X983" s="65"/>
    </row>
    <row r="984" spans="1:24" s="60" customFormat="1" ht="24" outlineLevel="4" x14ac:dyDescent="0.2">
      <c r="A984" s="17" t="s">
        <v>31</v>
      </c>
      <c r="B984" s="18" t="s">
        <v>537</v>
      </c>
      <c r="C984" s="18" t="s">
        <v>32</v>
      </c>
      <c r="D984" s="18"/>
      <c r="E984" s="18"/>
      <c r="F984" s="19">
        <f>F985</f>
        <v>294000</v>
      </c>
      <c r="G984" s="19">
        <f t="shared" si="646"/>
        <v>0</v>
      </c>
      <c r="H984" s="19">
        <f t="shared" si="646"/>
        <v>0</v>
      </c>
      <c r="I984" s="19">
        <f t="shared" si="646"/>
        <v>0</v>
      </c>
      <c r="J984" s="19">
        <f t="shared" si="646"/>
        <v>294000</v>
      </c>
      <c r="K984" s="19">
        <f t="shared" si="646"/>
        <v>0</v>
      </c>
      <c r="L984" s="19">
        <f>L985</f>
        <v>294000</v>
      </c>
      <c r="M984" s="19">
        <f t="shared" si="647"/>
        <v>0</v>
      </c>
      <c r="N984" s="19">
        <f t="shared" si="647"/>
        <v>0</v>
      </c>
      <c r="O984" s="19">
        <f t="shared" si="647"/>
        <v>0</v>
      </c>
      <c r="P984" s="19">
        <f t="shared" si="647"/>
        <v>294000</v>
      </c>
      <c r="Q984" s="19">
        <f t="shared" si="647"/>
        <v>0</v>
      </c>
      <c r="R984" s="19">
        <f>R985</f>
        <v>294000</v>
      </c>
      <c r="S984" s="19">
        <f t="shared" si="647"/>
        <v>0</v>
      </c>
      <c r="T984" s="19">
        <f t="shared" si="647"/>
        <v>0</v>
      </c>
      <c r="U984" s="19">
        <f t="shared" si="647"/>
        <v>0</v>
      </c>
      <c r="V984" s="19">
        <f t="shared" si="647"/>
        <v>294000</v>
      </c>
      <c r="W984" s="19">
        <f t="shared" si="647"/>
        <v>0</v>
      </c>
      <c r="X984" s="65"/>
    </row>
    <row r="985" spans="1:24" s="60" customFormat="1" ht="12" outlineLevel="5" x14ac:dyDescent="0.2">
      <c r="A985" s="17" t="s">
        <v>25</v>
      </c>
      <c r="B985" s="18" t="s">
        <v>537</v>
      </c>
      <c r="C985" s="18" t="s">
        <v>32</v>
      </c>
      <c r="D985" s="18" t="s">
        <v>26</v>
      </c>
      <c r="E985" s="18"/>
      <c r="F985" s="19">
        <f>F986</f>
        <v>294000</v>
      </c>
      <c r="G985" s="19">
        <f t="shared" si="646"/>
        <v>0</v>
      </c>
      <c r="H985" s="19">
        <f t="shared" si="646"/>
        <v>0</v>
      </c>
      <c r="I985" s="19">
        <f t="shared" si="646"/>
        <v>0</v>
      </c>
      <c r="J985" s="19">
        <f t="shared" si="646"/>
        <v>294000</v>
      </c>
      <c r="K985" s="19">
        <f t="shared" si="646"/>
        <v>0</v>
      </c>
      <c r="L985" s="19">
        <f>L986</f>
        <v>294000</v>
      </c>
      <c r="M985" s="19">
        <f t="shared" si="647"/>
        <v>0</v>
      </c>
      <c r="N985" s="19">
        <f t="shared" si="647"/>
        <v>0</v>
      </c>
      <c r="O985" s="19">
        <f t="shared" si="647"/>
        <v>0</v>
      </c>
      <c r="P985" s="19">
        <f t="shared" si="647"/>
        <v>294000</v>
      </c>
      <c r="Q985" s="19">
        <f t="shared" si="647"/>
        <v>0</v>
      </c>
      <c r="R985" s="19">
        <f>R986</f>
        <v>294000</v>
      </c>
      <c r="S985" s="19">
        <f t="shared" si="647"/>
        <v>0</v>
      </c>
      <c r="T985" s="19">
        <f t="shared" si="647"/>
        <v>0</v>
      </c>
      <c r="U985" s="19">
        <f t="shared" si="647"/>
        <v>0</v>
      </c>
      <c r="V985" s="19">
        <f t="shared" si="647"/>
        <v>294000</v>
      </c>
      <c r="W985" s="19">
        <f t="shared" si="647"/>
        <v>0</v>
      </c>
      <c r="X985" s="65"/>
    </row>
    <row r="986" spans="1:24" s="60" customFormat="1" ht="12" outlineLevel="6" x14ac:dyDescent="0.2">
      <c r="A986" s="17" t="s">
        <v>39</v>
      </c>
      <c r="B986" s="18" t="s">
        <v>537</v>
      </c>
      <c r="C986" s="18" t="s">
        <v>32</v>
      </c>
      <c r="D986" s="18" t="s">
        <v>26</v>
      </c>
      <c r="E986" s="18" t="s">
        <v>40</v>
      </c>
      <c r="F986" s="19">
        <f>'[1]3.разделы'!F158</f>
        <v>294000</v>
      </c>
      <c r="G986" s="19">
        <f>'[1]3.разделы'!G158</f>
        <v>0</v>
      </c>
      <c r="H986" s="19">
        <f>'[1]3.разделы'!H158</f>
        <v>0</v>
      </c>
      <c r="I986" s="19">
        <f>'[1]3.разделы'!I158</f>
        <v>0</v>
      </c>
      <c r="J986" s="19">
        <f>'[1]3.разделы'!J158</f>
        <v>294000</v>
      </c>
      <c r="K986" s="19">
        <f>'[1]3.разделы'!K158</f>
        <v>0</v>
      </c>
      <c r="L986" s="19">
        <f>'[1]3.разделы'!L158</f>
        <v>294000</v>
      </c>
      <c r="M986" s="19">
        <f>'[1]3.разделы'!M158</f>
        <v>0</v>
      </c>
      <c r="N986" s="19">
        <f>'[1]3.разделы'!N158</f>
        <v>0</v>
      </c>
      <c r="O986" s="19">
        <f>'[1]3.разделы'!O158</f>
        <v>0</v>
      </c>
      <c r="P986" s="19">
        <f>'[1]3.разделы'!P158</f>
        <v>294000</v>
      </c>
      <c r="Q986" s="19">
        <f>'[1]3.разделы'!Q158</f>
        <v>0</v>
      </c>
      <c r="R986" s="19">
        <f>'[1]3.разделы'!R158</f>
        <v>294000</v>
      </c>
      <c r="S986" s="19">
        <f>'[1]3.разделы'!S158</f>
        <v>0</v>
      </c>
      <c r="T986" s="19">
        <f>'[1]3.разделы'!T158</f>
        <v>0</v>
      </c>
      <c r="U986" s="19">
        <f>'[1]3.разделы'!U158</f>
        <v>0</v>
      </c>
      <c r="V986" s="19">
        <f>'[1]3.разделы'!V158</f>
        <v>294000</v>
      </c>
      <c r="W986" s="19">
        <f>'[1]3.разделы'!W158</f>
        <v>0</v>
      </c>
      <c r="X986" s="65"/>
    </row>
    <row r="987" spans="1:24" s="60" customFormat="1" ht="36" outlineLevel="1" x14ac:dyDescent="0.2">
      <c r="A987" s="17" t="s">
        <v>538</v>
      </c>
      <c r="B987" s="18" t="s">
        <v>539</v>
      </c>
      <c r="C987" s="18"/>
      <c r="D987" s="18"/>
      <c r="E987" s="18"/>
      <c r="F987" s="19">
        <f>F1003+F1010+F988+F995</f>
        <v>17767782.120000001</v>
      </c>
      <c r="G987" s="19">
        <f t="shared" ref="G987:W987" si="648">G1003+G1010+G988+G995</f>
        <v>0</v>
      </c>
      <c r="H987" s="19">
        <f t="shared" si="648"/>
        <v>1640982.6600000006</v>
      </c>
      <c r="I987" s="19">
        <f t="shared" si="648"/>
        <v>3832860.52</v>
      </c>
      <c r="J987" s="19">
        <f t="shared" si="648"/>
        <v>19408764.780000001</v>
      </c>
      <c r="K987" s="19">
        <f t="shared" si="648"/>
        <v>3832860.52</v>
      </c>
      <c r="L987" s="19">
        <f t="shared" si="648"/>
        <v>7702300</v>
      </c>
      <c r="M987" s="19">
        <f t="shared" si="648"/>
        <v>0</v>
      </c>
      <c r="N987" s="19">
        <f t="shared" si="648"/>
        <v>0</v>
      </c>
      <c r="O987" s="19">
        <f t="shared" si="648"/>
        <v>0</v>
      </c>
      <c r="P987" s="19">
        <f t="shared" si="648"/>
        <v>7702300</v>
      </c>
      <c r="Q987" s="19">
        <f t="shared" si="648"/>
        <v>0</v>
      </c>
      <c r="R987" s="19">
        <f t="shared" si="648"/>
        <v>7640000</v>
      </c>
      <c r="S987" s="19">
        <f t="shared" si="648"/>
        <v>0</v>
      </c>
      <c r="T987" s="19">
        <f t="shared" si="648"/>
        <v>0</v>
      </c>
      <c r="U987" s="19">
        <f t="shared" si="648"/>
        <v>0</v>
      </c>
      <c r="V987" s="19">
        <f t="shared" si="648"/>
        <v>7640000</v>
      </c>
      <c r="W987" s="19">
        <f t="shared" si="648"/>
        <v>0</v>
      </c>
      <c r="X987" s="65"/>
    </row>
    <row r="988" spans="1:24" s="60" customFormat="1" ht="72" outlineLevel="3" x14ac:dyDescent="0.2">
      <c r="A988" s="17" t="s">
        <v>540</v>
      </c>
      <c r="B988" s="18" t="s">
        <v>541</v>
      </c>
      <c r="C988" s="18"/>
      <c r="D988" s="18"/>
      <c r="E988" s="18"/>
      <c r="F988" s="19">
        <f>F989+F992</f>
        <v>2394100</v>
      </c>
      <c r="G988" s="19">
        <f t="shared" ref="G988:W988" si="649">G989+G992</f>
        <v>0</v>
      </c>
      <c r="H988" s="19">
        <f t="shared" si="649"/>
        <v>-353532.3</v>
      </c>
      <c r="I988" s="19">
        <f t="shared" si="649"/>
        <v>0</v>
      </c>
      <c r="J988" s="19">
        <f t="shared" si="649"/>
        <v>2040567.7000000002</v>
      </c>
      <c r="K988" s="19">
        <f t="shared" si="649"/>
        <v>0</v>
      </c>
      <c r="L988" s="19">
        <f t="shared" si="649"/>
        <v>2202300</v>
      </c>
      <c r="M988" s="19">
        <f t="shared" si="649"/>
        <v>0</v>
      </c>
      <c r="N988" s="19">
        <f t="shared" si="649"/>
        <v>0</v>
      </c>
      <c r="O988" s="19">
        <f t="shared" si="649"/>
        <v>0</v>
      </c>
      <c r="P988" s="19">
        <f t="shared" si="649"/>
        <v>2202300</v>
      </c>
      <c r="Q988" s="19">
        <f t="shared" si="649"/>
        <v>0</v>
      </c>
      <c r="R988" s="19">
        <f t="shared" si="649"/>
        <v>2140000</v>
      </c>
      <c r="S988" s="19">
        <f t="shared" si="649"/>
        <v>0</v>
      </c>
      <c r="T988" s="19">
        <f t="shared" si="649"/>
        <v>0</v>
      </c>
      <c r="U988" s="19">
        <f t="shared" si="649"/>
        <v>0</v>
      </c>
      <c r="V988" s="19">
        <f t="shared" si="649"/>
        <v>2140000</v>
      </c>
      <c r="W988" s="19">
        <f t="shared" si="649"/>
        <v>0</v>
      </c>
      <c r="X988" s="65"/>
    </row>
    <row r="989" spans="1:24" s="60" customFormat="1" ht="12" outlineLevel="4" x14ac:dyDescent="0.2">
      <c r="A989" s="17" t="s">
        <v>155</v>
      </c>
      <c r="B989" s="18" t="s">
        <v>541</v>
      </c>
      <c r="C989" s="18" t="s">
        <v>156</v>
      </c>
      <c r="D989" s="18"/>
      <c r="E989" s="18"/>
      <c r="F989" s="19">
        <f>F990</f>
        <v>0</v>
      </c>
      <c r="G989" s="19">
        <f t="shared" ref="G989:W990" si="650">G990</f>
        <v>0</v>
      </c>
      <c r="H989" s="19">
        <f t="shared" si="650"/>
        <v>23219.599999999999</v>
      </c>
      <c r="I989" s="19">
        <f t="shared" si="650"/>
        <v>0</v>
      </c>
      <c r="J989" s="19">
        <f t="shared" si="650"/>
        <v>23219.599999999999</v>
      </c>
      <c r="K989" s="19">
        <f t="shared" si="650"/>
        <v>0</v>
      </c>
      <c r="L989" s="19">
        <f t="shared" si="650"/>
        <v>0</v>
      </c>
      <c r="M989" s="19">
        <f t="shared" si="650"/>
        <v>0</v>
      </c>
      <c r="N989" s="19">
        <f t="shared" si="650"/>
        <v>0</v>
      </c>
      <c r="O989" s="19">
        <f t="shared" si="650"/>
        <v>0</v>
      </c>
      <c r="P989" s="19">
        <f t="shared" si="650"/>
        <v>0</v>
      </c>
      <c r="Q989" s="19">
        <f t="shared" si="650"/>
        <v>0</v>
      </c>
      <c r="R989" s="19">
        <f t="shared" si="650"/>
        <v>0</v>
      </c>
      <c r="S989" s="19">
        <f t="shared" si="650"/>
        <v>0</v>
      </c>
      <c r="T989" s="19">
        <f t="shared" si="650"/>
        <v>0</v>
      </c>
      <c r="U989" s="19">
        <f t="shared" si="650"/>
        <v>0</v>
      </c>
      <c r="V989" s="19">
        <f t="shared" si="650"/>
        <v>0</v>
      </c>
      <c r="W989" s="19">
        <f t="shared" si="650"/>
        <v>0</v>
      </c>
      <c r="X989" s="65"/>
    </row>
    <row r="990" spans="1:24" s="60" customFormat="1" ht="12" outlineLevel="5" x14ac:dyDescent="0.2">
      <c r="A990" s="17" t="s">
        <v>25</v>
      </c>
      <c r="B990" s="18" t="s">
        <v>541</v>
      </c>
      <c r="C990" s="18" t="s">
        <v>156</v>
      </c>
      <c r="D990" s="18" t="s">
        <v>26</v>
      </c>
      <c r="E990" s="18"/>
      <c r="F990" s="19">
        <f>F991</f>
        <v>0</v>
      </c>
      <c r="G990" s="19">
        <f t="shared" si="650"/>
        <v>0</v>
      </c>
      <c r="H990" s="19">
        <f t="shared" si="650"/>
        <v>23219.599999999999</v>
      </c>
      <c r="I990" s="19">
        <f t="shared" si="650"/>
        <v>0</v>
      </c>
      <c r="J990" s="19">
        <f t="shared" si="650"/>
        <v>23219.599999999999</v>
      </c>
      <c r="K990" s="19">
        <f t="shared" si="650"/>
        <v>0</v>
      </c>
      <c r="L990" s="19">
        <f t="shared" si="650"/>
        <v>0</v>
      </c>
      <c r="M990" s="19">
        <f t="shared" si="650"/>
        <v>0</v>
      </c>
      <c r="N990" s="19">
        <f t="shared" si="650"/>
        <v>0</v>
      </c>
      <c r="O990" s="19">
        <f t="shared" si="650"/>
        <v>0</v>
      </c>
      <c r="P990" s="19">
        <f t="shared" si="650"/>
        <v>0</v>
      </c>
      <c r="Q990" s="19">
        <f t="shared" si="650"/>
        <v>0</v>
      </c>
      <c r="R990" s="19">
        <f t="shared" si="650"/>
        <v>0</v>
      </c>
      <c r="S990" s="19">
        <f t="shared" si="650"/>
        <v>0</v>
      </c>
      <c r="T990" s="19">
        <f t="shared" si="650"/>
        <v>0</v>
      </c>
      <c r="U990" s="19">
        <f t="shared" si="650"/>
        <v>0</v>
      </c>
      <c r="V990" s="19">
        <f t="shared" si="650"/>
        <v>0</v>
      </c>
      <c r="W990" s="19">
        <f t="shared" si="650"/>
        <v>0</v>
      </c>
      <c r="X990" s="65"/>
    </row>
    <row r="991" spans="1:24" s="60" customFormat="1" ht="12" outlineLevel="6" x14ac:dyDescent="0.2">
      <c r="A991" s="17" t="s">
        <v>39</v>
      </c>
      <c r="B991" s="18" t="s">
        <v>541</v>
      </c>
      <c r="C991" s="18" t="s">
        <v>156</v>
      </c>
      <c r="D991" s="18" t="s">
        <v>26</v>
      </c>
      <c r="E991" s="18" t="s">
        <v>40</v>
      </c>
      <c r="F991" s="19">
        <f>'[1]3.разделы'!F161</f>
        <v>0</v>
      </c>
      <c r="G991" s="19">
        <f>'[1]3.разделы'!G161</f>
        <v>0</v>
      </c>
      <c r="H991" s="19">
        <f>'[1]3.разделы'!H161</f>
        <v>23219.599999999999</v>
      </c>
      <c r="I991" s="19">
        <f>'[1]3.разделы'!I161</f>
        <v>0</v>
      </c>
      <c r="J991" s="19">
        <f>'[1]3.разделы'!J161</f>
        <v>23219.599999999999</v>
      </c>
      <c r="K991" s="19">
        <f>'[1]3.разделы'!K161</f>
        <v>0</v>
      </c>
      <c r="L991" s="19">
        <f>'[1]3.разделы'!L161</f>
        <v>0</v>
      </c>
      <c r="M991" s="19">
        <f>'[1]3.разделы'!M161</f>
        <v>0</v>
      </c>
      <c r="N991" s="19">
        <f>'[1]3.разделы'!N161</f>
        <v>0</v>
      </c>
      <c r="O991" s="19">
        <f>'[1]3.разделы'!O161</f>
        <v>0</v>
      </c>
      <c r="P991" s="19">
        <f>'[1]3.разделы'!P161</f>
        <v>0</v>
      </c>
      <c r="Q991" s="19">
        <f>'[1]3.разделы'!Q161</f>
        <v>0</v>
      </c>
      <c r="R991" s="19">
        <f>'[1]3.разделы'!R161</f>
        <v>0</v>
      </c>
      <c r="S991" s="19">
        <f>'[1]3.разделы'!S161</f>
        <v>0</v>
      </c>
      <c r="T991" s="19">
        <f>'[1]3.разделы'!T161</f>
        <v>0</v>
      </c>
      <c r="U991" s="19">
        <f>'[1]3.разделы'!U161</f>
        <v>0</v>
      </c>
      <c r="V991" s="19">
        <f>'[1]3.разделы'!V161</f>
        <v>0</v>
      </c>
      <c r="W991" s="19">
        <f>'[1]3.разделы'!W161</f>
        <v>0</v>
      </c>
      <c r="X991" s="65"/>
    </row>
    <row r="992" spans="1:24" s="60" customFormat="1" ht="12" outlineLevel="4" x14ac:dyDescent="0.2">
      <c r="A992" s="17" t="s">
        <v>65</v>
      </c>
      <c r="B992" s="18" t="s">
        <v>541</v>
      </c>
      <c r="C992" s="18" t="s">
        <v>66</v>
      </c>
      <c r="D992" s="18"/>
      <c r="E992" s="18"/>
      <c r="F992" s="19">
        <f>F993</f>
        <v>2394100</v>
      </c>
      <c r="G992" s="19">
        <f t="shared" ref="G992:W993" si="651">G993</f>
        <v>0</v>
      </c>
      <c r="H992" s="19">
        <f t="shared" si="651"/>
        <v>-376751.89999999997</v>
      </c>
      <c r="I992" s="19">
        <f t="shared" si="651"/>
        <v>0</v>
      </c>
      <c r="J992" s="19">
        <f t="shared" si="651"/>
        <v>2017348.1</v>
      </c>
      <c r="K992" s="19">
        <f t="shared" si="651"/>
        <v>0</v>
      </c>
      <c r="L992" s="19">
        <f t="shared" si="651"/>
        <v>2202300</v>
      </c>
      <c r="M992" s="19">
        <f t="shared" si="651"/>
        <v>0</v>
      </c>
      <c r="N992" s="19">
        <f t="shared" si="651"/>
        <v>0</v>
      </c>
      <c r="O992" s="19">
        <f t="shared" si="651"/>
        <v>0</v>
      </c>
      <c r="P992" s="19">
        <f t="shared" si="651"/>
        <v>2202300</v>
      </c>
      <c r="Q992" s="19">
        <f t="shared" si="651"/>
        <v>0</v>
      </c>
      <c r="R992" s="19">
        <f t="shared" si="651"/>
        <v>2140000</v>
      </c>
      <c r="S992" s="19">
        <f t="shared" si="651"/>
        <v>0</v>
      </c>
      <c r="T992" s="19">
        <f t="shared" si="651"/>
        <v>0</v>
      </c>
      <c r="U992" s="19">
        <f t="shared" si="651"/>
        <v>0</v>
      </c>
      <c r="V992" s="19">
        <f t="shared" si="651"/>
        <v>2140000</v>
      </c>
      <c r="W992" s="19">
        <f t="shared" si="651"/>
        <v>0</v>
      </c>
      <c r="X992" s="65"/>
    </row>
    <row r="993" spans="1:24" s="60" customFormat="1" ht="12" outlineLevel="5" x14ac:dyDescent="0.2">
      <c r="A993" s="17" t="s">
        <v>25</v>
      </c>
      <c r="B993" s="18" t="s">
        <v>541</v>
      </c>
      <c r="C993" s="18" t="s">
        <v>66</v>
      </c>
      <c r="D993" s="18" t="s">
        <v>26</v>
      </c>
      <c r="E993" s="18"/>
      <c r="F993" s="19">
        <f>F994</f>
        <v>2394100</v>
      </c>
      <c r="G993" s="19">
        <f t="shared" si="651"/>
        <v>0</v>
      </c>
      <c r="H993" s="19">
        <f t="shared" si="651"/>
        <v>-376751.89999999997</v>
      </c>
      <c r="I993" s="19">
        <f t="shared" si="651"/>
        <v>0</v>
      </c>
      <c r="J993" s="19">
        <f t="shared" si="651"/>
        <v>2017348.1</v>
      </c>
      <c r="K993" s="19">
        <f t="shared" si="651"/>
        <v>0</v>
      </c>
      <c r="L993" s="19">
        <f t="shared" si="651"/>
        <v>2202300</v>
      </c>
      <c r="M993" s="19">
        <f t="shared" si="651"/>
        <v>0</v>
      </c>
      <c r="N993" s="19">
        <f t="shared" si="651"/>
        <v>0</v>
      </c>
      <c r="O993" s="19">
        <f t="shared" si="651"/>
        <v>0</v>
      </c>
      <c r="P993" s="19">
        <f t="shared" si="651"/>
        <v>2202300</v>
      </c>
      <c r="Q993" s="19">
        <f t="shared" si="651"/>
        <v>0</v>
      </c>
      <c r="R993" s="19">
        <f t="shared" si="651"/>
        <v>2140000</v>
      </c>
      <c r="S993" s="19">
        <f t="shared" si="651"/>
        <v>0</v>
      </c>
      <c r="T993" s="19">
        <f t="shared" si="651"/>
        <v>0</v>
      </c>
      <c r="U993" s="19">
        <f t="shared" si="651"/>
        <v>0</v>
      </c>
      <c r="V993" s="19">
        <f t="shared" si="651"/>
        <v>2140000</v>
      </c>
      <c r="W993" s="19">
        <f t="shared" si="651"/>
        <v>0</v>
      </c>
      <c r="X993" s="65"/>
    </row>
    <row r="994" spans="1:24" s="60" customFormat="1" ht="12" outlineLevel="6" x14ac:dyDescent="0.2">
      <c r="A994" s="17" t="s">
        <v>39</v>
      </c>
      <c r="B994" s="18" t="s">
        <v>541</v>
      </c>
      <c r="C994" s="18" t="s">
        <v>66</v>
      </c>
      <c r="D994" s="18" t="s">
        <v>26</v>
      </c>
      <c r="E994" s="18" t="s">
        <v>40</v>
      </c>
      <c r="F994" s="19">
        <f>'[1]3.разделы'!F162</f>
        <v>2394100</v>
      </c>
      <c r="G994" s="19">
        <f>'[1]3.разделы'!G162</f>
        <v>0</v>
      </c>
      <c r="H994" s="19">
        <f>'[1]3.разделы'!H162</f>
        <v>-376751.89999999997</v>
      </c>
      <c r="I994" s="19">
        <f>'[1]3.разделы'!I162</f>
        <v>0</v>
      </c>
      <c r="J994" s="19">
        <f>'[1]3.разделы'!J162</f>
        <v>2017348.1</v>
      </c>
      <c r="K994" s="19">
        <f>'[1]3.разделы'!K162</f>
        <v>0</v>
      </c>
      <c r="L994" s="19">
        <f>'[1]3.разделы'!L162</f>
        <v>2202300</v>
      </c>
      <c r="M994" s="19">
        <f>'[1]3.разделы'!M162</f>
        <v>0</v>
      </c>
      <c r="N994" s="19">
        <f>'[1]3.разделы'!N162</f>
        <v>0</v>
      </c>
      <c r="O994" s="19">
        <f>'[1]3.разделы'!O162</f>
        <v>0</v>
      </c>
      <c r="P994" s="19">
        <f>'[1]3.разделы'!P162</f>
        <v>2202300</v>
      </c>
      <c r="Q994" s="19">
        <f>'[1]3.разделы'!Q162</f>
        <v>0</v>
      </c>
      <c r="R994" s="19">
        <f>'[1]3.разделы'!R162</f>
        <v>2140000</v>
      </c>
      <c r="S994" s="19">
        <f>'[1]3.разделы'!S162</f>
        <v>0</v>
      </c>
      <c r="T994" s="19">
        <f>'[1]3.разделы'!T162</f>
        <v>0</v>
      </c>
      <c r="U994" s="19">
        <f>'[1]3.разделы'!U162</f>
        <v>0</v>
      </c>
      <c r="V994" s="19">
        <f>'[1]3.разделы'!V162</f>
        <v>2140000</v>
      </c>
      <c r="W994" s="19">
        <f>'[1]3.разделы'!W162</f>
        <v>0</v>
      </c>
      <c r="X994" s="65"/>
    </row>
    <row r="995" spans="1:24" s="60" customFormat="1" ht="96" outlineLevel="6" x14ac:dyDescent="0.2">
      <c r="A995" s="17" t="s">
        <v>542</v>
      </c>
      <c r="B995" s="18" t="s">
        <v>543</v>
      </c>
      <c r="C995" s="18"/>
      <c r="D995" s="18"/>
      <c r="E995" s="18"/>
      <c r="F995" s="19">
        <f>F996</f>
        <v>0</v>
      </c>
      <c r="G995" s="19">
        <f t="shared" ref="G995:W995" si="652">G996</f>
        <v>0</v>
      </c>
      <c r="H995" s="19">
        <f t="shared" si="652"/>
        <v>3832860.52</v>
      </c>
      <c r="I995" s="19">
        <f t="shared" si="652"/>
        <v>3832860.52</v>
      </c>
      <c r="J995" s="19">
        <f t="shared" si="652"/>
        <v>3832860.52</v>
      </c>
      <c r="K995" s="19">
        <f t="shared" si="652"/>
        <v>3832860.52</v>
      </c>
      <c r="L995" s="19">
        <f t="shared" si="652"/>
        <v>0</v>
      </c>
      <c r="M995" s="19">
        <f t="shared" si="652"/>
        <v>0</v>
      </c>
      <c r="N995" s="19">
        <f t="shared" si="652"/>
        <v>0</v>
      </c>
      <c r="O995" s="19">
        <f t="shared" si="652"/>
        <v>0</v>
      </c>
      <c r="P995" s="19">
        <f t="shared" si="652"/>
        <v>0</v>
      </c>
      <c r="Q995" s="19">
        <f t="shared" si="652"/>
        <v>0</v>
      </c>
      <c r="R995" s="19">
        <f t="shared" si="652"/>
        <v>0</v>
      </c>
      <c r="S995" s="19">
        <f t="shared" si="652"/>
        <v>0</v>
      </c>
      <c r="T995" s="19">
        <f t="shared" si="652"/>
        <v>0</v>
      </c>
      <c r="U995" s="19">
        <f t="shared" si="652"/>
        <v>0</v>
      </c>
      <c r="V995" s="19">
        <f t="shared" si="652"/>
        <v>0</v>
      </c>
      <c r="W995" s="19">
        <f t="shared" si="652"/>
        <v>0</v>
      </c>
      <c r="X995" s="65"/>
    </row>
    <row r="996" spans="1:24" s="60" customFormat="1" ht="60" outlineLevel="6" x14ac:dyDescent="0.2">
      <c r="A996" s="17" t="s">
        <v>23</v>
      </c>
      <c r="B996" s="18" t="s">
        <v>543</v>
      </c>
      <c r="C996" s="18" t="s">
        <v>24</v>
      </c>
      <c r="D996" s="18"/>
      <c r="E996" s="18"/>
      <c r="F996" s="19">
        <f>F997+F1001</f>
        <v>0</v>
      </c>
      <c r="G996" s="19">
        <f t="shared" ref="G996:W996" si="653">G997+G1001</f>
        <v>0</v>
      </c>
      <c r="H996" s="19">
        <f t="shared" si="653"/>
        <v>3832860.52</v>
      </c>
      <c r="I996" s="19">
        <f t="shared" si="653"/>
        <v>3832860.52</v>
      </c>
      <c r="J996" s="19">
        <f t="shared" si="653"/>
        <v>3832860.52</v>
      </c>
      <c r="K996" s="19">
        <f t="shared" si="653"/>
        <v>3832860.52</v>
      </c>
      <c r="L996" s="19">
        <f t="shared" si="653"/>
        <v>0</v>
      </c>
      <c r="M996" s="19">
        <f t="shared" si="653"/>
        <v>0</v>
      </c>
      <c r="N996" s="19">
        <f t="shared" si="653"/>
        <v>0</v>
      </c>
      <c r="O996" s="19">
        <f t="shared" si="653"/>
        <v>0</v>
      </c>
      <c r="P996" s="19">
        <f t="shared" si="653"/>
        <v>0</v>
      </c>
      <c r="Q996" s="19">
        <f t="shared" si="653"/>
        <v>0</v>
      </c>
      <c r="R996" s="19">
        <f t="shared" si="653"/>
        <v>0</v>
      </c>
      <c r="S996" s="19">
        <f t="shared" si="653"/>
        <v>0</v>
      </c>
      <c r="T996" s="19">
        <f t="shared" si="653"/>
        <v>0</v>
      </c>
      <c r="U996" s="19">
        <f t="shared" si="653"/>
        <v>0</v>
      </c>
      <c r="V996" s="19">
        <f t="shared" si="653"/>
        <v>0</v>
      </c>
      <c r="W996" s="19">
        <f t="shared" si="653"/>
        <v>0</v>
      </c>
      <c r="X996" s="65"/>
    </row>
    <row r="997" spans="1:24" s="60" customFormat="1" ht="12" outlineLevel="6" x14ac:dyDescent="0.2">
      <c r="A997" s="17" t="s">
        <v>25</v>
      </c>
      <c r="B997" s="18" t="s">
        <v>543</v>
      </c>
      <c r="C997" s="18" t="s">
        <v>24</v>
      </c>
      <c r="D997" s="18" t="s">
        <v>26</v>
      </c>
      <c r="E997" s="18"/>
      <c r="F997" s="19">
        <f>F998+F999+F1000</f>
        <v>0</v>
      </c>
      <c r="G997" s="19">
        <f t="shared" ref="G997:W997" si="654">G998+G999+G1000</f>
        <v>0</v>
      </c>
      <c r="H997" s="19">
        <f t="shared" si="654"/>
        <v>3559440.52</v>
      </c>
      <c r="I997" s="19">
        <f t="shared" si="654"/>
        <v>3559440.52</v>
      </c>
      <c r="J997" s="19">
        <f t="shared" si="654"/>
        <v>3559440.52</v>
      </c>
      <c r="K997" s="19">
        <f t="shared" si="654"/>
        <v>3559440.52</v>
      </c>
      <c r="L997" s="19">
        <f t="shared" si="654"/>
        <v>0</v>
      </c>
      <c r="M997" s="19">
        <f t="shared" si="654"/>
        <v>0</v>
      </c>
      <c r="N997" s="19">
        <f t="shared" si="654"/>
        <v>0</v>
      </c>
      <c r="O997" s="19">
        <f t="shared" si="654"/>
        <v>0</v>
      </c>
      <c r="P997" s="19">
        <f t="shared" si="654"/>
        <v>0</v>
      </c>
      <c r="Q997" s="19">
        <f t="shared" si="654"/>
        <v>0</v>
      </c>
      <c r="R997" s="19">
        <f t="shared" si="654"/>
        <v>0</v>
      </c>
      <c r="S997" s="19">
        <f t="shared" si="654"/>
        <v>0</v>
      </c>
      <c r="T997" s="19">
        <f t="shared" si="654"/>
        <v>0</v>
      </c>
      <c r="U997" s="19">
        <f t="shared" si="654"/>
        <v>0</v>
      </c>
      <c r="V997" s="19">
        <f t="shared" si="654"/>
        <v>0</v>
      </c>
      <c r="W997" s="19">
        <f t="shared" si="654"/>
        <v>0</v>
      </c>
      <c r="X997" s="65"/>
    </row>
    <row r="998" spans="1:24" s="60" customFormat="1" ht="36" outlineLevel="6" x14ac:dyDescent="0.2">
      <c r="A998" s="17" t="s">
        <v>27</v>
      </c>
      <c r="B998" s="18" t="s">
        <v>543</v>
      </c>
      <c r="C998" s="18" t="s">
        <v>24</v>
      </c>
      <c r="D998" s="18" t="s">
        <v>26</v>
      </c>
      <c r="E998" s="18" t="s">
        <v>28</v>
      </c>
      <c r="F998" s="19">
        <f>'[1]3.разделы'!F24</f>
        <v>0</v>
      </c>
      <c r="G998" s="19">
        <f>'[1]3.разделы'!G24</f>
        <v>0</v>
      </c>
      <c r="H998" s="19">
        <f>'[1]3.разделы'!H24</f>
        <v>1320000</v>
      </c>
      <c r="I998" s="19">
        <f>'[1]3.разделы'!I24</f>
        <v>1320000</v>
      </c>
      <c r="J998" s="19">
        <f>'[1]3.разделы'!J24</f>
        <v>1320000</v>
      </c>
      <c r="K998" s="19">
        <f>'[1]3.разделы'!K24</f>
        <v>1320000</v>
      </c>
      <c r="L998" s="19">
        <f>'[1]3.разделы'!L24</f>
        <v>0</v>
      </c>
      <c r="M998" s="19">
        <f>'[1]3.разделы'!M24</f>
        <v>0</v>
      </c>
      <c r="N998" s="19">
        <f>'[1]3.разделы'!N24</f>
        <v>0</v>
      </c>
      <c r="O998" s="19">
        <f>'[1]3.разделы'!O24</f>
        <v>0</v>
      </c>
      <c r="P998" s="19">
        <f>'[1]3.разделы'!P24</f>
        <v>0</v>
      </c>
      <c r="Q998" s="19">
        <f>'[1]3.разделы'!Q24</f>
        <v>0</v>
      </c>
      <c r="R998" s="19">
        <f>'[1]3.разделы'!R24</f>
        <v>0</v>
      </c>
      <c r="S998" s="19">
        <f>'[1]3.разделы'!S24</f>
        <v>0</v>
      </c>
      <c r="T998" s="19">
        <f>'[1]3.разделы'!T24</f>
        <v>0</v>
      </c>
      <c r="U998" s="19">
        <f>'[1]3.разделы'!U24</f>
        <v>0</v>
      </c>
      <c r="V998" s="19">
        <f>'[1]3.разделы'!V24</f>
        <v>0</v>
      </c>
      <c r="W998" s="19">
        <f>'[1]3.разделы'!W24</f>
        <v>0</v>
      </c>
      <c r="X998" s="65"/>
    </row>
    <row r="999" spans="1:24" s="60" customFormat="1" ht="48" outlineLevel="6" x14ac:dyDescent="0.2">
      <c r="A999" s="17" t="s">
        <v>35</v>
      </c>
      <c r="B999" s="18" t="s">
        <v>543</v>
      </c>
      <c r="C999" s="18" t="s">
        <v>24</v>
      </c>
      <c r="D999" s="18" t="s">
        <v>26</v>
      </c>
      <c r="E999" s="18" t="s">
        <v>36</v>
      </c>
      <c r="F999" s="19">
        <f>'[1]3.разделы'!F57</f>
        <v>0</v>
      </c>
      <c r="G999" s="19">
        <f>'[1]3.разделы'!G57</f>
        <v>0</v>
      </c>
      <c r="H999" s="19">
        <f>'[1]3.разделы'!H57</f>
        <v>1966020</v>
      </c>
      <c r="I999" s="19">
        <f>'[1]3.разделы'!I57</f>
        <v>1966020</v>
      </c>
      <c r="J999" s="19">
        <f>'[1]3.разделы'!J57</f>
        <v>1966020</v>
      </c>
      <c r="K999" s="19">
        <f>'[1]3.разделы'!K57</f>
        <v>1966020</v>
      </c>
      <c r="L999" s="19">
        <f>'[1]3.разделы'!L57</f>
        <v>0</v>
      </c>
      <c r="M999" s="19">
        <f>'[1]3.разделы'!M57</f>
        <v>0</v>
      </c>
      <c r="N999" s="19">
        <f>'[1]3.разделы'!N57</f>
        <v>0</v>
      </c>
      <c r="O999" s="19">
        <f>'[1]3.разделы'!O57</f>
        <v>0</v>
      </c>
      <c r="P999" s="19">
        <f>'[1]3.разделы'!P57</f>
        <v>0</v>
      </c>
      <c r="Q999" s="19">
        <f>'[1]3.разделы'!Q57</f>
        <v>0</v>
      </c>
      <c r="R999" s="19">
        <f>'[1]3.разделы'!R57</f>
        <v>0</v>
      </c>
      <c r="S999" s="19">
        <f>'[1]3.разделы'!S57</f>
        <v>0</v>
      </c>
      <c r="T999" s="19">
        <f>'[1]3.разделы'!T57</f>
        <v>0</v>
      </c>
      <c r="U999" s="19">
        <f>'[1]3.разделы'!U57</f>
        <v>0</v>
      </c>
      <c r="V999" s="19">
        <f>'[1]3.разделы'!V57</f>
        <v>0</v>
      </c>
      <c r="W999" s="19">
        <f>'[1]3.разделы'!W57</f>
        <v>0</v>
      </c>
      <c r="X999" s="65"/>
    </row>
    <row r="1000" spans="1:24" s="60" customFormat="1" ht="36" outlineLevel="6" x14ac:dyDescent="0.2">
      <c r="A1000" s="17" t="s">
        <v>37</v>
      </c>
      <c r="B1000" s="18" t="s">
        <v>543</v>
      </c>
      <c r="C1000" s="18" t="s">
        <v>24</v>
      </c>
      <c r="D1000" s="18" t="s">
        <v>26</v>
      </c>
      <c r="E1000" s="18" t="s">
        <v>38</v>
      </c>
      <c r="F1000" s="19">
        <f>'[1]4.ведомства'!G169</f>
        <v>0</v>
      </c>
      <c r="G1000" s="19">
        <f>'[1]4.ведомства'!H169</f>
        <v>0</v>
      </c>
      <c r="H1000" s="19">
        <f>'[1]4.ведомства'!I169</f>
        <v>273420.52</v>
      </c>
      <c r="I1000" s="19">
        <f>'[1]4.ведомства'!J169</f>
        <v>273420.52</v>
      </c>
      <c r="J1000" s="19">
        <f>'[1]4.ведомства'!K169</f>
        <v>273420.52</v>
      </c>
      <c r="K1000" s="19">
        <f>'[1]4.ведомства'!L169</f>
        <v>273420.52</v>
      </c>
      <c r="L1000" s="19">
        <f>'[1]4.ведомства'!M169</f>
        <v>0</v>
      </c>
      <c r="M1000" s="19">
        <f>'[1]4.ведомства'!N169</f>
        <v>0</v>
      </c>
      <c r="N1000" s="19">
        <f>'[1]4.ведомства'!O169</f>
        <v>0</v>
      </c>
      <c r="O1000" s="19">
        <f>'[1]4.ведомства'!P169</f>
        <v>0</v>
      </c>
      <c r="P1000" s="19">
        <f>'[1]4.ведомства'!Q169</f>
        <v>0</v>
      </c>
      <c r="Q1000" s="19">
        <f>'[1]4.ведомства'!R169</f>
        <v>0</v>
      </c>
      <c r="R1000" s="19">
        <f>'[1]4.ведомства'!S169</f>
        <v>0</v>
      </c>
      <c r="S1000" s="19">
        <f>'[1]4.ведомства'!T169</f>
        <v>0</v>
      </c>
      <c r="T1000" s="19">
        <f>'[1]4.ведомства'!U169</f>
        <v>0</v>
      </c>
      <c r="U1000" s="19">
        <f>'[1]4.ведомства'!V169</f>
        <v>0</v>
      </c>
      <c r="V1000" s="19">
        <f>'[1]4.ведомства'!W169</f>
        <v>0</v>
      </c>
      <c r="W1000" s="19">
        <f>'[1]4.ведомства'!X169</f>
        <v>0</v>
      </c>
      <c r="X1000" s="65"/>
    </row>
    <row r="1001" spans="1:24" s="60" customFormat="1" ht="12" outlineLevel="6" x14ac:dyDescent="0.2">
      <c r="A1001" s="17" t="s">
        <v>48</v>
      </c>
      <c r="B1001" s="18" t="s">
        <v>543</v>
      </c>
      <c r="C1001" s="18" t="s">
        <v>24</v>
      </c>
      <c r="D1001" s="18" t="s">
        <v>49</v>
      </c>
      <c r="E1001" s="18"/>
      <c r="F1001" s="19">
        <f>F1002</f>
        <v>0</v>
      </c>
      <c r="G1001" s="19">
        <f t="shared" ref="G1001:W1001" si="655">G1002</f>
        <v>0</v>
      </c>
      <c r="H1001" s="19">
        <f t="shared" si="655"/>
        <v>273420</v>
      </c>
      <c r="I1001" s="19">
        <f t="shared" si="655"/>
        <v>273420</v>
      </c>
      <c r="J1001" s="19">
        <f t="shared" si="655"/>
        <v>273420</v>
      </c>
      <c r="K1001" s="19">
        <f t="shared" si="655"/>
        <v>273420</v>
      </c>
      <c r="L1001" s="19">
        <f t="shared" si="655"/>
        <v>0</v>
      </c>
      <c r="M1001" s="19">
        <f t="shared" si="655"/>
        <v>0</v>
      </c>
      <c r="N1001" s="19">
        <f t="shared" si="655"/>
        <v>0</v>
      </c>
      <c r="O1001" s="19">
        <f t="shared" si="655"/>
        <v>0</v>
      </c>
      <c r="P1001" s="19">
        <f t="shared" si="655"/>
        <v>0</v>
      </c>
      <c r="Q1001" s="19">
        <f t="shared" si="655"/>
        <v>0</v>
      </c>
      <c r="R1001" s="19">
        <f t="shared" si="655"/>
        <v>0</v>
      </c>
      <c r="S1001" s="19">
        <f t="shared" si="655"/>
        <v>0</v>
      </c>
      <c r="T1001" s="19">
        <f t="shared" si="655"/>
        <v>0</v>
      </c>
      <c r="U1001" s="19">
        <f t="shared" si="655"/>
        <v>0</v>
      </c>
      <c r="V1001" s="19">
        <f t="shared" si="655"/>
        <v>0</v>
      </c>
      <c r="W1001" s="19">
        <f t="shared" si="655"/>
        <v>0</v>
      </c>
      <c r="X1001" s="65"/>
    </row>
    <row r="1002" spans="1:24" s="60" customFormat="1" ht="24" outlineLevel="6" x14ac:dyDescent="0.2">
      <c r="A1002" s="17" t="s">
        <v>50</v>
      </c>
      <c r="B1002" s="18" t="s">
        <v>543</v>
      </c>
      <c r="C1002" s="18" t="s">
        <v>24</v>
      </c>
      <c r="D1002" s="18" t="s">
        <v>49</v>
      </c>
      <c r="E1002" s="18" t="s">
        <v>36</v>
      </c>
      <c r="F1002" s="19">
        <f>'[1]3.разделы'!F658</f>
        <v>0</v>
      </c>
      <c r="G1002" s="19">
        <f>'[1]3.разделы'!G658</f>
        <v>0</v>
      </c>
      <c r="H1002" s="19">
        <f>'[1]3.разделы'!H658</f>
        <v>273420</v>
      </c>
      <c r="I1002" s="19">
        <f>'[1]3.разделы'!I658</f>
        <v>273420</v>
      </c>
      <c r="J1002" s="19">
        <f>'[1]3.разделы'!J658</f>
        <v>273420</v>
      </c>
      <c r="K1002" s="19">
        <f>'[1]3.разделы'!K658</f>
        <v>273420</v>
      </c>
      <c r="L1002" s="19">
        <f>'[1]3.разделы'!L658</f>
        <v>0</v>
      </c>
      <c r="M1002" s="19">
        <f>'[1]3.разделы'!M658</f>
        <v>0</v>
      </c>
      <c r="N1002" s="19">
        <f>'[1]3.разделы'!N658</f>
        <v>0</v>
      </c>
      <c r="O1002" s="19">
        <f>'[1]3.разделы'!O658</f>
        <v>0</v>
      </c>
      <c r="P1002" s="19">
        <f>'[1]3.разделы'!P658</f>
        <v>0</v>
      </c>
      <c r="Q1002" s="19">
        <f>'[1]3.разделы'!Q658</f>
        <v>0</v>
      </c>
      <c r="R1002" s="19">
        <f>'[1]3.разделы'!R658</f>
        <v>0</v>
      </c>
      <c r="S1002" s="19">
        <f>'[1]3.разделы'!S658</f>
        <v>0</v>
      </c>
      <c r="T1002" s="19">
        <f>'[1]3.разделы'!T658</f>
        <v>0</v>
      </c>
      <c r="U1002" s="19">
        <f>'[1]3.разделы'!U658</f>
        <v>0</v>
      </c>
      <c r="V1002" s="19">
        <f>'[1]3.разделы'!V658</f>
        <v>0</v>
      </c>
      <c r="W1002" s="19">
        <f>'[1]3.разделы'!W658</f>
        <v>0</v>
      </c>
      <c r="X1002" s="65"/>
    </row>
    <row r="1003" spans="1:24" s="60" customFormat="1" ht="36" outlineLevel="3" x14ac:dyDescent="0.2">
      <c r="A1003" s="17" t="s">
        <v>544</v>
      </c>
      <c r="B1003" s="18" t="s">
        <v>545</v>
      </c>
      <c r="C1003" s="18"/>
      <c r="D1003" s="18"/>
      <c r="E1003" s="18"/>
      <c r="F1003" s="19">
        <f>F1004+F1007</f>
        <v>10373682.120000001</v>
      </c>
      <c r="G1003" s="19">
        <f t="shared" ref="G1003:K1003" si="656">G1004+G1007</f>
        <v>0</v>
      </c>
      <c r="H1003" s="19">
        <f t="shared" si="656"/>
        <v>-880720.55999999936</v>
      </c>
      <c r="I1003" s="19">
        <f t="shared" si="656"/>
        <v>0</v>
      </c>
      <c r="J1003" s="19">
        <f t="shared" si="656"/>
        <v>9492961.5600000005</v>
      </c>
      <c r="K1003" s="19">
        <f t="shared" si="656"/>
        <v>0</v>
      </c>
      <c r="L1003" s="19">
        <f>L1004+L1007</f>
        <v>500000</v>
      </c>
      <c r="M1003" s="19">
        <f t="shared" ref="M1003:Q1003" si="657">M1004+M1007</f>
        <v>0</v>
      </c>
      <c r="N1003" s="19">
        <f t="shared" si="657"/>
        <v>0</v>
      </c>
      <c r="O1003" s="19">
        <f t="shared" si="657"/>
        <v>0</v>
      </c>
      <c r="P1003" s="19">
        <f t="shared" si="657"/>
        <v>500000</v>
      </c>
      <c r="Q1003" s="19">
        <f t="shared" si="657"/>
        <v>0</v>
      </c>
      <c r="R1003" s="19">
        <f>R1004+R1007</f>
        <v>500000</v>
      </c>
      <c r="S1003" s="19">
        <f t="shared" ref="S1003:W1003" si="658">S1004+S1007</f>
        <v>0</v>
      </c>
      <c r="T1003" s="19">
        <f t="shared" si="658"/>
        <v>0</v>
      </c>
      <c r="U1003" s="19">
        <f t="shared" si="658"/>
        <v>0</v>
      </c>
      <c r="V1003" s="19">
        <f t="shared" si="658"/>
        <v>500000</v>
      </c>
      <c r="W1003" s="19">
        <f t="shared" si="658"/>
        <v>0</v>
      </c>
      <c r="X1003" s="65"/>
    </row>
    <row r="1004" spans="1:24" s="60" customFormat="1" ht="24" outlineLevel="4" x14ac:dyDescent="0.2">
      <c r="A1004" s="17" t="s">
        <v>31</v>
      </c>
      <c r="B1004" s="18" t="s">
        <v>545</v>
      </c>
      <c r="C1004" s="18" t="s">
        <v>32</v>
      </c>
      <c r="D1004" s="18"/>
      <c r="E1004" s="18"/>
      <c r="F1004" s="19">
        <f>F1005</f>
        <v>0</v>
      </c>
      <c r="G1004" s="19">
        <f t="shared" ref="G1004:V1005" si="659">G1005</f>
        <v>0</v>
      </c>
      <c r="H1004" s="19">
        <f t="shared" si="659"/>
        <v>1915087.95</v>
      </c>
      <c r="I1004" s="19">
        <f t="shared" si="659"/>
        <v>0</v>
      </c>
      <c r="J1004" s="19">
        <f t="shared" si="659"/>
        <v>1915087.95</v>
      </c>
      <c r="K1004" s="19">
        <f t="shared" si="659"/>
        <v>0</v>
      </c>
      <c r="L1004" s="19">
        <f>L1005</f>
        <v>0</v>
      </c>
      <c r="M1004" s="19">
        <f t="shared" si="659"/>
        <v>0</v>
      </c>
      <c r="N1004" s="19">
        <f t="shared" si="659"/>
        <v>0</v>
      </c>
      <c r="O1004" s="19">
        <f t="shared" si="659"/>
        <v>0</v>
      </c>
      <c r="P1004" s="19">
        <f t="shared" si="659"/>
        <v>0</v>
      </c>
      <c r="Q1004" s="19">
        <f t="shared" si="659"/>
        <v>0</v>
      </c>
      <c r="R1004" s="19">
        <f>R1005</f>
        <v>0</v>
      </c>
      <c r="S1004" s="19">
        <f t="shared" si="659"/>
        <v>0</v>
      </c>
      <c r="T1004" s="19">
        <f t="shared" si="659"/>
        <v>0</v>
      </c>
      <c r="U1004" s="19">
        <f t="shared" si="659"/>
        <v>0</v>
      </c>
      <c r="V1004" s="19">
        <f t="shared" si="659"/>
        <v>0</v>
      </c>
      <c r="W1004" s="19">
        <f t="shared" ref="S1004:W1005" si="660">W1005</f>
        <v>0</v>
      </c>
      <c r="X1004" s="65"/>
    </row>
    <row r="1005" spans="1:24" s="60" customFormat="1" ht="12" outlineLevel="5" x14ac:dyDescent="0.2">
      <c r="A1005" s="17" t="s">
        <v>25</v>
      </c>
      <c r="B1005" s="18" t="s">
        <v>545</v>
      </c>
      <c r="C1005" s="18" t="s">
        <v>32</v>
      </c>
      <c r="D1005" s="18" t="s">
        <v>26</v>
      </c>
      <c r="E1005" s="18"/>
      <c r="F1005" s="19">
        <f>F1006</f>
        <v>0</v>
      </c>
      <c r="G1005" s="19">
        <f t="shared" si="659"/>
        <v>0</v>
      </c>
      <c r="H1005" s="19">
        <f t="shared" si="659"/>
        <v>1915087.95</v>
      </c>
      <c r="I1005" s="19">
        <f t="shared" si="659"/>
        <v>0</v>
      </c>
      <c r="J1005" s="19">
        <f t="shared" si="659"/>
        <v>1915087.95</v>
      </c>
      <c r="K1005" s="19">
        <f t="shared" si="659"/>
        <v>0</v>
      </c>
      <c r="L1005" s="19">
        <f>L1006</f>
        <v>0</v>
      </c>
      <c r="M1005" s="19">
        <f t="shared" si="659"/>
        <v>0</v>
      </c>
      <c r="N1005" s="19">
        <f t="shared" si="659"/>
        <v>0</v>
      </c>
      <c r="O1005" s="19">
        <f t="shared" si="659"/>
        <v>0</v>
      </c>
      <c r="P1005" s="19">
        <f t="shared" si="659"/>
        <v>0</v>
      </c>
      <c r="Q1005" s="19">
        <f t="shared" si="659"/>
        <v>0</v>
      </c>
      <c r="R1005" s="19">
        <f>R1006</f>
        <v>0</v>
      </c>
      <c r="S1005" s="19">
        <f t="shared" si="660"/>
        <v>0</v>
      </c>
      <c r="T1005" s="19">
        <f t="shared" si="660"/>
        <v>0</v>
      </c>
      <c r="U1005" s="19">
        <f t="shared" si="660"/>
        <v>0</v>
      </c>
      <c r="V1005" s="19">
        <f t="shared" si="660"/>
        <v>0</v>
      </c>
      <c r="W1005" s="19">
        <f t="shared" si="660"/>
        <v>0</v>
      </c>
      <c r="X1005" s="65"/>
    </row>
    <row r="1006" spans="1:24" s="60" customFormat="1" ht="12" outlineLevel="6" x14ac:dyDescent="0.2">
      <c r="A1006" s="17" t="s">
        <v>39</v>
      </c>
      <c r="B1006" s="18" t="s">
        <v>545</v>
      </c>
      <c r="C1006" s="18" t="s">
        <v>32</v>
      </c>
      <c r="D1006" s="18" t="s">
        <v>26</v>
      </c>
      <c r="E1006" s="18" t="s">
        <v>40</v>
      </c>
      <c r="F1006" s="19">
        <f>'[1]3.разделы'!F164</f>
        <v>0</v>
      </c>
      <c r="G1006" s="19">
        <f>'[1]3.разделы'!G164</f>
        <v>0</v>
      </c>
      <c r="H1006" s="19">
        <f>'[1]3.разделы'!H164</f>
        <v>1915087.95</v>
      </c>
      <c r="I1006" s="19">
        <f>'[1]3.разделы'!I164</f>
        <v>0</v>
      </c>
      <c r="J1006" s="19">
        <f>'[1]3.разделы'!J164</f>
        <v>1915087.95</v>
      </c>
      <c r="K1006" s="19">
        <f>'[1]3.разделы'!K164</f>
        <v>0</v>
      </c>
      <c r="L1006" s="19">
        <f>'[1]3.разделы'!L164</f>
        <v>0</v>
      </c>
      <c r="M1006" s="19">
        <f>'[1]3.разделы'!M164</f>
        <v>0</v>
      </c>
      <c r="N1006" s="19">
        <f>'[1]3.разделы'!N164</f>
        <v>0</v>
      </c>
      <c r="O1006" s="19">
        <f>'[1]3.разделы'!O164</f>
        <v>0</v>
      </c>
      <c r="P1006" s="19">
        <f>'[1]3.разделы'!P164</f>
        <v>0</v>
      </c>
      <c r="Q1006" s="19">
        <f>'[1]3.разделы'!Q164</f>
        <v>0</v>
      </c>
      <c r="R1006" s="19">
        <f>'[1]3.разделы'!R164</f>
        <v>0</v>
      </c>
      <c r="S1006" s="19">
        <f>'[1]3.разделы'!S164</f>
        <v>0</v>
      </c>
      <c r="T1006" s="19">
        <f>'[1]3.разделы'!T164</f>
        <v>0</v>
      </c>
      <c r="U1006" s="19">
        <f>'[1]3.разделы'!U164</f>
        <v>0</v>
      </c>
      <c r="V1006" s="19">
        <f>'[1]3.разделы'!V164</f>
        <v>0</v>
      </c>
      <c r="W1006" s="19">
        <f>'[1]3.разделы'!W164</f>
        <v>0</v>
      </c>
      <c r="X1006" s="65"/>
    </row>
    <row r="1007" spans="1:24" s="60" customFormat="1" ht="12" outlineLevel="4" x14ac:dyDescent="0.2">
      <c r="A1007" s="17" t="s">
        <v>65</v>
      </c>
      <c r="B1007" s="18" t="s">
        <v>545</v>
      </c>
      <c r="C1007" s="18" t="s">
        <v>66</v>
      </c>
      <c r="D1007" s="18"/>
      <c r="E1007" s="18"/>
      <c r="F1007" s="19">
        <f>F1008</f>
        <v>10373682.120000001</v>
      </c>
      <c r="G1007" s="19">
        <f t="shared" ref="G1007:V1008" si="661">G1008</f>
        <v>0</v>
      </c>
      <c r="H1007" s="19">
        <f t="shared" si="661"/>
        <v>-2795808.5099999993</v>
      </c>
      <c r="I1007" s="19">
        <f t="shared" si="661"/>
        <v>0</v>
      </c>
      <c r="J1007" s="19">
        <f t="shared" si="661"/>
        <v>7577873.6100000013</v>
      </c>
      <c r="K1007" s="19">
        <f t="shared" si="661"/>
        <v>0</v>
      </c>
      <c r="L1007" s="19">
        <f>L1008</f>
        <v>500000</v>
      </c>
      <c r="M1007" s="19">
        <f t="shared" si="661"/>
        <v>0</v>
      </c>
      <c r="N1007" s="19">
        <f t="shared" si="661"/>
        <v>0</v>
      </c>
      <c r="O1007" s="19">
        <f t="shared" si="661"/>
        <v>0</v>
      </c>
      <c r="P1007" s="19">
        <f t="shared" si="661"/>
        <v>500000</v>
      </c>
      <c r="Q1007" s="19">
        <f t="shared" si="661"/>
        <v>0</v>
      </c>
      <c r="R1007" s="19">
        <f>R1008</f>
        <v>500000</v>
      </c>
      <c r="S1007" s="19">
        <f t="shared" si="661"/>
        <v>0</v>
      </c>
      <c r="T1007" s="19">
        <f t="shared" si="661"/>
        <v>0</v>
      </c>
      <c r="U1007" s="19">
        <f t="shared" si="661"/>
        <v>0</v>
      </c>
      <c r="V1007" s="19">
        <f t="shared" si="661"/>
        <v>500000</v>
      </c>
      <c r="W1007" s="19">
        <f t="shared" ref="S1007:W1008" si="662">W1008</f>
        <v>0</v>
      </c>
      <c r="X1007" s="65"/>
    </row>
    <row r="1008" spans="1:24" s="60" customFormat="1" ht="12" outlineLevel="5" x14ac:dyDescent="0.2">
      <c r="A1008" s="17" t="s">
        <v>25</v>
      </c>
      <c r="B1008" s="18" t="s">
        <v>545</v>
      </c>
      <c r="C1008" s="18" t="s">
        <v>66</v>
      </c>
      <c r="D1008" s="18" t="s">
        <v>26</v>
      </c>
      <c r="E1008" s="18"/>
      <c r="F1008" s="19">
        <f>F1009</f>
        <v>10373682.120000001</v>
      </c>
      <c r="G1008" s="19">
        <f t="shared" si="661"/>
        <v>0</v>
      </c>
      <c r="H1008" s="19">
        <f t="shared" si="661"/>
        <v>-2795808.5099999993</v>
      </c>
      <c r="I1008" s="19">
        <f t="shared" si="661"/>
        <v>0</v>
      </c>
      <c r="J1008" s="19">
        <f t="shared" si="661"/>
        <v>7577873.6100000013</v>
      </c>
      <c r="K1008" s="19">
        <f t="shared" si="661"/>
        <v>0</v>
      </c>
      <c r="L1008" s="19">
        <f>L1009</f>
        <v>500000</v>
      </c>
      <c r="M1008" s="19">
        <f t="shared" si="661"/>
        <v>0</v>
      </c>
      <c r="N1008" s="19">
        <f t="shared" si="661"/>
        <v>0</v>
      </c>
      <c r="O1008" s="19">
        <f t="shared" si="661"/>
        <v>0</v>
      </c>
      <c r="P1008" s="19">
        <f t="shared" si="661"/>
        <v>500000</v>
      </c>
      <c r="Q1008" s="19">
        <f t="shared" si="661"/>
        <v>0</v>
      </c>
      <c r="R1008" s="19">
        <f>R1009</f>
        <v>500000</v>
      </c>
      <c r="S1008" s="19">
        <f t="shared" si="662"/>
        <v>0</v>
      </c>
      <c r="T1008" s="19">
        <f t="shared" si="662"/>
        <v>0</v>
      </c>
      <c r="U1008" s="19">
        <f t="shared" si="662"/>
        <v>0</v>
      </c>
      <c r="V1008" s="19">
        <f t="shared" si="662"/>
        <v>500000</v>
      </c>
      <c r="W1008" s="19">
        <f t="shared" si="662"/>
        <v>0</v>
      </c>
      <c r="X1008" s="65"/>
    </row>
    <row r="1009" spans="1:24" s="60" customFormat="1" ht="12" outlineLevel="6" x14ac:dyDescent="0.2">
      <c r="A1009" s="17" t="s">
        <v>39</v>
      </c>
      <c r="B1009" s="18" t="s">
        <v>545</v>
      </c>
      <c r="C1009" s="18" t="s">
        <v>66</v>
      </c>
      <c r="D1009" s="18" t="s">
        <v>26</v>
      </c>
      <c r="E1009" s="18" t="s">
        <v>40</v>
      </c>
      <c r="F1009" s="19">
        <f>'[1]3.разделы'!F165</f>
        <v>10373682.120000001</v>
      </c>
      <c r="G1009" s="19">
        <f>'[1]3.разделы'!G165</f>
        <v>0</v>
      </c>
      <c r="H1009" s="19">
        <f>'[1]3.разделы'!H165</f>
        <v>-2795808.5099999993</v>
      </c>
      <c r="I1009" s="19">
        <f>'[1]3.разделы'!I165</f>
        <v>0</v>
      </c>
      <c r="J1009" s="19">
        <f>'[1]3.разделы'!J165</f>
        <v>7577873.6100000013</v>
      </c>
      <c r="K1009" s="19">
        <f>'[1]3.разделы'!K165</f>
        <v>0</v>
      </c>
      <c r="L1009" s="19">
        <f>'[1]3.разделы'!L165</f>
        <v>500000</v>
      </c>
      <c r="M1009" s="19">
        <f>'[1]3.разделы'!M165</f>
        <v>0</v>
      </c>
      <c r="N1009" s="19">
        <f>'[1]3.разделы'!N165</f>
        <v>0</v>
      </c>
      <c r="O1009" s="19">
        <f>'[1]3.разделы'!O165</f>
        <v>0</v>
      </c>
      <c r="P1009" s="19">
        <f>'[1]3.разделы'!P165</f>
        <v>500000</v>
      </c>
      <c r="Q1009" s="19">
        <f>'[1]3.разделы'!Q165</f>
        <v>0</v>
      </c>
      <c r="R1009" s="19">
        <f>'[1]3.разделы'!R165</f>
        <v>500000</v>
      </c>
      <c r="S1009" s="19">
        <f>'[1]3.разделы'!S165</f>
        <v>0</v>
      </c>
      <c r="T1009" s="19">
        <f>'[1]3.разделы'!T165</f>
        <v>0</v>
      </c>
      <c r="U1009" s="19">
        <f>'[1]3.разделы'!U165</f>
        <v>0</v>
      </c>
      <c r="V1009" s="19">
        <f>'[1]3.разделы'!V165</f>
        <v>500000</v>
      </c>
      <c r="W1009" s="19">
        <f>'[1]3.разделы'!W165</f>
        <v>0</v>
      </c>
      <c r="X1009" s="65"/>
    </row>
    <row r="1010" spans="1:24" s="60" customFormat="1" ht="24" outlineLevel="3" x14ac:dyDescent="0.2">
      <c r="A1010" s="17" t="s">
        <v>546</v>
      </c>
      <c r="B1010" s="18" t="s">
        <v>547</v>
      </c>
      <c r="C1010" s="18"/>
      <c r="D1010" s="18"/>
      <c r="E1010" s="18"/>
      <c r="F1010" s="19">
        <f>F1014+F1011</f>
        <v>5000000</v>
      </c>
      <c r="G1010" s="19">
        <f t="shared" ref="G1010:W1010" si="663">G1014+G1011</f>
        <v>0</v>
      </c>
      <c r="H1010" s="19">
        <f t="shared" si="663"/>
        <v>-957625</v>
      </c>
      <c r="I1010" s="19">
        <f t="shared" si="663"/>
        <v>0</v>
      </c>
      <c r="J1010" s="19">
        <f t="shared" si="663"/>
        <v>4042375</v>
      </c>
      <c r="K1010" s="19">
        <f t="shared" si="663"/>
        <v>0</v>
      </c>
      <c r="L1010" s="19">
        <f t="shared" si="663"/>
        <v>5000000</v>
      </c>
      <c r="M1010" s="19">
        <f t="shared" si="663"/>
        <v>0</v>
      </c>
      <c r="N1010" s="19">
        <f t="shared" si="663"/>
        <v>0</v>
      </c>
      <c r="O1010" s="19">
        <f t="shared" si="663"/>
        <v>0</v>
      </c>
      <c r="P1010" s="19">
        <f t="shared" si="663"/>
        <v>5000000</v>
      </c>
      <c r="Q1010" s="19">
        <f t="shared" si="663"/>
        <v>0</v>
      </c>
      <c r="R1010" s="19">
        <f t="shared" si="663"/>
        <v>5000000</v>
      </c>
      <c r="S1010" s="19">
        <f t="shared" si="663"/>
        <v>0</v>
      </c>
      <c r="T1010" s="19">
        <f t="shared" si="663"/>
        <v>0</v>
      </c>
      <c r="U1010" s="19">
        <f t="shared" si="663"/>
        <v>0</v>
      </c>
      <c r="V1010" s="19">
        <f t="shared" si="663"/>
        <v>5000000</v>
      </c>
      <c r="W1010" s="19">
        <f t="shared" si="663"/>
        <v>0</v>
      </c>
      <c r="X1010" s="65"/>
    </row>
    <row r="1011" spans="1:24" s="60" customFormat="1" ht="24" outlineLevel="3" x14ac:dyDescent="0.2">
      <c r="A1011" s="17" t="s">
        <v>31</v>
      </c>
      <c r="B1011" s="18" t="s">
        <v>547</v>
      </c>
      <c r="C1011" s="18" t="s">
        <v>32</v>
      </c>
      <c r="D1011" s="18"/>
      <c r="E1011" s="18"/>
      <c r="F1011" s="19">
        <f>F1012</f>
        <v>330304</v>
      </c>
      <c r="G1011" s="19">
        <f t="shared" ref="G1011:W1012" si="664">G1012</f>
        <v>0</v>
      </c>
      <c r="H1011" s="19">
        <f t="shared" si="664"/>
        <v>0</v>
      </c>
      <c r="I1011" s="19">
        <f t="shared" si="664"/>
        <v>0</v>
      </c>
      <c r="J1011" s="19">
        <f t="shared" si="664"/>
        <v>330304</v>
      </c>
      <c r="K1011" s="19">
        <f t="shared" si="664"/>
        <v>0</v>
      </c>
      <c r="L1011" s="19">
        <f t="shared" si="664"/>
        <v>0</v>
      </c>
      <c r="M1011" s="19">
        <f t="shared" si="664"/>
        <v>0</v>
      </c>
      <c r="N1011" s="19">
        <f t="shared" si="664"/>
        <v>0</v>
      </c>
      <c r="O1011" s="19">
        <f t="shared" si="664"/>
        <v>0</v>
      </c>
      <c r="P1011" s="19">
        <f t="shared" si="664"/>
        <v>0</v>
      </c>
      <c r="Q1011" s="19">
        <f t="shared" si="664"/>
        <v>0</v>
      </c>
      <c r="R1011" s="19">
        <f t="shared" si="664"/>
        <v>0</v>
      </c>
      <c r="S1011" s="19">
        <f t="shared" si="664"/>
        <v>0</v>
      </c>
      <c r="T1011" s="19">
        <f t="shared" si="664"/>
        <v>0</v>
      </c>
      <c r="U1011" s="19">
        <f t="shared" si="664"/>
        <v>0</v>
      </c>
      <c r="V1011" s="19">
        <f t="shared" si="664"/>
        <v>0</v>
      </c>
      <c r="W1011" s="19">
        <f t="shared" si="664"/>
        <v>0</v>
      </c>
      <c r="X1011" s="65"/>
    </row>
    <row r="1012" spans="1:24" s="60" customFormat="1" ht="12" outlineLevel="3" x14ac:dyDescent="0.2">
      <c r="A1012" s="17" t="s">
        <v>41</v>
      </c>
      <c r="B1012" s="18" t="s">
        <v>547</v>
      </c>
      <c r="C1012" s="18" t="s">
        <v>32</v>
      </c>
      <c r="D1012" s="18" t="s">
        <v>42</v>
      </c>
      <c r="E1012" s="18"/>
      <c r="F1012" s="19">
        <f>F1013</f>
        <v>330304</v>
      </c>
      <c r="G1012" s="19">
        <f t="shared" si="664"/>
        <v>0</v>
      </c>
      <c r="H1012" s="19">
        <f t="shared" si="664"/>
        <v>0</v>
      </c>
      <c r="I1012" s="19">
        <f t="shared" si="664"/>
        <v>0</v>
      </c>
      <c r="J1012" s="19">
        <f t="shared" si="664"/>
        <v>330304</v>
      </c>
      <c r="K1012" s="19">
        <f t="shared" si="664"/>
        <v>0</v>
      </c>
      <c r="L1012" s="19">
        <f t="shared" si="664"/>
        <v>0</v>
      </c>
      <c r="M1012" s="19">
        <f t="shared" si="664"/>
        <v>0</v>
      </c>
      <c r="N1012" s="19">
        <f t="shared" si="664"/>
        <v>0</v>
      </c>
      <c r="O1012" s="19">
        <f t="shared" si="664"/>
        <v>0</v>
      </c>
      <c r="P1012" s="19">
        <f t="shared" si="664"/>
        <v>0</v>
      </c>
      <c r="Q1012" s="19">
        <f t="shared" si="664"/>
        <v>0</v>
      </c>
      <c r="R1012" s="19">
        <f t="shared" si="664"/>
        <v>0</v>
      </c>
      <c r="S1012" s="19">
        <f t="shared" si="664"/>
        <v>0</v>
      </c>
      <c r="T1012" s="19">
        <f t="shared" si="664"/>
        <v>0</v>
      </c>
      <c r="U1012" s="19">
        <f t="shared" si="664"/>
        <v>0</v>
      </c>
      <c r="V1012" s="19">
        <f t="shared" si="664"/>
        <v>0</v>
      </c>
      <c r="W1012" s="19">
        <f t="shared" si="664"/>
        <v>0</v>
      </c>
      <c r="X1012" s="65"/>
    </row>
    <row r="1013" spans="1:24" s="60" customFormat="1" ht="12" outlineLevel="3" x14ac:dyDescent="0.2">
      <c r="A1013" s="17" t="s">
        <v>140</v>
      </c>
      <c r="B1013" s="18" t="s">
        <v>547</v>
      </c>
      <c r="C1013" s="18" t="s">
        <v>32</v>
      </c>
      <c r="D1013" s="18" t="s">
        <v>42</v>
      </c>
      <c r="E1013" s="18" t="s">
        <v>26</v>
      </c>
      <c r="F1013" s="19">
        <f>'[1]4.ведомства'!G620</f>
        <v>330304</v>
      </c>
      <c r="G1013" s="19">
        <f>'[1]4.ведомства'!H620</f>
        <v>0</v>
      </c>
      <c r="H1013" s="19">
        <f>'[1]4.ведомства'!I620</f>
        <v>0</v>
      </c>
      <c r="I1013" s="19">
        <f>'[1]4.ведомства'!J620</f>
        <v>0</v>
      </c>
      <c r="J1013" s="19">
        <f>'[1]4.ведомства'!K620</f>
        <v>330304</v>
      </c>
      <c r="K1013" s="19">
        <f>'[1]4.ведомства'!L620</f>
        <v>0</v>
      </c>
      <c r="L1013" s="19">
        <f>'[1]4.ведомства'!M620</f>
        <v>0</v>
      </c>
      <c r="M1013" s="19">
        <f>'[1]4.ведомства'!N620</f>
        <v>0</v>
      </c>
      <c r="N1013" s="19">
        <f>'[1]4.ведомства'!O620</f>
        <v>0</v>
      </c>
      <c r="O1013" s="19">
        <f>'[1]4.ведомства'!P620</f>
        <v>0</v>
      </c>
      <c r="P1013" s="19">
        <f>'[1]4.ведомства'!Q620</f>
        <v>0</v>
      </c>
      <c r="Q1013" s="19">
        <f>'[1]4.ведомства'!R620</f>
        <v>0</v>
      </c>
      <c r="R1013" s="19">
        <f>'[1]4.ведомства'!S620</f>
        <v>0</v>
      </c>
      <c r="S1013" s="19">
        <f>'[1]4.ведомства'!T620</f>
        <v>0</v>
      </c>
      <c r="T1013" s="19">
        <f>'[1]4.ведомства'!U620</f>
        <v>0</v>
      </c>
      <c r="U1013" s="19">
        <f>'[1]4.ведомства'!V620</f>
        <v>0</v>
      </c>
      <c r="V1013" s="19">
        <f>'[1]4.ведомства'!W620</f>
        <v>0</v>
      </c>
      <c r="W1013" s="19">
        <f>'[1]4.ведомства'!X620</f>
        <v>0</v>
      </c>
      <c r="X1013" s="65"/>
    </row>
    <row r="1014" spans="1:24" s="60" customFormat="1" ht="12" outlineLevel="4" x14ac:dyDescent="0.2">
      <c r="A1014" s="17" t="s">
        <v>65</v>
      </c>
      <c r="B1014" s="18" t="s">
        <v>547</v>
      </c>
      <c r="C1014" s="18" t="s">
        <v>66</v>
      </c>
      <c r="D1014" s="18"/>
      <c r="E1014" s="18"/>
      <c r="F1014" s="19">
        <f>F1015</f>
        <v>4669696</v>
      </c>
      <c r="G1014" s="19">
        <f t="shared" ref="G1014:K1015" si="665">G1015</f>
        <v>0</v>
      </c>
      <c r="H1014" s="19">
        <f t="shared" si="665"/>
        <v>-957625</v>
      </c>
      <c r="I1014" s="19">
        <f t="shared" si="665"/>
        <v>0</v>
      </c>
      <c r="J1014" s="19">
        <f t="shared" si="665"/>
        <v>3712071</v>
      </c>
      <c r="K1014" s="19">
        <f t="shared" si="665"/>
        <v>0</v>
      </c>
      <c r="L1014" s="19">
        <f>L1015</f>
        <v>5000000</v>
      </c>
      <c r="M1014" s="19">
        <f t="shared" ref="M1014:W1015" si="666">M1015</f>
        <v>0</v>
      </c>
      <c r="N1014" s="19">
        <f t="shared" si="666"/>
        <v>0</v>
      </c>
      <c r="O1014" s="19">
        <f t="shared" si="666"/>
        <v>0</v>
      </c>
      <c r="P1014" s="19">
        <f t="shared" si="666"/>
        <v>5000000</v>
      </c>
      <c r="Q1014" s="19">
        <f t="shared" si="666"/>
        <v>0</v>
      </c>
      <c r="R1014" s="19">
        <f>R1015</f>
        <v>5000000</v>
      </c>
      <c r="S1014" s="19">
        <f t="shared" si="666"/>
        <v>0</v>
      </c>
      <c r="T1014" s="19">
        <f t="shared" si="666"/>
        <v>0</v>
      </c>
      <c r="U1014" s="19">
        <f t="shared" si="666"/>
        <v>0</v>
      </c>
      <c r="V1014" s="19">
        <f t="shared" si="666"/>
        <v>5000000</v>
      </c>
      <c r="W1014" s="19">
        <f t="shared" si="666"/>
        <v>0</v>
      </c>
      <c r="X1014" s="65"/>
    </row>
    <row r="1015" spans="1:24" s="60" customFormat="1" ht="12" outlineLevel="5" x14ac:dyDescent="0.2">
      <c r="A1015" s="17" t="s">
        <v>25</v>
      </c>
      <c r="B1015" s="18" t="s">
        <v>547</v>
      </c>
      <c r="C1015" s="18" t="s">
        <v>66</v>
      </c>
      <c r="D1015" s="18" t="s">
        <v>26</v>
      </c>
      <c r="E1015" s="18"/>
      <c r="F1015" s="19">
        <f>F1016</f>
        <v>4669696</v>
      </c>
      <c r="G1015" s="19">
        <f t="shared" si="665"/>
        <v>0</v>
      </c>
      <c r="H1015" s="19">
        <f t="shared" si="665"/>
        <v>-957625</v>
      </c>
      <c r="I1015" s="19">
        <f t="shared" si="665"/>
        <v>0</v>
      </c>
      <c r="J1015" s="19">
        <f t="shared" si="665"/>
        <v>3712071</v>
      </c>
      <c r="K1015" s="19">
        <f t="shared" si="665"/>
        <v>0</v>
      </c>
      <c r="L1015" s="19">
        <f>L1016</f>
        <v>5000000</v>
      </c>
      <c r="M1015" s="19">
        <f t="shared" si="666"/>
        <v>0</v>
      </c>
      <c r="N1015" s="19">
        <f t="shared" si="666"/>
        <v>0</v>
      </c>
      <c r="O1015" s="19">
        <f t="shared" si="666"/>
        <v>0</v>
      </c>
      <c r="P1015" s="19">
        <f t="shared" si="666"/>
        <v>5000000</v>
      </c>
      <c r="Q1015" s="19">
        <f t="shared" si="666"/>
        <v>0</v>
      </c>
      <c r="R1015" s="19">
        <f>R1016</f>
        <v>5000000</v>
      </c>
      <c r="S1015" s="19">
        <f t="shared" si="666"/>
        <v>0</v>
      </c>
      <c r="T1015" s="19">
        <f t="shared" si="666"/>
        <v>0</v>
      </c>
      <c r="U1015" s="19">
        <f t="shared" si="666"/>
        <v>0</v>
      </c>
      <c r="V1015" s="19">
        <f t="shared" si="666"/>
        <v>5000000</v>
      </c>
      <c r="W1015" s="19">
        <f t="shared" si="666"/>
        <v>0</v>
      </c>
      <c r="X1015" s="65"/>
    </row>
    <row r="1016" spans="1:24" s="60" customFormat="1" ht="12" outlineLevel="6" x14ac:dyDescent="0.2">
      <c r="A1016" s="17" t="s">
        <v>548</v>
      </c>
      <c r="B1016" s="18" t="s">
        <v>547</v>
      </c>
      <c r="C1016" s="18" t="s">
        <v>66</v>
      </c>
      <c r="D1016" s="18" t="s">
        <v>26</v>
      </c>
      <c r="E1016" s="18" t="s">
        <v>98</v>
      </c>
      <c r="F1016" s="19">
        <f>'[1]3.разделы'!F96</f>
        <v>4669696</v>
      </c>
      <c r="G1016" s="19">
        <f>'[1]3.разделы'!G96</f>
        <v>0</v>
      </c>
      <c r="H1016" s="19">
        <f>'[1]3.разделы'!H96</f>
        <v>-957625</v>
      </c>
      <c r="I1016" s="19">
        <f>'[1]3.разделы'!I96</f>
        <v>0</v>
      </c>
      <c r="J1016" s="19">
        <f>'[1]3.разделы'!J96</f>
        <v>3712071</v>
      </c>
      <c r="K1016" s="19">
        <f>'[1]3.разделы'!K96</f>
        <v>0</v>
      </c>
      <c r="L1016" s="19">
        <f>'[1]3.разделы'!L96</f>
        <v>5000000</v>
      </c>
      <c r="M1016" s="19">
        <f>'[1]3.разделы'!M96</f>
        <v>0</v>
      </c>
      <c r="N1016" s="19">
        <f>'[1]3.разделы'!N96</f>
        <v>0</v>
      </c>
      <c r="O1016" s="19">
        <f>'[1]3.разделы'!O96</f>
        <v>0</v>
      </c>
      <c r="P1016" s="19">
        <f>'[1]3.разделы'!P96</f>
        <v>5000000</v>
      </c>
      <c r="Q1016" s="19">
        <f>'[1]3.разделы'!Q96</f>
        <v>0</v>
      </c>
      <c r="R1016" s="19">
        <f>'[1]3.разделы'!R96</f>
        <v>5000000</v>
      </c>
      <c r="S1016" s="19">
        <f>'[1]3.разделы'!S96</f>
        <v>0</v>
      </c>
      <c r="T1016" s="19">
        <f>'[1]3.разделы'!T96</f>
        <v>0</v>
      </c>
      <c r="U1016" s="19">
        <f>'[1]3.разделы'!U96</f>
        <v>0</v>
      </c>
      <c r="V1016" s="19">
        <f>'[1]3.разделы'!V96</f>
        <v>5000000</v>
      </c>
      <c r="W1016" s="19">
        <f>'[1]3.разделы'!W96</f>
        <v>0</v>
      </c>
      <c r="X1016" s="65"/>
    </row>
    <row r="1017" spans="1:24" s="60" customFormat="1" ht="24" outlineLevel="1" x14ac:dyDescent="0.2">
      <c r="A1017" s="17" t="s">
        <v>549</v>
      </c>
      <c r="B1017" s="18" t="s">
        <v>550</v>
      </c>
      <c r="C1017" s="18"/>
      <c r="D1017" s="18"/>
      <c r="E1017" s="18"/>
      <c r="F1017" s="19">
        <f>F1018+F1022+F1029+F1033+F1040+F1044+F1048+F1052</f>
        <v>5103692.17</v>
      </c>
      <c r="G1017" s="19">
        <f t="shared" ref="G1017:K1017" si="667">G1018+G1022+G1029+G1033+G1040+G1044+G1048+G1052</f>
        <v>0</v>
      </c>
      <c r="H1017" s="19">
        <f t="shared" si="667"/>
        <v>0</v>
      </c>
      <c r="I1017" s="19">
        <f t="shared" si="667"/>
        <v>0</v>
      </c>
      <c r="J1017" s="19">
        <f t="shared" si="667"/>
        <v>5103692.17</v>
      </c>
      <c r="K1017" s="19">
        <f t="shared" si="667"/>
        <v>0</v>
      </c>
      <c r="L1017" s="19">
        <f>L1018+L1022+L1029+L1033+L1040+L1044+L1048+L1052</f>
        <v>4347191.84</v>
      </c>
      <c r="M1017" s="19">
        <f t="shared" ref="M1017:Q1017" si="668">M1018+M1022+M1029+M1033+M1040+M1044+M1048+M1052</f>
        <v>0</v>
      </c>
      <c r="N1017" s="19">
        <f t="shared" si="668"/>
        <v>0</v>
      </c>
      <c r="O1017" s="19">
        <f t="shared" si="668"/>
        <v>0</v>
      </c>
      <c r="P1017" s="19">
        <f t="shared" si="668"/>
        <v>4347191.84</v>
      </c>
      <c r="Q1017" s="19">
        <f t="shared" si="668"/>
        <v>0</v>
      </c>
      <c r="R1017" s="19">
        <f>R1018+R1022+R1029+R1033+R1040+R1044+R1048+R1052</f>
        <v>4347191.84</v>
      </c>
      <c r="S1017" s="19">
        <f t="shared" ref="S1017:W1017" si="669">S1018+S1022+S1029+S1033+S1040+S1044+S1048+S1052</f>
        <v>0</v>
      </c>
      <c r="T1017" s="19">
        <f t="shared" si="669"/>
        <v>0</v>
      </c>
      <c r="U1017" s="19">
        <f t="shared" si="669"/>
        <v>0</v>
      </c>
      <c r="V1017" s="19">
        <f t="shared" si="669"/>
        <v>4347191.84</v>
      </c>
      <c r="W1017" s="19">
        <f t="shared" si="669"/>
        <v>0</v>
      </c>
      <c r="X1017" s="65"/>
    </row>
    <row r="1018" spans="1:24" s="60" customFormat="1" ht="36" outlineLevel="3" x14ac:dyDescent="0.2">
      <c r="A1018" s="17" t="s">
        <v>551</v>
      </c>
      <c r="B1018" s="18" t="s">
        <v>552</v>
      </c>
      <c r="C1018" s="18"/>
      <c r="D1018" s="18"/>
      <c r="E1018" s="18"/>
      <c r="F1018" s="19">
        <f>F1019</f>
        <v>2723421</v>
      </c>
      <c r="G1018" s="19">
        <f t="shared" ref="G1018:K1020" si="670">G1019</f>
        <v>0</v>
      </c>
      <c r="H1018" s="19">
        <f t="shared" si="670"/>
        <v>0</v>
      </c>
      <c r="I1018" s="19">
        <f t="shared" si="670"/>
        <v>0</v>
      </c>
      <c r="J1018" s="19">
        <f t="shared" si="670"/>
        <v>2723421</v>
      </c>
      <c r="K1018" s="19">
        <f t="shared" si="670"/>
        <v>0</v>
      </c>
      <c r="L1018" s="19">
        <f>L1019</f>
        <v>2256299.34</v>
      </c>
      <c r="M1018" s="19">
        <f t="shared" ref="M1018:W1020" si="671">M1019</f>
        <v>0</v>
      </c>
      <c r="N1018" s="19">
        <f t="shared" si="671"/>
        <v>0</v>
      </c>
      <c r="O1018" s="19">
        <f t="shared" si="671"/>
        <v>0</v>
      </c>
      <c r="P1018" s="19">
        <f t="shared" si="671"/>
        <v>2256299.34</v>
      </c>
      <c r="Q1018" s="19">
        <f t="shared" si="671"/>
        <v>0</v>
      </c>
      <c r="R1018" s="19">
        <f>R1019</f>
        <v>2256299.34</v>
      </c>
      <c r="S1018" s="19">
        <f t="shared" si="671"/>
        <v>0</v>
      </c>
      <c r="T1018" s="19">
        <f t="shared" si="671"/>
        <v>0</v>
      </c>
      <c r="U1018" s="19">
        <f t="shared" si="671"/>
        <v>0</v>
      </c>
      <c r="V1018" s="19">
        <f t="shared" si="671"/>
        <v>2256299.34</v>
      </c>
      <c r="W1018" s="19">
        <f t="shared" si="671"/>
        <v>0</v>
      </c>
      <c r="X1018" s="65"/>
    </row>
    <row r="1019" spans="1:24" s="60" customFormat="1" ht="60" outlineLevel="4" x14ac:dyDescent="0.2">
      <c r="A1019" s="17" t="s">
        <v>23</v>
      </c>
      <c r="B1019" s="18" t="s">
        <v>552</v>
      </c>
      <c r="C1019" s="18" t="s">
        <v>24</v>
      </c>
      <c r="D1019" s="18"/>
      <c r="E1019" s="18"/>
      <c r="F1019" s="19">
        <f>F1020</f>
        <v>2723421</v>
      </c>
      <c r="G1019" s="19">
        <f t="shared" si="670"/>
        <v>0</v>
      </c>
      <c r="H1019" s="19">
        <f t="shared" si="670"/>
        <v>0</v>
      </c>
      <c r="I1019" s="19">
        <f t="shared" si="670"/>
        <v>0</v>
      </c>
      <c r="J1019" s="19">
        <f t="shared" si="670"/>
        <v>2723421</v>
      </c>
      <c r="K1019" s="19">
        <f t="shared" si="670"/>
        <v>0</v>
      </c>
      <c r="L1019" s="19">
        <f>L1020</f>
        <v>2256299.34</v>
      </c>
      <c r="M1019" s="19">
        <f t="shared" si="671"/>
        <v>0</v>
      </c>
      <c r="N1019" s="19">
        <f t="shared" si="671"/>
        <v>0</v>
      </c>
      <c r="O1019" s="19">
        <f t="shared" si="671"/>
        <v>0</v>
      </c>
      <c r="P1019" s="19">
        <f t="shared" si="671"/>
        <v>2256299.34</v>
      </c>
      <c r="Q1019" s="19">
        <f t="shared" si="671"/>
        <v>0</v>
      </c>
      <c r="R1019" s="19">
        <f>R1020</f>
        <v>2256299.34</v>
      </c>
      <c r="S1019" s="19">
        <f t="shared" si="671"/>
        <v>0</v>
      </c>
      <c r="T1019" s="19">
        <f t="shared" si="671"/>
        <v>0</v>
      </c>
      <c r="U1019" s="19">
        <f t="shared" si="671"/>
        <v>0</v>
      </c>
      <c r="V1019" s="19">
        <f t="shared" si="671"/>
        <v>2256299.34</v>
      </c>
      <c r="W1019" s="19">
        <f t="shared" si="671"/>
        <v>0</v>
      </c>
      <c r="X1019" s="65"/>
    </row>
    <row r="1020" spans="1:24" s="60" customFormat="1" ht="12" outlineLevel="5" x14ac:dyDescent="0.2">
      <c r="A1020" s="17" t="s">
        <v>25</v>
      </c>
      <c r="B1020" s="18" t="s">
        <v>552</v>
      </c>
      <c r="C1020" s="18" t="s">
        <v>24</v>
      </c>
      <c r="D1020" s="18" t="s">
        <v>26</v>
      </c>
      <c r="E1020" s="18"/>
      <c r="F1020" s="19">
        <f>F1021</f>
        <v>2723421</v>
      </c>
      <c r="G1020" s="19">
        <f t="shared" si="670"/>
        <v>0</v>
      </c>
      <c r="H1020" s="19">
        <f t="shared" si="670"/>
        <v>0</v>
      </c>
      <c r="I1020" s="19">
        <f t="shared" si="670"/>
        <v>0</v>
      </c>
      <c r="J1020" s="19">
        <f t="shared" si="670"/>
        <v>2723421</v>
      </c>
      <c r="K1020" s="19">
        <f t="shared" si="670"/>
        <v>0</v>
      </c>
      <c r="L1020" s="19">
        <f>L1021</f>
        <v>2256299.34</v>
      </c>
      <c r="M1020" s="19">
        <f t="shared" si="671"/>
        <v>0</v>
      </c>
      <c r="N1020" s="19">
        <f t="shared" si="671"/>
        <v>0</v>
      </c>
      <c r="O1020" s="19">
        <f t="shared" si="671"/>
        <v>0</v>
      </c>
      <c r="P1020" s="19">
        <f t="shared" si="671"/>
        <v>2256299.34</v>
      </c>
      <c r="Q1020" s="19">
        <f t="shared" si="671"/>
        <v>0</v>
      </c>
      <c r="R1020" s="19">
        <f>R1021</f>
        <v>2256299.34</v>
      </c>
      <c r="S1020" s="19">
        <f t="shared" si="671"/>
        <v>0</v>
      </c>
      <c r="T1020" s="19">
        <f t="shared" si="671"/>
        <v>0</v>
      </c>
      <c r="U1020" s="19">
        <f t="shared" si="671"/>
        <v>0</v>
      </c>
      <c r="V1020" s="19">
        <f t="shared" si="671"/>
        <v>2256299.34</v>
      </c>
      <c r="W1020" s="19">
        <f t="shared" si="671"/>
        <v>0</v>
      </c>
      <c r="X1020" s="65"/>
    </row>
    <row r="1021" spans="1:24" s="60" customFormat="1" ht="36" outlineLevel="6" x14ac:dyDescent="0.2">
      <c r="A1021" s="17" t="s">
        <v>37</v>
      </c>
      <c r="B1021" s="18" t="s">
        <v>552</v>
      </c>
      <c r="C1021" s="18" t="s">
        <v>24</v>
      </c>
      <c r="D1021" s="18" t="s">
        <v>26</v>
      </c>
      <c r="E1021" s="18" t="s">
        <v>38</v>
      </c>
      <c r="F1021" s="19">
        <f>'[1]3.разделы'!F81</f>
        <v>2723421</v>
      </c>
      <c r="G1021" s="19">
        <f>'[1]3.разделы'!G81</f>
        <v>0</v>
      </c>
      <c r="H1021" s="19">
        <f>'[1]3.разделы'!H81</f>
        <v>0</v>
      </c>
      <c r="I1021" s="19">
        <f>'[1]3.разделы'!I81</f>
        <v>0</v>
      </c>
      <c r="J1021" s="19">
        <f>'[1]3.разделы'!J81</f>
        <v>2723421</v>
      </c>
      <c r="K1021" s="19">
        <f>'[1]3.разделы'!K81</f>
        <v>0</v>
      </c>
      <c r="L1021" s="19">
        <f>'[1]3.разделы'!L81</f>
        <v>2256299.34</v>
      </c>
      <c r="M1021" s="19">
        <f>'[1]3.разделы'!M81</f>
        <v>0</v>
      </c>
      <c r="N1021" s="19">
        <f>'[1]3.разделы'!N81</f>
        <v>0</v>
      </c>
      <c r="O1021" s="19">
        <f>'[1]3.разделы'!O81</f>
        <v>0</v>
      </c>
      <c r="P1021" s="19">
        <f>'[1]3.разделы'!P81</f>
        <v>2256299.34</v>
      </c>
      <c r="Q1021" s="19">
        <f>'[1]3.разделы'!Q81</f>
        <v>0</v>
      </c>
      <c r="R1021" s="19">
        <f>'[1]3.разделы'!R81</f>
        <v>2256299.34</v>
      </c>
      <c r="S1021" s="19">
        <f>'[1]3.разделы'!S81</f>
        <v>0</v>
      </c>
      <c r="T1021" s="19">
        <f>'[1]3.разделы'!T81</f>
        <v>0</v>
      </c>
      <c r="U1021" s="19">
        <f>'[1]3.разделы'!U81</f>
        <v>0</v>
      </c>
      <c r="V1021" s="19">
        <f>'[1]3.разделы'!V81</f>
        <v>2256299.34</v>
      </c>
      <c r="W1021" s="19">
        <f>'[1]3.разделы'!W81</f>
        <v>0</v>
      </c>
      <c r="X1021" s="65"/>
    </row>
    <row r="1022" spans="1:24" s="60" customFormat="1" ht="36" outlineLevel="3" x14ac:dyDescent="0.2">
      <c r="A1022" s="17" t="s">
        <v>553</v>
      </c>
      <c r="B1022" s="18" t="s">
        <v>554</v>
      </c>
      <c r="C1022" s="18"/>
      <c r="D1022" s="18"/>
      <c r="E1022" s="18"/>
      <c r="F1022" s="19">
        <f>F1023+F1026</f>
        <v>188411</v>
      </c>
      <c r="G1022" s="19">
        <f t="shared" ref="G1022:K1022" si="672">G1023+G1026</f>
        <v>0</v>
      </c>
      <c r="H1022" s="19">
        <f t="shared" si="672"/>
        <v>0</v>
      </c>
      <c r="I1022" s="19">
        <f t="shared" si="672"/>
        <v>0</v>
      </c>
      <c r="J1022" s="19">
        <f t="shared" si="672"/>
        <v>188411</v>
      </c>
      <c r="K1022" s="19">
        <f t="shared" si="672"/>
        <v>0</v>
      </c>
      <c r="L1022" s="19">
        <f>L1023+L1026</f>
        <v>188077</v>
      </c>
      <c r="M1022" s="19">
        <f t="shared" ref="M1022:Q1022" si="673">M1023+M1026</f>
        <v>0</v>
      </c>
      <c r="N1022" s="19">
        <f t="shared" si="673"/>
        <v>0</v>
      </c>
      <c r="O1022" s="19">
        <f t="shared" si="673"/>
        <v>0</v>
      </c>
      <c r="P1022" s="19">
        <f t="shared" si="673"/>
        <v>188077</v>
      </c>
      <c r="Q1022" s="19">
        <f t="shared" si="673"/>
        <v>0</v>
      </c>
      <c r="R1022" s="19">
        <f>R1023+R1026</f>
        <v>195895</v>
      </c>
      <c r="S1022" s="19">
        <f t="shared" ref="S1022:W1022" si="674">S1023+S1026</f>
        <v>0</v>
      </c>
      <c r="T1022" s="19">
        <f t="shared" si="674"/>
        <v>0</v>
      </c>
      <c r="U1022" s="19">
        <f t="shared" si="674"/>
        <v>0</v>
      </c>
      <c r="V1022" s="19">
        <f t="shared" si="674"/>
        <v>195895</v>
      </c>
      <c r="W1022" s="19">
        <f t="shared" si="674"/>
        <v>0</v>
      </c>
      <c r="X1022" s="65"/>
    </row>
    <row r="1023" spans="1:24" s="60" customFormat="1" ht="60" outlineLevel="4" x14ac:dyDescent="0.2">
      <c r="A1023" s="17" t="s">
        <v>23</v>
      </c>
      <c r="B1023" s="18" t="s">
        <v>554</v>
      </c>
      <c r="C1023" s="18" t="s">
        <v>24</v>
      </c>
      <c r="D1023" s="18"/>
      <c r="E1023" s="18"/>
      <c r="F1023" s="19">
        <f>F1024</f>
        <v>128900</v>
      </c>
      <c r="G1023" s="19">
        <f t="shared" ref="G1023:V1024" si="675">G1024</f>
        <v>0</v>
      </c>
      <c r="H1023" s="19">
        <f t="shared" si="675"/>
        <v>55968</v>
      </c>
      <c r="I1023" s="19">
        <f t="shared" si="675"/>
        <v>0</v>
      </c>
      <c r="J1023" s="19">
        <f t="shared" si="675"/>
        <v>184868</v>
      </c>
      <c r="K1023" s="19">
        <f t="shared" si="675"/>
        <v>0</v>
      </c>
      <c r="L1023" s="19">
        <f>L1024</f>
        <v>128900</v>
      </c>
      <c r="M1023" s="19">
        <f t="shared" si="675"/>
        <v>0</v>
      </c>
      <c r="N1023" s="19">
        <f t="shared" si="675"/>
        <v>0</v>
      </c>
      <c r="O1023" s="19">
        <f t="shared" si="675"/>
        <v>0</v>
      </c>
      <c r="P1023" s="19">
        <f t="shared" si="675"/>
        <v>128900</v>
      </c>
      <c r="Q1023" s="19">
        <f t="shared" si="675"/>
        <v>0</v>
      </c>
      <c r="R1023" s="19">
        <f>R1024</f>
        <v>128900</v>
      </c>
      <c r="S1023" s="19">
        <f t="shared" si="675"/>
        <v>0</v>
      </c>
      <c r="T1023" s="19">
        <f t="shared" si="675"/>
        <v>0</v>
      </c>
      <c r="U1023" s="19">
        <f t="shared" si="675"/>
        <v>0</v>
      </c>
      <c r="V1023" s="19">
        <f t="shared" si="675"/>
        <v>128900</v>
      </c>
      <c r="W1023" s="19">
        <f t="shared" ref="S1023:W1024" si="676">W1024</f>
        <v>0</v>
      </c>
      <c r="X1023" s="65"/>
    </row>
    <row r="1024" spans="1:24" s="60" customFormat="1" ht="12" outlineLevel="5" x14ac:dyDescent="0.2">
      <c r="A1024" s="17" t="s">
        <v>25</v>
      </c>
      <c r="B1024" s="18" t="s">
        <v>554</v>
      </c>
      <c r="C1024" s="18" t="s">
        <v>24</v>
      </c>
      <c r="D1024" s="18" t="s">
        <v>26</v>
      </c>
      <c r="E1024" s="18"/>
      <c r="F1024" s="19">
        <f>F1025</f>
        <v>128900</v>
      </c>
      <c r="G1024" s="19">
        <f t="shared" si="675"/>
        <v>0</v>
      </c>
      <c r="H1024" s="19">
        <f t="shared" si="675"/>
        <v>55968</v>
      </c>
      <c r="I1024" s="19">
        <f t="shared" si="675"/>
        <v>0</v>
      </c>
      <c r="J1024" s="19">
        <f t="shared" si="675"/>
        <v>184868</v>
      </c>
      <c r="K1024" s="19">
        <f t="shared" si="675"/>
        <v>0</v>
      </c>
      <c r="L1024" s="19">
        <f>L1025</f>
        <v>128900</v>
      </c>
      <c r="M1024" s="19">
        <f t="shared" si="675"/>
        <v>0</v>
      </c>
      <c r="N1024" s="19">
        <f t="shared" si="675"/>
        <v>0</v>
      </c>
      <c r="O1024" s="19">
        <f t="shared" si="675"/>
        <v>0</v>
      </c>
      <c r="P1024" s="19">
        <f t="shared" si="675"/>
        <v>128900</v>
      </c>
      <c r="Q1024" s="19">
        <f t="shared" si="675"/>
        <v>0</v>
      </c>
      <c r="R1024" s="19">
        <f>R1025</f>
        <v>128900</v>
      </c>
      <c r="S1024" s="19">
        <f t="shared" si="676"/>
        <v>0</v>
      </c>
      <c r="T1024" s="19">
        <f t="shared" si="676"/>
        <v>0</v>
      </c>
      <c r="U1024" s="19">
        <f t="shared" si="676"/>
        <v>0</v>
      </c>
      <c r="V1024" s="19">
        <f t="shared" si="676"/>
        <v>128900</v>
      </c>
      <c r="W1024" s="19">
        <f t="shared" si="676"/>
        <v>0</v>
      </c>
      <c r="X1024" s="65"/>
    </row>
    <row r="1025" spans="1:24" s="60" customFormat="1" ht="36" outlineLevel="6" x14ac:dyDescent="0.2">
      <c r="A1025" s="17" t="s">
        <v>37</v>
      </c>
      <c r="B1025" s="18" t="s">
        <v>554</v>
      </c>
      <c r="C1025" s="18" t="s">
        <v>24</v>
      </c>
      <c r="D1025" s="18" t="s">
        <v>26</v>
      </c>
      <c r="E1025" s="18" t="s">
        <v>38</v>
      </c>
      <c r="F1025" s="19">
        <f>'[1]3.разделы'!F83</f>
        <v>128900</v>
      </c>
      <c r="G1025" s="19">
        <f>'[1]3.разделы'!G83</f>
        <v>0</v>
      </c>
      <c r="H1025" s="19">
        <f>'[1]3.разделы'!H83</f>
        <v>55968</v>
      </c>
      <c r="I1025" s="19">
        <f>'[1]3.разделы'!I83</f>
        <v>0</v>
      </c>
      <c r="J1025" s="19">
        <f>'[1]3.разделы'!J83</f>
        <v>184868</v>
      </c>
      <c r="K1025" s="19">
        <f>'[1]3.разделы'!K83</f>
        <v>0</v>
      </c>
      <c r="L1025" s="19">
        <f>'[1]3.разделы'!L83</f>
        <v>128900</v>
      </c>
      <c r="M1025" s="19">
        <f>'[1]3.разделы'!M83</f>
        <v>0</v>
      </c>
      <c r="N1025" s="19">
        <f>'[1]3.разделы'!N83</f>
        <v>0</v>
      </c>
      <c r="O1025" s="19">
        <f>'[1]3.разделы'!O83</f>
        <v>0</v>
      </c>
      <c r="P1025" s="19">
        <f>'[1]3.разделы'!P83</f>
        <v>128900</v>
      </c>
      <c r="Q1025" s="19">
        <f>'[1]3.разделы'!Q83</f>
        <v>0</v>
      </c>
      <c r="R1025" s="19">
        <f>'[1]3.разделы'!R83</f>
        <v>128900</v>
      </c>
      <c r="S1025" s="19">
        <f>'[1]3.разделы'!S83</f>
        <v>0</v>
      </c>
      <c r="T1025" s="19">
        <f>'[1]3.разделы'!T83</f>
        <v>0</v>
      </c>
      <c r="U1025" s="19">
        <f>'[1]3.разделы'!U83</f>
        <v>0</v>
      </c>
      <c r="V1025" s="19">
        <f>'[1]3.разделы'!V83</f>
        <v>128900</v>
      </c>
      <c r="W1025" s="19">
        <f>'[1]3.разделы'!W83</f>
        <v>0</v>
      </c>
      <c r="X1025" s="65"/>
    </row>
    <row r="1026" spans="1:24" s="60" customFormat="1" ht="24" outlineLevel="4" x14ac:dyDescent="0.2">
      <c r="A1026" s="17" t="s">
        <v>31</v>
      </c>
      <c r="B1026" s="18" t="s">
        <v>554</v>
      </c>
      <c r="C1026" s="18" t="s">
        <v>32</v>
      </c>
      <c r="D1026" s="18"/>
      <c r="E1026" s="18"/>
      <c r="F1026" s="19">
        <f>F1027</f>
        <v>59511</v>
      </c>
      <c r="G1026" s="19">
        <f t="shared" ref="G1026:V1027" si="677">G1027</f>
        <v>0</v>
      </c>
      <c r="H1026" s="19">
        <f t="shared" si="677"/>
        <v>-55968</v>
      </c>
      <c r="I1026" s="19">
        <f t="shared" si="677"/>
        <v>0</v>
      </c>
      <c r="J1026" s="19">
        <f t="shared" si="677"/>
        <v>3543</v>
      </c>
      <c r="K1026" s="19">
        <f t="shared" si="677"/>
        <v>0</v>
      </c>
      <c r="L1026" s="19">
        <f>L1027</f>
        <v>59177</v>
      </c>
      <c r="M1026" s="19">
        <f t="shared" si="677"/>
        <v>0</v>
      </c>
      <c r="N1026" s="19">
        <f t="shared" si="677"/>
        <v>0</v>
      </c>
      <c r="O1026" s="19">
        <f t="shared" si="677"/>
        <v>0</v>
      </c>
      <c r="P1026" s="19">
        <f t="shared" si="677"/>
        <v>59177</v>
      </c>
      <c r="Q1026" s="19">
        <f t="shared" si="677"/>
        <v>0</v>
      </c>
      <c r="R1026" s="19">
        <f>R1027</f>
        <v>66995</v>
      </c>
      <c r="S1026" s="19">
        <f t="shared" si="677"/>
        <v>0</v>
      </c>
      <c r="T1026" s="19">
        <f t="shared" si="677"/>
        <v>0</v>
      </c>
      <c r="U1026" s="19">
        <f t="shared" si="677"/>
        <v>0</v>
      </c>
      <c r="V1026" s="19">
        <f t="shared" si="677"/>
        <v>66995</v>
      </c>
      <c r="W1026" s="19">
        <f t="shared" ref="S1026:W1027" si="678">W1027</f>
        <v>0</v>
      </c>
      <c r="X1026" s="65"/>
    </row>
    <row r="1027" spans="1:24" s="60" customFormat="1" ht="12" outlineLevel="5" x14ac:dyDescent="0.2">
      <c r="A1027" s="17" t="s">
        <v>25</v>
      </c>
      <c r="B1027" s="18" t="s">
        <v>554</v>
      </c>
      <c r="C1027" s="18" t="s">
        <v>32</v>
      </c>
      <c r="D1027" s="18" t="s">
        <v>26</v>
      </c>
      <c r="E1027" s="18"/>
      <c r="F1027" s="19">
        <f>F1028</f>
        <v>59511</v>
      </c>
      <c r="G1027" s="19">
        <f t="shared" si="677"/>
        <v>0</v>
      </c>
      <c r="H1027" s="19">
        <f t="shared" si="677"/>
        <v>-55968</v>
      </c>
      <c r="I1027" s="19">
        <f t="shared" si="677"/>
        <v>0</v>
      </c>
      <c r="J1027" s="19">
        <f t="shared" si="677"/>
        <v>3543</v>
      </c>
      <c r="K1027" s="19">
        <f t="shared" si="677"/>
        <v>0</v>
      </c>
      <c r="L1027" s="19">
        <f>L1028</f>
        <v>59177</v>
      </c>
      <c r="M1027" s="19">
        <f t="shared" si="677"/>
        <v>0</v>
      </c>
      <c r="N1027" s="19">
        <f t="shared" si="677"/>
        <v>0</v>
      </c>
      <c r="O1027" s="19">
        <f t="shared" si="677"/>
        <v>0</v>
      </c>
      <c r="P1027" s="19">
        <f t="shared" si="677"/>
        <v>59177</v>
      </c>
      <c r="Q1027" s="19">
        <f t="shared" si="677"/>
        <v>0</v>
      </c>
      <c r="R1027" s="19">
        <f>R1028</f>
        <v>66995</v>
      </c>
      <c r="S1027" s="19">
        <f t="shared" si="678"/>
        <v>0</v>
      </c>
      <c r="T1027" s="19">
        <f t="shared" si="678"/>
        <v>0</v>
      </c>
      <c r="U1027" s="19">
        <f t="shared" si="678"/>
        <v>0</v>
      </c>
      <c r="V1027" s="19">
        <f t="shared" si="678"/>
        <v>66995</v>
      </c>
      <c r="W1027" s="19">
        <f t="shared" si="678"/>
        <v>0</v>
      </c>
      <c r="X1027" s="65"/>
    </row>
    <row r="1028" spans="1:24" s="60" customFormat="1" ht="36" outlineLevel="6" x14ac:dyDescent="0.2">
      <c r="A1028" s="17" t="s">
        <v>37</v>
      </c>
      <c r="B1028" s="18" t="s">
        <v>554</v>
      </c>
      <c r="C1028" s="18" t="s">
        <v>32</v>
      </c>
      <c r="D1028" s="18" t="s">
        <v>26</v>
      </c>
      <c r="E1028" s="18" t="s">
        <v>38</v>
      </c>
      <c r="F1028" s="19">
        <f>'[1]3.разделы'!F84</f>
        <v>59511</v>
      </c>
      <c r="G1028" s="19">
        <f>'[1]3.разделы'!G84</f>
        <v>0</v>
      </c>
      <c r="H1028" s="19">
        <f>'[1]3.разделы'!H84</f>
        <v>-55968</v>
      </c>
      <c r="I1028" s="19">
        <f>'[1]3.разделы'!I84</f>
        <v>0</v>
      </c>
      <c r="J1028" s="19">
        <f>'[1]3.разделы'!J84</f>
        <v>3543</v>
      </c>
      <c r="K1028" s="19">
        <f>'[1]3.разделы'!K84</f>
        <v>0</v>
      </c>
      <c r="L1028" s="19">
        <f>'[1]3.разделы'!L84</f>
        <v>59177</v>
      </c>
      <c r="M1028" s="19">
        <f>'[1]3.разделы'!M84</f>
        <v>0</v>
      </c>
      <c r="N1028" s="19">
        <f>'[1]3.разделы'!N84</f>
        <v>0</v>
      </c>
      <c r="O1028" s="19">
        <f>'[1]3.разделы'!O84</f>
        <v>0</v>
      </c>
      <c r="P1028" s="19">
        <f>'[1]3.разделы'!P84</f>
        <v>59177</v>
      </c>
      <c r="Q1028" s="19">
        <f>'[1]3.разделы'!Q84</f>
        <v>0</v>
      </c>
      <c r="R1028" s="19">
        <f>'[1]3.разделы'!R84</f>
        <v>66995</v>
      </c>
      <c r="S1028" s="19">
        <f>'[1]3.разделы'!S84</f>
        <v>0</v>
      </c>
      <c r="T1028" s="19">
        <f>'[1]3.разделы'!T84</f>
        <v>0</v>
      </c>
      <c r="U1028" s="19">
        <f>'[1]3.разделы'!U84</f>
        <v>0</v>
      </c>
      <c r="V1028" s="19">
        <f>'[1]3.разделы'!V84</f>
        <v>66995</v>
      </c>
      <c r="W1028" s="19">
        <f>'[1]3.разделы'!W84</f>
        <v>0</v>
      </c>
      <c r="X1028" s="65"/>
    </row>
    <row r="1029" spans="1:24" s="60" customFormat="1" ht="24" outlineLevel="3" x14ac:dyDescent="0.2">
      <c r="A1029" s="17" t="s">
        <v>33</v>
      </c>
      <c r="B1029" s="18" t="s">
        <v>555</v>
      </c>
      <c r="C1029" s="18"/>
      <c r="D1029" s="18"/>
      <c r="E1029" s="18"/>
      <c r="F1029" s="19">
        <f>F1030</f>
        <v>1687141.17</v>
      </c>
      <c r="G1029" s="19">
        <f t="shared" ref="G1029:K1031" si="679">G1030</f>
        <v>0</v>
      </c>
      <c r="H1029" s="19">
        <f t="shared" si="679"/>
        <v>0</v>
      </c>
      <c r="I1029" s="19">
        <f t="shared" si="679"/>
        <v>0</v>
      </c>
      <c r="J1029" s="19">
        <f t="shared" si="679"/>
        <v>1687141.17</v>
      </c>
      <c r="K1029" s="19">
        <f t="shared" si="679"/>
        <v>0</v>
      </c>
      <c r="L1029" s="19">
        <f>L1030</f>
        <v>1397762.5</v>
      </c>
      <c r="M1029" s="19">
        <f t="shared" ref="M1029:W1031" si="680">M1030</f>
        <v>0</v>
      </c>
      <c r="N1029" s="19">
        <f t="shared" si="680"/>
        <v>0</v>
      </c>
      <c r="O1029" s="19">
        <f t="shared" si="680"/>
        <v>0</v>
      </c>
      <c r="P1029" s="19">
        <f t="shared" si="680"/>
        <v>1397762.5</v>
      </c>
      <c r="Q1029" s="19">
        <f t="shared" si="680"/>
        <v>0</v>
      </c>
      <c r="R1029" s="19">
        <f>R1030</f>
        <v>1397762.5</v>
      </c>
      <c r="S1029" s="19">
        <f t="shared" si="680"/>
        <v>0</v>
      </c>
      <c r="T1029" s="19">
        <f t="shared" si="680"/>
        <v>0</v>
      </c>
      <c r="U1029" s="19">
        <f t="shared" si="680"/>
        <v>0</v>
      </c>
      <c r="V1029" s="19">
        <f t="shared" si="680"/>
        <v>1397762.5</v>
      </c>
      <c r="W1029" s="19">
        <f t="shared" si="680"/>
        <v>0</v>
      </c>
      <c r="X1029" s="65"/>
    </row>
    <row r="1030" spans="1:24" s="60" customFormat="1" ht="60" outlineLevel="4" x14ac:dyDescent="0.2">
      <c r="A1030" s="17" t="s">
        <v>23</v>
      </c>
      <c r="B1030" s="18" t="s">
        <v>555</v>
      </c>
      <c r="C1030" s="18" t="s">
        <v>24</v>
      </c>
      <c r="D1030" s="18"/>
      <c r="E1030" s="18"/>
      <c r="F1030" s="19">
        <f>F1031</f>
        <v>1687141.17</v>
      </c>
      <c r="G1030" s="19">
        <f t="shared" si="679"/>
        <v>0</v>
      </c>
      <c r="H1030" s="19">
        <f t="shared" si="679"/>
        <v>0</v>
      </c>
      <c r="I1030" s="19">
        <f t="shared" si="679"/>
        <v>0</v>
      </c>
      <c r="J1030" s="19">
        <f t="shared" si="679"/>
        <v>1687141.17</v>
      </c>
      <c r="K1030" s="19">
        <f t="shared" si="679"/>
        <v>0</v>
      </c>
      <c r="L1030" s="19">
        <f>L1031</f>
        <v>1397762.5</v>
      </c>
      <c r="M1030" s="19">
        <f t="shared" si="680"/>
        <v>0</v>
      </c>
      <c r="N1030" s="19">
        <f t="shared" si="680"/>
        <v>0</v>
      </c>
      <c r="O1030" s="19">
        <f t="shared" si="680"/>
        <v>0</v>
      </c>
      <c r="P1030" s="19">
        <f t="shared" si="680"/>
        <v>1397762.5</v>
      </c>
      <c r="Q1030" s="19">
        <f t="shared" si="680"/>
        <v>0</v>
      </c>
      <c r="R1030" s="19">
        <f>R1031</f>
        <v>1397762.5</v>
      </c>
      <c r="S1030" s="19">
        <f t="shared" si="680"/>
        <v>0</v>
      </c>
      <c r="T1030" s="19">
        <f t="shared" si="680"/>
        <v>0</v>
      </c>
      <c r="U1030" s="19">
        <f t="shared" si="680"/>
        <v>0</v>
      </c>
      <c r="V1030" s="19">
        <f t="shared" si="680"/>
        <v>1397762.5</v>
      </c>
      <c r="W1030" s="19">
        <f t="shared" si="680"/>
        <v>0</v>
      </c>
      <c r="X1030" s="65"/>
    </row>
    <row r="1031" spans="1:24" s="60" customFormat="1" ht="12" outlineLevel="5" x14ac:dyDescent="0.2">
      <c r="A1031" s="17" t="s">
        <v>25</v>
      </c>
      <c r="B1031" s="18" t="s">
        <v>555</v>
      </c>
      <c r="C1031" s="18" t="s">
        <v>24</v>
      </c>
      <c r="D1031" s="18" t="s">
        <v>26</v>
      </c>
      <c r="E1031" s="18"/>
      <c r="F1031" s="19">
        <f>F1032</f>
        <v>1687141.17</v>
      </c>
      <c r="G1031" s="19">
        <f t="shared" si="679"/>
        <v>0</v>
      </c>
      <c r="H1031" s="19">
        <f t="shared" si="679"/>
        <v>0</v>
      </c>
      <c r="I1031" s="19">
        <f t="shared" si="679"/>
        <v>0</v>
      </c>
      <c r="J1031" s="19">
        <f t="shared" si="679"/>
        <v>1687141.17</v>
      </c>
      <c r="K1031" s="19">
        <f t="shared" si="679"/>
        <v>0</v>
      </c>
      <c r="L1031" s="19">
        <f>L1032</f>
        <v>1397762.5</v>
      </c>
      <c r="M1031" s="19">
        <f t="shared" si="680"/>
        <v>0</v>
      </c>
      <c r="N1031" s="19">
        <f t="shared" si="680"/>
        <v>0</v>
      </c>
      <c r="O1031" s="19">
        <f t="shared" si="680"/>
        <v>0</v>
      </c>
      <c r="P1031" s="19">
        <f t="shared" si="680"/>
        <v>1397762.5</v>
      </c>
      <c r="Q1031" s="19">
        <f t="shared" si="680"/>
        <v>0</v>
      </c>
      <c r="R1031" s="19">
        <f>R1032</f>
        <v>1397762.5</v>
      </c>
      <c r="S1031" s="19">
        <f t="shared" si="680"/>
        <v>0</v>
      </c>
      <c r="T1031" s="19">
        <f t="shared" si="680"/>
        <v>0</v>
      </c>
      <c r="U1031" s="19">
        <f t="shared" si="680"/>
        <v>0</v>
      </c>
      <c r="V1031" s="19">
        <f t="shared" si="680"/>
        <v>1397762.5</v>
      </c>
      <c r="W1031" s="19">
        <f t="shared" si="680"/>
        <v>0</v>
      </c>
      <c r="X1031" s="65"/>
    </row>
    <row r="1032" spans="1:24" s="60" customFormat="1" ht="36" outlineLevel="6" x14ac:dyDescent="0.2">
      <c r="A1032" s="17" t="s">
        <v>37</v>
      </c>
      <c r="B1032" s="18" t="s">
        <v>555</v>
      </c>
      <c r="C1032" s="18" t="s">
        <v>24</v>
      </c>
      <c r="D1032" s="18" t="s">
        <v>26</v>
      </c>
      <c r="E1032" s="18" t="s">
        <v>38</v>
      </c>
      <c r="F1032" s="19">
        <f>'[1]3.разделы'!F86</f>
        <v>1687141.17</v>
      </c>
      <c r="G1032" s="19">
        <f>'[1]3.разделы'!G86</f>
        <v>0</v>
      </c>
      <c r="H1032" s="19">
        <f>'[1]3.разделы'!H86</f>
        <v>0</v>
      </c>
      <c r="I1032" s="19">
        <f>'[1]3.разделы'!I86</f>
        <v>0</v>
      </c>
      <c r="J1032" s="19">
        <f>'[1]3.разделы'!J86</f>
        <v>1687141.17</v>
      </c>
      <c r="K1032" s="19">
        <f>'[1]3.разделы'!K86</f>
        <v>0</v>
      </c>
      <c r="L1032" s="19">
        <f>'[1]3.разделы'!L86</f>
        <v>1397762.5</v>
      </c>
      <c r="M1032" s="19">
        <f>'[1]3.разделы'!M86</f>
        <v>0</v>
      </c>
      <c r="N1032" s="19">
        <f>'[1]3.разделы'!N86</f>
        <v>0</v>
      </c>
      <c r="O1032" s="19">
        <f>'[1]3.разделы'!O86</f>
        <v>0</v>
      </c>
      <c r="P1032" s="19">
        <f>'[1]3.разделы'!P86</f>
        <v>1397762.5</v>
      </c>
      <c r="Q1032" s="19">
        <f>'[1]3.разделы'!Q86</f>
        <v>0</v>
      </c>
      <c r="R1032" s="19">
        <f>'[1]3.разделы'!R86</f>
        <v>1397762.5</v>
      </c>
      <c r="S1032" s="19">
        <f>'[1]3.разделы'!S86</f>
        <v>0</v>
      </c>
      <c r="T1032" s="19">
        <f>'[1]3.разделы'!T86</f>
        <v>0</v>
      </c>
      <c r="U1032" s="19">
        <f>'[1]3.разделы'!U86</f>
        <v>0</v>
      </c>
      <c r="V1032" s="19">
        <f>'[1]3.разделы'!V86</f>
        <v>1397762.5</v>
      </c>
      <c r="W1032" s="19">
        <f>'[1]3.разделы'!W86</f>
        <v>0</v>
      </c>
      <c r="X1032" s="65"/>
    </row>
    <row r="1033" spans="1:24" s="60" customFormat="1" ht="24" outlineLevel="3" x14ac:dyDescent="0.2">
      <c r="A1033" s="17" t="s">
        <v>51</v>
      </c>
      <c r="B1033" s="18" t="s">
        <v>556</v>
      </c>
      <c r="C1033" s="18"/>
      <c r="D1033" s="18"/>
      <c r="E1033" s="18"/>
      <c r="F1033" s="19">
        <f>F1034+F1037</f>
        <v>98243</v>
      </c>
      <c r="G1033" s="19">
        <f t="shared" ref="G1033:K1033" si="681">G1034+G1037</f>
        <v>0</v>
      </c>
      <c r="H1033" s="19">
        <f t="shared" si="681"/>
        <v>0</v>
      </c>
      <c r="I1033" s="19">
        <f t="shared" si="681"/>
        <v>0</v>
      </c>
      <c r="J1033" s="19">
        <f t="shared" si="681"/>
        <v>98243</v>
      </c>
      <c r="K1033" s="19">
        <f t="shared" si="681"/>
        <v>0</v>
      </c>
      <c r="L1033" s="19">
        <f>L1034+L1037</f>
        <v>83771</v>
      </c>
      <c r="M1033" s="19">
        <f t="shared" ref="M1033:Q1033" si="682">M1034+M1037</f>
        <v>0</v>
      </c>
      <c r="N1033" s="19">
        <f t="shared" si="682"/>
        <v>0</v>
      </c>
      <c r="O1033" s="19">
        <f t="shared" si="682"/>
        <v>0</v>
      </c>
      <c r="P1033" s="19">
        <f t="shared" si="682"/>
        <v>83771</v>
      </c>
      <c r="Q1033" s="19">
        <f t="shared" si="682"/>
        <v>0</v>
      </c>
      <c r="R1033" s="19">
        <f>R1034+R1037</f>
        <v>113045</v>
      </c>
      <c r="S1033" s="19">
        <f t="shared" ref="S1033:W1033" si="683">S1034+S1037</f>
        <v>0</v>
      </c>
      <c r="T1033" s="19">
        <f t="shared" si="683"/>
        <v>0</v>
      </c>
      <c r="U1033" s="19">
        <f t="shared" si="683"/>
        <v>0</v>
      </c>
      <c r="V1033" s="19">
        <f t="shared" si="683"/>
        <v>113045</v>
      </c>
      <c r="W1033" s="19">
        <f t="shared" si="683"/>
        <v>0</v>
      </c>
      <c r="X1033" s="65"/>
    </row>
    <row r="1034" spans="1:24" s="60" customFormat="1" ht="60" hidden="1" outlineLevel="4" x14ac:dyDescent="0.2">
      <c r="A1034" s="17" t="s">
        <v>23</v>
      </c>
      <c r="B1034" s="18" t="s">
        <v>556</v>
      </c>
      <c r="C1034" s="18" t="s">
        <v>24</v>
      </c>
      <c r="D1034" s="18"/>
      <c r="E1034" s="18"/>
      <c r="F1034" s="19">
        <f>F1035</f>
        <v>0</v>
      </c>
      <c r="G1034" s="19">
        <f t="shared" ref="G1034:V1035" si="684">G1035</f>
        <v>0</v>
      </c>
      <c r="H1034" s="19">
        <f t="shared" si="684"/>
        <v>0</v>
      </c>
      <c r="I1034" s="19">
        <f t="shared" si="684"/>
        <v>0</v>
      </c>
      <c r="J1034" s="19">
        <f t="shared" si="684"/>
        <v>0</v>
      </c>
      <c r="K1034" s="19">
        <f t="shared" si="684"/>
        <v>0</v>
      </c>
      <c r="L1034" s="19">
        <f>L1035</f>
        <v>0</v>
      </c>
      <c r="M1034" s="19">
        <f t="shared" si="684"/>
        <v>0</v>
      </c>
      <c r="N1034" s="19">
        <f t="shared" si="684"/>
        <v>0</v>
      </c>
      <c r="O1034" s="19">
        <f t="shared" si="684"/>
        <v>0</v>
      </c>
      <c r="P1034" s="19">
        <f t="shared" si="684"/>
        <v>0</v>
      </c>
      <c r="Q1034" s="19">
        <f t="shared" si="684"/>
        <v>0</v>
      </c>
      <c r="R1034" s="19">
        <f>R1035</f>
        <v>0</v>
      </c>
      <c r="S1034" s="19">
        <f t="shared" si="684"/>
        <v>0</v>
      </c>
      <c r="T1034" s="19">
        <f t="shared" si="684"/>
        <v>0</v>
      </c>
      <c r="U1034" s="19">
        <f t="shared" si="684"/>
        <v>0</v>
      </c>
      <c r="V1034" s="19">
        <f t="shared" si="684"/>
        <v>0</v>
      </c>
      <c r="W1034" s="19">
        <f t="shared" ref="S1034:W1035" si="685">W1035</f>
        <v>0</v>
      </c>
      <c r="X1034" s="65"/>
    </row>
    <row r="1035" spans="1:24" s="60" customFormat="1" ht="12" hidden="1" outlineLevel="5" x14ac:dyDescent="0.2">
      <c r="A1035" s="17" t="s">
        <v>25</v>
      </c>
      <c r="B1035" s="18" t="s">
        <v>556</v>
      </c>
      <c r="C1035" s="18" t="s">
        <v>24</v>
      </c>
      <c r="D1035" s="18" t="s">
        <v>26</v>
      </c>
      <c r="E1035" s="18"/>
      <c r="F1035" s="19">
        <f>F1036</f>
        <v>0</v>
      </c>
      <c r="G1035" s="19">
        <f t="shared" si="684"/>
        <v>0</v>
      </c>
      <c r="H1035" s="19">
        <f t="shared" si="684"/>
        <v>0</v>
      </c>
      <c r="I1035" s="19">
        <f t="shared" si="684"/>
        <v>0</v>
      </c>
      <c r="J1035" s="19">
        <f t="shared" si="684"/>
        <v>0</v>
      </c>
      <c r="K1035" s="19">
        <f t="shared" si="684"/>
        <v>0</v>
      </c>
      <c r="L1035" s="19">
        <f>L1036</f>
        <v>0</v>
      </c>
      <c r="M1035" s="19">
        <f t="shared" si="684"/>
        <v>0</v>
      </c>
      <c r="N1035" s="19">
        <f t="shared" si="684"/>
        <v>0</v>
      </c>
      <c r="O1035" s="19">
        <f t="shared" si="684"/>
        <v>0</v>
      </c>
      <c r="P1035" s="19">
        <f t="shared" si="684"/>
        <v>0</v>
      </c>
      <c r="Q1035" s="19">
        <f t="shared" si="684"/>
        <v>0</v>
      </c>
      <c r="R1035" s="19">
        <f>R1036</f>
        <v>0</v>
      </c>
      <c r="S1035" s="19">
        <f t="shared" si="685"/>
        <v>0</v>
      </c>
      <c r="T1035" s="19">
        <f t="shared" si="685"/>
        <v>0</v>
      </c>
      <c r="U1035" s="19">
        <f t="shared" si="685"/>
        <v>0</v>
      </c>
      <c r="V1035" s="19">
        <f t="shared" si="685"/>
        <v>0</v>
      </c>
      <c r="W1035" s="19">
        <f t="shared" si="685"/>
        <v>0</v>
      </c>
      <c r="X1035" s="65"/>
    </row>
    <row r="1036" spans="1:24" s="60" customFormat="1" ht="36" hidden="1" outlineLevel="6" x14ac:dyDescent="0.2">
      <c r="A1036" s="17" t="s">
        <v>37</v>
      </c>
      <c r="B1036" s="18" t="s">
        <v>556</v>
      </c>
      <c r="C1036" s="18" t="s">
        <v>24</v>
      </c>
      <c r="D1036" s="18" t="s">
        <v>26</v>
      </c>
      <c r="E1036" s="18" t="s">
        <v>38</v>
      </c>
      <c r="F1036" s="19">
        <f>'[1]3.разделы'!F88</f>
        <v>0</v>
      </c>
      <c r="G1036" s="19">
        <f>'[1]3.разделы'!G88</f>
        <v>0</v>
      </c>
      <c r="H1036" s="19">
        <f>'[1]3.разделы'!H88</f>
        <v>0</v>
      </c>
      <c r="I1036" s="19">
        <f>'[1]3.разделы'!I88</f>
        <v>0</v>
      </c>
      <c r="J1036" s="19">
        <f>'[1]3.разделы'!J88</f>
        <v>0</v>
      </c>
      <c r="K1036" s="19">
        <f>'[1]3.разделы'!K88</f>
        <v>0</v>
      </c>
      <c r="L1036" s="19">
        <f>'[1]3.разделы'!L88</f>
        <v>0</v>
      </c>
      <c r="M1036" s="19">
        <f>'[1]3.разделы'!M88</f>
        <v>0</v>
      </c>
      <c r="N1036" s="19">
        <f>'[1]3.разделы'!N88</f>
        <v>0</v>
      </c>
      <c r="O1036" s="19">
        <f>'[1]3.разделы'!O88</f>
        <v>0</v>
      </c>
      <c r="P1036" s="19">
        <f>'[1]3.разделы'!P88</f>
        <v>0</v>
      </c>
      <c r="Q1036" s="19">
        <f>'[1]3.разделы'!Q88</f>
        <v>0</v>
      </c>
      <c r="R1036" s="19">
        <f>'[1]3.разделы'!R88</f>
        <v>0</v>
      </c>
      <c r="S1036" s="19">
        <f>'[1]3.разделы'!S88</f>
        <v>0</v>
      </c>
      <c r="T1036" s="19">
        <f>'[1]3.разделы'!T88</f>
        <v>0</v>
      </c>
      <c r="U1036" s="19">
        <f>'[1]3.разделы'!U88</f>
        <v>0</v>
      </c>
      <c r="V1036" s="19">
        <f>'[1]3.разделы'!V88</f>
        <v>0</v>
      </c>
      <c r="W1036" s="19">
        <f>'[1]3.разделы'!W88</f>
        <v>0</v>
      </c>
      <c r="X1036" s="65"/>
    </row>
    <row r="1037" spans="1:24" s="60" customFormat="1" ht="24" outlineLevel="4" collapsed="1" x14ac:dyDescent="0.2">
      <c r="A1037" s="17" t="s">
        <v>31</v>
      </c>
      <c r="B1037" s="18" t="s">
        <v>556</v>
      </c>
      <c r="C1037" s="18" t="s">
        <v>32</v>
      </c>
      <c r="D1037" s="18"/>
      <c r="E1037" s="18"/>
      <c r="F1037" s="19">
        <f>F1038</f>
        <v>98243</v>
      </c>
      <c r="G1037" s="19">
        <f t="shared" ref="G1037:V1038" si="686">G1038</f>
        <v>0</v>
      </c>
      <c r="H1037" s="19">
        <f t="shared" si="686"/>
        <v>0</v>
      </c>
      <c r="I1037" s="19">
        <f t="shared" si="686"/>
        <v>0</v>
      </c>
      <c r="J1037" s="19">
        <f t="shared" si="686"/>
        <v>98243</v>
      </c>
      <c r="K1037" s="19">
        <f t="shared" si="686"/>
        <v>0</v>
      </c>
      <c r="L1037" s="19">
        <f>L1038</f>
        <v>83771</v>
      </c>
      <c r="M1037" s="19">
        <f t="shared" si="686"/>
        <v>0</v>
      </c>
      <c r="N1037" s="19">
        <f t="shared" si="686"/>
        <v>0</v>
      </c>
      <c r="O1037" s="19">
        <f t="shared" si="686"/>
        <v>0</v>
      </c>
      <c r="P1037" s="19">
        <f t="shared" si="686"/>
        <v>83771</v>
      </c>
      <c r="Q1037" s="19">
        <f t="shared" si="686"/>
        <v>0</v>
      </c>
      <c r="R1037" s="19">
        <f>R1038</f>
        <v>113045</v>
      </c>
      <c r="S1037" s="19">
        <f t="shared" si="686"/>
        <v>0</v>
      </c>
      <c r="T1037" s="19">
        <f t="shared" si="686"/>
        <v>0</v>
      </c>
      <c r="U1037" s="19">
        <f t="shared" si="686"/>
        <v>0</v>
      </c>
      <c r="V1037" s="19">
        <f t="shared" si="686"/>
        <v>113045</v>
      </c>
      <c r="W1037" s="19">
        <f t="shared" ref="S1037:W1038" si="687">W1038</f>
        <v>0</v>
      </c>
      <c r="X1037" s="65"/>
    </row>
    <row r="1038" spans="1:24" s="60" customFormat="1" ht="12" outlineLevel="5" x14ac:dyDescent="0.2">
      <c r="A1038" s="17" t="s">
        <v>25</v>
      </c>
      <c r="B1038" s="18" t="s">
        <v>556</v>
      </c>
      <c r="C1038" s="18" t="s">
        <v>32</v>
      </c>
      <c r="D1038" s="18" t="s">
        <v>26</v>
      </c>
      <c r="E1038" s="18"/>
      <c r="F1038" s="19">
        <f>F1039</f>
        <v>98243</v>
      </c>
      <c r="G1038" s="19">
        <f t="shared" si="686"/>
        <v>0</v>
      </c>
      <c r="H1038" s="19">
        <f t="shared" si="686"/>
        <v>0</v>
      </c>
      <c r="I1038" s="19">
        <f t="shared" si="686"/>
        <v>0</v>
      </c>
      <c r="J1038" s="19">
        <f t="shared" si="686"/>
        <v>98243</v>
      </c>
      <c r="K1038" s="19">
        <f t="shared" si="686"/>
        <v>0</v>
      </c>
      <c r="L1038" s="19">
        <f>L1039</f>
        <v>83771</v>
      </c>
      <c r="M1038" s="19">
        <f t="shared" si="686"/>
        <v>0</v>
      </c>
      <c r="N1038" s="19">
        <f t="shared" si="686"/>
        <v>0</v>
      </c>
      <c r="O1038" s="19">
        <f t="shared" si="686"/>
        <v>0</v>
      </c>
      <c r="P1038" s="19">
        <f t="shared" si="686"/>
        <v>83771</v>
      </c>
      <c r="Q1038" s="19">
        <f t="shared" si="686"/>
        <v>0</v>
      </c>
      <c r="R1038" s="19">
        <f>R1039</f>
        <v>113045</v>
      </c>
      <c r="S1038" s="19">
        <f t="shared" si="687"/>
        <v>0</v>
      </c>
      <c r="T1038" s="19">
        <f t="shared" si="687"/>
        <v>0</v>
      </c>
      <c r="U1038" s="19">
        <f t="shared" si="687"/>
        <v>0</v>
      </c>
      <c r="V1038" s="19">
        <f t="shared" si="687"/>
        <v>113045</v>
      </c>
      <c r="W1038" s="19">
        <f t="shared" si="687"/>
        <v>0</v>
      </c>
      <c r="X1038" s="65"/>
    </row>
    <row r="1039" spans="1:24" s="60" customFormat="1" ht="36" outlineLevel="6" x14ac:dyDescent="0.2">
      <c r="A1039" s="17" t="s">
        <v>37</v>
      </c>
      <c r="B1039" s="18" t="s">
        <v>556</v>
      </c>
      <c r="C1039" s="18" t="s">
        <v>32</v>
      </c>
      <c r="D1039" s="18" t="s">
        <v>26</v>
      </c>
      <c r="E1039" s="18" t="s">
        <v>38</v>
      </c>
      <c r="F1039" s="19">
        <f>'[1]3.разделы'!F89</f>
        <v>98243</v>
      </c>
      <c r="G1039" s="19">
        <f>'[1]3.разделы'!G89</f>
        <v>0</v>
      </c>
      <c r="H1039" s="19">
        <f>'[1]3.разделы'!H89</f>
        <v>0</v>
      </c>
      <c r="I1039" s="19">
        <f>'[1]3.разделы'!I89</f>
        <v>0</v>
      </c>
      <c r="J1039" s="19">
        <f>'[1]3.разделы'!J89</f>
        <v>98243</v>
      </c>
      <c r="K1039" s="19">
        <f>'[1]3.разделы'!K89</f>
        <v>0</v>
      </c>
      <c r="L1039" s="19">
        <f>'[1]3.разделы'!L89</f>
        <v>83771</v>
      </c>
      <c r="M1039" s="19">
        <f>'[1]3.разделы'!M89</f>
        <v>0</v>
      </c>
      <c r="N1039" s="19">
        <f>'[1]3.разделы'!N89</f>
        <v>0</v>
      </c>
      <c r="O1039" s="19">
        <f>'[1]3.разделы'!O89</f>
        <v>0</v>
      </c>
      <c r="P1039" s="19">
        <f>'[1]3.разделы'!P89</f>
        <v>83771</v>
      </c>
      <c r="Q1039" s="19">
        <f>'[1]3.разделы'!Q89</f>
        <v>0</v>
      </c>
      <c r="R1039" s="19">
        <f>'[1]3.разделы'!R89</f>
        <v>113045</v>
      </c>
      <c r="S1039" s="19">
        <f>'[1]3.разделы'!S89</f>
        <v>0</v>
      </c>
      <c r="T1039" s="19">
        <f>'[1]3.разделы'!T89</f>
        <v>0</v>
      </c>
      <c r="U1039" s="19">
        <f>'[1]3.разделы'!U89</f>
        <v>0</v>
      </c>
      <c r="V1039" s="19">
        <f>'[1]3.разделы'!V89</f>
        <v>113045</v>
      </c>
      <c r="W1039" s="19">
        <f>'[1]3.разделы'!W89</f>
        <v>0</v>
      </c>
      <c r="X1039" s="65"/>
    </row>
    <row r="1040" spans="1:24" s="60" customFormat="1" ht="48" outlineLevel="3" x14ac:dyDescent="0.2">
      <c r="A1040" s="17" t="s">
        <v>55</v>
      </c>
      <c r="B1040" s="18" t="s">
        <v>557</v>
      </c>
      <c r="C1040" s="18"/>
      <c r="D1040" s="18"/>
      <c r="E1040" s="18"/>
      <c r="F1040" s="19">
        <f>F1041</f>
        <v>35000</v>
      </c>
      <c r="G1040" s="19">
        <f t="shared" ref="G1040:K1042" si="688">G1041</f>
        <v>0</v>
      </c>
      <c r="H1040" s="19">
        <f t="shared" si="688"/>
        <v>0</v>
      </c>
      <c r="I1040" s="19">
        <f t="shared" si="688"/>
        <v>0</v>
      </c>
      <c r="J1040" s="19">
        <f t="shared" si="688"/>
        <v>35000</v>
      </c>
      <c r="K1040" s="19">
        <f t="shared" si="688"/>
        <v>0</v>
      </c>
      <c r="L1040" s="19">
        <f>L1041</f>
        <v>35000</v>
      </c>
      <c r="M1040" s="19">
        <f t="shared" ref="M1040:W1042" si="689">M1041</f>
        <v>0</v>
      </c>
      <c r="N1040" s="19">
        <f t="shared" si="689"/>
        <v>0</v>
      </c>
      <c r="O1040" s="19">
        <f t="shared" si="689"/>
        <v>0</v>
      </c>
      <c r="P1040" s="19">
        <f t="shared" si="689"/>
        <v>35000</v>
      </c>
      <c r="Q1040" s="19">
        <f t="shared" si="689"/>
        <v>0</v>
      </c>
      <c r="R1040" s="19">
        <f>R1041</f>
        <v>35000</v>
      </c>
      <c r="S1040" s="19">
        <f t="shared" si="689"/>
        <v>0</v>
      </c>
      <c r="T1040" s="19">
        <f t="shared" si="689"/>
        <v>0</v>
      </c>
      <c r="U1040" s="19">
        <f t="shared" si="689"/>
        <v>0</v>
      </c>
      <c r="V1040" s="19">
        <f t="shared" si="689"/>
        <v>35000</v>
      </c>
      <c r="W1040" s="19">
        <f t="shared" si="689"/>
        <v>0</v>
      </c>
      <c r="X1040" s="65"/>
    </row>
    <row r="1041" spans="1:24" s="60" customFormat="1" ht="60" outlineLevel="4" x14ac:dyDescent="0.2">
      <c r="A1041" s="17" t="s">
        <v>23</v>
      </c>
      <c r="B1041" s="18" t="s">
        <v>557</v>
      </c>
      <c r="C1041" s="18" t="s">
        <v>24</v>
      </c>
      <c r="D1041" s="18"/>
      <c r="E1041" s="18"/>
      <c r="F1041" s="19">
        <f>F1042</f>
        <v>35000</v>
      </c>
      <c r="G1041" s="19">
        <f t="shared" si="688"/>
        <v>0</v>
      </c>
      <c r="H1041" s="19">
        <f t="shared" si="688"/>
        <v>0</v>
      </c>
      <c r="I1041" s="19">
        <f t="shared" si="688"/>
        <v>0</v>
      </c>
      <c r="J1041" s="19">
        <f t="shared" si="688"/>
        <v>35000</v>
      </c>
      <c r="K1041" s="19">
        <f t="shared" si="688"/>
        <v>0</v>
      </c>
      <c r="L1041" s="19">
        <f>L1042</f>
        <v>35000</v>
      </c>
      <c r="M1041" s="19">
        <f t="shared" si="689"/>
        <v>0</v>
      </c>
      <c r="N1041" s="19">
        <f t="shared" si="689"/>
        <v>0</v>
      </c>
      <c r="O1041" s="19">
        <f t="shared" si="689"/>
        <v>0</v>
      </c>
      <c r="P1041" s="19">
        <f t="shared" si="689"/>
        <v>35000</v>
      </c>
      <c r="Q1041" s="19">
        <f t="shared" si="689"/>
        <v>0</v>
      </c>
      <c r="R1041" s="19">
        <f>R1042</f>
        <v>35000</v>
      </c>
      <c r="S1041" s="19">
        <f t="shared" si="689"/>
        <v>0</v>
      </c>
      <c r="T1041" s="19">
        <f t="shared" si="689"/>
        <v>0</v>
      </c>
      <c r="U1041" s="19">
        <f t="shared" si="689"/>
        <v>0</v>
      </c>
      <c r="V1041" s="19">
        <f t="shared" si="689"/>
        <v>35000</v>
      </c>
      <c r="W1041" s="19">
        <f t="shared" si="689"/>
        <v>0</v>
      </c>
      <c r="X1041" s="65"/>
    </row>
    <row r="1042" spans="1:24" s="60" customFormat="1" ht="12" outlineLevel="5" x14ac:dyDescent="0.2">
      <c r="A1042" s="17" t="s">
        <v>25</v>
      </c>
      <c r="B1042" s="18" t="s">
        <v>557</v>
      </c>
      <c r="C1042" s="18" t="s">
        <v>24</v>
      </c>
      <c r="D1042" s="18" t="s">
        <v>26</v>
      </c>
      <c r="E1042" s="18"/>
      <c r="F1042" s="19">
        <f>F1043</f>
        <v>35000</v>
      </c>
      <c r="G1042" s="19">
        <f t="shared" si="688"/>
        <v>0</v>
      </c>
      <c r="H1042" s="19">
        <f t="shared" si="688"/>
        <v>0</v>
      </c>
      <c r="I1042" s="19">
        <f t="shared" si="688"/>
        <v>0</v>
      </c>
      <c r="J1042" s="19">
        <f t="shared" si="688"/>
        <v>35000</v>
      </c>
      <c r="K1042" s="19">
        <f t="shared" si="688"/>
        <v>0</v>
      </c>
      <c r="L1042" s="19">
        <f>L1043</f>
        <v>35000</v>
      </c>
      <c r="M1042" s="19">
        <f t="shared" si="689"/>
        <v>0</v>
      </c>
      <c r="N1042" s="19">
        <f t="shared" si="689"/>
        <v>0</v>
      </c>
      <c r="O1042" s="19">
        <f t="shared" si="689"/>
        <v>0</v>
      </c>
      <c r="P1042" s="19">
        <f t="shared" si="689"/>
        <v>35000</v>
      </c>
      <c r="Q1042" s="19">
        <f t="shared" si="689"/>
        <v>0</v>
      </c>
      <c r="R1042" s="19">
        <f>R1043</f>
        <v>35000</v>
      </c>
      <c r="S1042" s="19">
        <f t="shared" si="689"/>
        <v>0</v>
      </c>
      <c r="T1042" s="19">
        <f t="shared" si="689"/>
        <v>0</v>
      </c>
      <c r="U1042" s="19">
        <f t="shared" si="689"/>
        <v>0</v>
      </c>
      <c r="V1042" s="19">
        <f t="shared" si="689"/>
        <v>35000</v>
      </c>
      <c r="W1042" s="19">
        <f t="shared" si="689"/>
        <v>0</v>
      </c>
      <c r="X1042" s="65"/>
    </row>
    <row r="1043" spans="1:24" s="60" customFormat="1" ht="36" outlineLevel="6" x14ac:dyDescent="0.2">
      <c r="A1043" s="17" t="s">
        <v>37</v>
      </c>
      <c r="B1043" s="18" t="s">
        <v>557</v>
      </c>
      <c r="C1043" s="18" t="s">
        <v>24</v>
      </c>
      <c r="D1043" s="18" t="s">
        <v>26</v>
      </c>
      <c r="E1043" s="18" t="s">
        <v>38</v>
      </c>
      <c r="F1043" s="19">
        <f>'[1]3.разделы'!F91</f>
        <v>35000</v>
      </c>
      <c r="G1043" s="19">
        <f>'[1]3.разделы'!G91</f>
        <v>0</v>
      </c>
      <c r="H1043" s="19">
        <f>'[1]3.разделы'!H91</f>
        <v>0</v>
      </c>
      <c r="I1043" s="19">
        <f>'[1]3.разделы'!I91</f>
        <v>0</v>
      </c>
      <c r="J1043" s="19">
        <f>'[1]3.разделы'!J91</f>
        <v>35000</v>
      </c>
      <c r="K1043" s="19">
        <f>'[1]3.разделы'!K91</f>
        <v>0</v>
      </c>
      <c r="L1043" s="19">
        <f>'[1]3.разделы'!L91</f>
        <v>35000</v>
      </c>
      <c r="M1043" s="19">
        <f>'[1]3.разделы'!M91</f>
        <v>0</v>
      </c>
      <c r="N1043" s="19">
        <f>'[1]3.разделы'!N91</f>
        <v>0</v>
      </c>
      <c r="O1043" s="19">
        <f>'[1]3.разделы'!O91</f>
        <v>0</v>
      </c>
      <c r="P1043" s="19">
        <f>'[1]3.разделы'!P91</f>
        <v>35000</v>
      </c>
      <c r="Q1043" s="19">
        <f>'[1]3.разделы'!Q91</f>
        <v>0</v>
      </c>
      <c r="R1043" s="19">
        <f>'[1]3.разделы'!R91</f>
        <v>35000</v>
      </c>
      <c r="S1043" s="19">
        <f>'[1]3.разделы'!S91</f>
        <v>0</v>
      </c>
      <c r="T1043" s="19">
        <f>'[1]3.разделы'!T91</f>
        <v>0</v>
      </c>
      <c r="U1043" s="19">
        <f>'[1]3.разделы'!U91</f>
        <v>0</v>
      </c>
      <c r="V1043" s="19">
        <f>'[1]3.разделы'!V91</f>
        <v>35000</v>
      </c>
      <c r="W1043" s="19">
        <f>'[1]3.разделы'!W91</f>
        <v>0</v>
      </c>
      <c r="X1043" s="65"/>
    </row>
    <row r="1044" spans="1:24" s="60" customFormat="1" ht="24" outlineLevel="3" x14ac:dyDescent="0.2">
      <c r="A1044" s="17" t="s">
        <v>63</v>
      </c>
      <c r="B1044" s="18" t="s">
        <v>558</v>
      </c>
      <c r="C1044" s="18"/>
      <c r="D1044" s="18"/>
      <c r="E1044" s="18"/>
      <c r="F1044" s="19">
        <f>F1045</f>
        <v>10000</v>
      </c>
      <c r="G1044" s="19">
        <f t="shared" ref="G1044:K1046" si="690">G1045</f>
        <v>0</v>
      </c>
      <c r="H1044" s="19">
        <f t="shared" si="690"/>
        <v>0</v>
      </c>
      <c r="I1044" s="19">
        <f t="shared" si="690"/>
        <v>0</v>
      </c>
      <c r="J1044" s="19">
        <f t="shared" si="690"/>
        <v>10000</v>
      </c>
      <c r="K1044" s="19">
        <f t="shared" si="690"/>
        <v>0</v>
      </c>
      <c r="L1044" s="19">
        <f>L1045</f>
        <v>10000</v>
      </c>
      <c r="M1044" s="19">
        <f t="shared" ref="M1044:W1046" si="691">M1045</f>
        <v>0</v>
      </c>
      <c r="N1044" s="19">
        <f t="shared" si="691"/>
        <v>0</v>
      </c>
      <c r="O1044" s="19">
        <f t="shared" si="691"/>
        <v>0</v>
      </c>
      <c r="P1044" s="19">
        <f t="shared" si="691"/>
        <v>10000</v>
      </c>
      <c r="Q1044" s="19">
        <f t="shared" si="691"/>
        <v>0</v>
      </c>
      <c r="R1044" s="19">
        <f>R1045</f>
        <v>10000</v>
      </c>
      <c r="S1044" s="19">
        <f t="shared" si="691"/>
        <v>0</v>
      </c>
      <c r="T1044" s="19">
        <f t="shared" si="691"/>
        <v>0</v>
      </c>
      <c r="U1044" s="19">
        <f t="shared" si="691"/>
        <v>0</v>
      </c>
      <c r="V1044" s="19">
        <f t="shared" si="691"/>
        <v>10000</v>
      </c>
      <c r="W1044" s="19">
        <f t="shared" si="691"/>
        <v>0</v>
      </c>
      <c r="X1044" s="65"/>
    </row>
    <row r="1045" spans="1:24" s="60" customFormat="1" ht="12" outlineLevel="4" x14ac:dyDescent="0.2">
      <c r="A1045" s="17" t="s">
        <v>65</v>
      </c>
      <c r="B1045" s="18" t="s">
        <v>558</v>
      </c>
      <c r="C1045" s="18" t="s">
        <v>66</v>
      </c>
      <c r="D1045" s="18"/>
      <c r="E1045" s="18"/>
      <c r="F1045" s="19">
        <f>F1046</f>
        <v>10000</v>
      </c>
      <c r="G1045" s="19">
        <f t="shared" si="690"/>
        <v>0</v>
      </c>
      <c r="H1045" s="19">
        <f t="shared" si="690"/>
        <v>0</v>
      </c>
      <c r="I1045" s="19">
        <f t="shared" si="690"/>
        <v>0</v>
      </c>
      <c r="J1045" s="19">
        <f t="shared" si="690"/>
        <v>10000</v>
      </c>
      <c r="K1045" s="19">
        <f t="shared" si="690"/>
        <v>0</v>
      </c>
      <c r="L1045" s="19">
        <f>L1046</f>
        <v>10000</v>
      </c>
      <c r="M1045" s="19">
        <f t="shared" si="691"/>
        <v>0</v>
      </c>
      <c r="N1045" s="19">
        <f t="shared" si="691"/>
        <v>0</v>
      </c>
      <c r="O1045" s="19">
        <f t="shared" si="691"/>
        <v>0</v>
      </c>
      <c r="P1045" s="19">
        <f t="shared" si="691"/>
        <v>10000</v>
      </c>
      <c r="Q1045" s="19">
        <f t="shared" si="691"/>
        <v>0</v>
      </c>
      <c r="R1045" s="19">
        <f>R1046</f>
        <v>10000</v>
      </c>
      <c r="S1045" s="19">
        <f t="shared" si="691"/>
        <v>0</v>
      </c>
      <c r="T1045" s="19">
        <f t="shared" si="691"/>
        <v>0</v>
      </c>
      <c r="U1045" s="19">
        <f t="shared" si="691"/>
        <v>0</v>
      </c>
      <c r="V1045" s="19">
        <f t="shared" si="691"/>
        <v>10000</v>
      </c>
      <c r="W1045" s="19">
        <f t="shared" si="691"/>
        <v>0</v>
      </c>
      <c r="X1045" s="65"/>
    </row>
    <row r="1046" spans="1:24" s="60" customFormat="1" ht="12" outlineLevel="5" x14ac:dyDescent="0.2">
      <c r="A1046" s="17" t="s">
        <v>25</v>
      </c>
      <c r="B1046" s="18" t="s">
        <v>558</v>
      </c>
      <c r="C1046" s="18" t="s">
        <v>66</v>
      </c>
      <c r="D1046" s="18" t="s">
        <v>26</v>
      </c>
      <c r="E1046" s="18"/>
      <c r="F1046" s="19">
        <f>F1047</f>
        <v>10000</v>
      </c>
      <c r="G1046" s="19">
        <f t="shared" si="690"/>
        <v>0</v>
      </c>
      <c r="H1046" s="19">
        <f t="shared" si="690"/>
        <v>0</v>
      </c>
      <c r="I1046" s="19">
        <f t="shared" si="690"/>
        <v>0</v>
      </c>
      <c r="J1046" s="19">
        <f t="shared" si="690"/>
        <v>10000</v>
      </c>
      <c r="K1046" s="19">
        <f t="shared" si="690"/>
        <v>0</v>
      </c>
      <c r="L1046" s="19">
        <f>L1047</f>
        <v>10000</v>
      </c>
      <c r="M1046" s="19">
        <f t="shared" si="691"/>
        <v>0</v>
      </c>
      <c r="N1046" s="19">
        <f t="shared" si="691"/>
        <v>0</v>
      </c>
      <c r="O1046" s="19">
        <f t="shared" si="691"/>
        <v>0</v>
      </c>
      <c r="P1046" s="19">
        <f t="shared" si="691"/>
        <v>10000</v>
      </c>
      <c r="Q1046" s="19">
        <f t="shared" si="691"/>
        <v>0</v>
      </c>
      <c r="R1046" s="19">
        <f>R1047</f>
        <v>10000</v>
      </c>
      <c r="S1046" s="19">
        <f t="shared" si="691"/>
        <v>0</v>
      </c>
      <c r="T1046" s="19">
        <f t="shared" si="691"/>
        <v>0</v>
      </c>
      <c r="U1046" s="19">
        <f t="shared" si="691"/>
        <v>0</v>
      </c>
      <c r="V1046" s="19">
        <f t="shared" si="691"/>
        <v>10000</v>
      </c>
      <c r="W1046" s="19">
        <f t="shared" si="691"/>
        <v>0</v>
      </c>
      <c r="X1046" s="65"/>
    </row>
    <row r="1047" spans="1:24" s="60" customFormat="1" ht="12" outlineLevel="6" x14ac:dyDescent="0.2">
      <c r="A1047" s="17" t="s">
        <v>39</v>
      </c>
      <c r="B1047" s="18" t="s">
        <v>558</v>
      </c>
      <c r="C1047" s="18" t="s">
        <v>66</v>
      </c>
      <c r="D1047" s="18" t="s">
        <v>26</v>
      </c>
      <c r="E1047" s="18" t="s">
        <v>40</v>
      </c>
      <c r="F1047" s="19">
        <f>'[1]3.разделы'!F168</f>
        <v>10000</v>
      </c>
      <c r="G1047" s="19">
        <f>'[1]3.разделы'!G168</f>
        <v>0</v>
      </c>
      <c r="H1047" s="19">
        <f>'[1]3.разделы'!H168</f>
        <v>0</v>
      </c>
      <c r="I1047" s="19">
        <f>'[1]3.разделы'!I168</f>
        <v>0</v>
      </c>
      <c r="J1047" s="19">
        <f>'[1]3.разделы'!J168</f>
        <v>10000</v>
      </c>
      <c r="K1047" s="19">
        <f>'[1]3.разделы'!K168</f>
        <v>0</v>
      </c>
      <c r="L1047" s="19">
        <f>'[1]3.разделы'!L168</f>
        <v>10000</v>
      </c>
      <c r="M1047" s="19">
        <f>'[1]3.разделы'!M168</f>
        <v>0</v>
      </c>
      <c r="N1047" s="19">
        <f>'[1]3.разделы'!N168</f>
        <v>0</v>
      </c>
      <c r="O1047" s="19">
        <f>'[1]3.разделы'!O168</f>
        <v>0</v>
      </c>
      <c r="P1047" s="19">
        <f>'[1]3.разделы'!P168</f>
        <v>10000</v>
      </c>
      <c r="Q1047" s="19">
        <f>'[1]3.разделы'!Q168</f>
        <v>0</v>
      </c>
      <c r="R1047" s="19">
        <f>'[1]3.разделы'!R168</f>
        <v>10000</v>
      </c>
      <c r="S1047" s="19">
        <f>'[1]3.разделы'!S168</f>
        <v>0</v>
      </c>
      <c r="T1047" s="19">
        <f>'[1]3.разделы'!T168</f>
        <v>0</v>
      </c>
      <c r="U1047" s="19">
        <f>'[1]3.разделы'!U168</f>
        <v>0</v>
      </c>
      <c r="V1047" s="19">
        <f>'[1]3.разделы'!V168</f>
        <v>10000</v>
      </c>
      <c r="W1047" s="19">
        <f>'[1]3.разделы'!W168</f>
        <v>0</v>
      </c>
      <c r="X1047" s="65"/>
    </row>
    <row r="1048" spans="1:24" s="60" customFormat="1" ht="12" outlineLevel="3" x14ac:dyDescent="0.2">
      <c r="A1048" s="17" t="s">
        <v>77</v>
      </c>
      <c r="B1048" s="18" t="s">
        <v>559</v>
      </c>
      <c r="C1048" s="18"/>
      <c r="D1048" s="18"/>
      <c r="E1048" s="18"/>
      <c r="F1048" s="19">
        <f>F1049</f>
        <v>108000</v>
      </c>
      <c r="G1048" s="19">
        <f t="shared" ref="G1048:V1050" si="692">G1049</f>
        <v>0</v>
      </c>
      <c r="H1048" s="19">
        <f t="shared" si="692"/>
        <v>-6000</v>
      </c>
      <c r="I1048" s="19">
        <f t="shared" si="692"/>
        <v>0</v>
      </c>
      <c r="J1048" s="19">
        <f t="shared" si="692"/>
        <v>102000</v>
      </c>
      <c r="K1048" s="19">
        <f t="shared" si="692"/>
        <v>0</v>
      </c>
      <c r="L1048" s="19">
        <f>L1049</f>
        <v>112320</v>
      </c>
      <c r="M1048" s="19">
        <f t="shared" si="692"/>
        <v>0</v>
      </c>
      <c r="N1048" s="19">
        <f t="shared" si="692"/>
        <v>0</v>
      </c>
      <c r="O1048" s="19">
        <f t="shared" si="692"/>
        <v>0</v>
      </c>
      <c r="P1048" s="19">
        <f t="shared" si="692"/>
        <v>112320</v>
      </c>
      <c r="Q1048" s="19">
        <f t="shared" si="692"/>
        <v>0</v>
      </c>
      <c r="R1048" s="19">
        <f>R1049</f>
        <v>116813</v>
      </c>
      <c r="S1048" s="19">
        <f t="shared" si="692"/>
        <v>0</v>
      </c>
      <c r="T1048" s="19">
        <f t="shared" si="692"/>
        <v>0</v>
      </c>
      <c r="U1048" s="19">
        <f t="shared" si="692"/>
        <v>0</v>
      </c>
      <c r="V1048" s="19">
        <f t="shared" si="692"/>
        <v>116813</v>
      </c>
      <c r="W1048" s="19">
        <f t="shared" ref="S1048:W1050" si="693">W1049</f>
        <v>0</v>
      </c>
      <c r="X1048" s="65"/>
    </row>
    <row r="1049" spans="1:24" s="60" customFormat="1" ht="24" outlineLevel="4" x14ac:dyDescent="0.2">
      <c r="A1049" s="17" t="s">
        <v>31</v>
      </c>
      <c r="B1049" s="18" t="s">
        <v>559</v>
      </c>
      <c r="C1049" s="18" t="s">
        <v>32</v>
      </c>
      <c r="D1049" s="18"/>
      <c r="E1049" s="18"/>
      <c r="F1049" s="19">
        <f>F1050</f>
        <v>108000</v>
      </c>
      <c r="G1049" s="19">
        <f t="shared" si="692"/>
        <v>0</v>
      </c>
      <c r="H1049" s="19">
        <f t="shared" si="692"/>
        <v>-6000</v>
      </c>
      <c r="I1049" s="19">
        <f t="shared" si="692"/>
        <v>0</v>
      </c>
      <c r="J1049" s="19">
        <f t="shared" si="692"/>
        <v>102000</v>
      </c>
      <c r="K1049" s="19">
        <f t="shared" si="692"/>
        <v>0</v>
      </c>
      <c r="L1049" s="19">
        <f>L1050</f>
        <v>112320</v>
      </c>
      <c r="M1049" s="19">
        <f t="shared" si="692"/>
        <v>0</v>
      </c>
      <c r="N1049" s="19">
        <f t="shared" si="692"/>
        <v>0</v>
      </c>
      <c r="O1049" s="19">
        <f t="shared" si="692"/>
        <v>0</v>
      </c>
      <c r="P1049" s="19">
        <f t="shared" si="692"/>
        <v>112320</v>
      </c>
      <c r="Q1049" s="19">
        <f t="shared" si="692"/>
        <v>0</v>
      </c>
      <c r="R1049" s="19">
        <f>R1050</f>
        <v>116813</v>
      </c>
      <c r="S1049" s="19">
        <f t="shared" si="693"/>
        <v>0</v>
      </c>
      <c r="T1049" s="19">
        <f t="shared" si="693"/>
        <v>0</v>
      </c>
      <c r="U1049" s="19">
        <f t="shared" si="693"/>
        <v>0</v>
      </c>
      <c r="V1049" s="19">
        <f t="shared" si="693"/>
        <v>116813</v>
      </c>
      <c r="W1049" s="19">
        <f t="shared" si="693"/>
        <v>0</v>
      </c>
      <c r="X1049" s="65"/>
    </row>
    <row r="1050" spans="1:24" s="60" customFormat="1" ht="12" outlineLevel="5" x14ac:dyDescent="0.2">
      <c r="A1050" s="17" t="s">
        <v>25</v>
      </c>
      <c r="B1050" s="18" t="s">
        <v>559</v>
      </c>
      <c r="C1050" s="18" t="s">
        <v>32</v>
      </c>
      <c r="D1050" s="18" t="s">
        <v>26</v>
      </c>
      <c r="E1050" s="18"/>
      <c r="F1050" s="19">
        <f>F1051</f>
        <v>108000</v>
      </c>
      <c r="G1050" s="19">
        <f t="shared" si="692"/>
        <v>0</v>
      </c>
      <c r="H1050" s="19">
        <f t="shared" si="692"/>
        <v>-6000</v>
      </c>
      <c r="I1050" s="19">
        <f t="shared" si="692"/>
        <v>0</v>
      </c>
      <c r="J1050" s="19">
        <f t="shared" si="692"/>
        <v>102000</v>
      </c>
      <c r="K1050" s="19">
        <f t="shared" si="692"/>
        <v>0</v>
      </c>
      <c r="L1050" s="19">
        <f>L1051</f>
        <v>112320</v>
      </c>
      <c r="M1050" s="19">
        <f t="shared" si="692"/>
        <v>0</v>
      </c>
      <c r="N1050" s="19">
        <f t="shared" si="692"/>
        <v>0</v>
      </c>
      <c r="O1050" s="19">
        <f t="shared" si="692"/>
        <v>0</v>
      </c>
      <c r="P1050" s="19">
        <f t="shared" si="692"/>
        <v>112320</v>
      </c>
      <c r="Q1050" s="19">
        <f t="shared" si="692"/>
        <v>0</v>
      </c>
      <c r="R1050" s="19">
        <f>R1051</f>
        <v>116813</v>
      </c>
      <c r="S1050" s="19">
        <f t="shared" si="693"/>
        <v>0</v>
      </c>
      <c r="T1050" s="19">
        <f t="shared" si="693"/>
        <v>0</v>
      </c>
      <c r="U1050" s="19">
        <f t="shared" si="693"/>
        <v>0</v>
      </c>
      <c r="V1050" s="19">
        <f t="shared" si="693"/>
        <v>116813</v>
      </c>
      <c r="W1050" s="19">
        <f t="shared" si="693"/>
        <v>0</v>
      </c>
      <c r="X1050" s="65"/>
    </row>
    <row r="1051" spans="1:24" s="60" customFormat="1" ht="12" outlineLevel="6" x14ac:dyDescent="0.2">
      <c r="A1051" s="17" t="s">
        <v>39</v>
      </c>
      <c r="B1051" s="18" t="s">
        <v>559</v>
      </c>
      <c r="C1051" s="18" t="s">
        <v>32</v>
      </c>
      <c r="D1051" s="18" t="s">
        <v>26</v>
      </c>
      <c r="E1051" s="18" t="s">
        <v>40</v>
      </c>
      <c r="F1051" s="19">
        <f>'[1]3.разделы'!F170</f>
        <v>108000</v>
      </c>
      <c r="G1051" s="19">
        <f>'[1]3.разделы'!G170</f>
        <v>0</v>
      </c>
      <c r="H1051" s="19">
        <f>'[1]3.разделы'!H170</f>
        <v>-6000</v>
      </c>
      <c r="I1051" s="19">
        <f>'[1]3.разделы'!I170</f>
        <v>0</v>
      </c>
      <c r="J1051" s="19">
        <f>'[1]3.разделы'!J170</f>
        <v>102000</v>
      </c>
      <c r="K1051" s="19">
        <f>'[1]3.разделы'!K170</f>
        <v>0</v>
      </c>
      <c r="L1051" s="19">
        <f>'[1]3.разделы'!L170</f>
        <v>112320</v>
      </c>
      <c r="M1051" s="19">
        <f>'[1]3.разделы'!M170</f>
        <v>0</v>
      </c>
      <c r="N1051" s="19">
        <f>'[1]3.разделы'!N170</f>
        <v>0</v>
      </c>
      <c r="O1051" s="19">
        <f>'[1]3.разделы'!O170</f>
        <v>0</v>
      </c>
      <c r="P1051" s="19">
        <f>'[1]3.разделы'!P170</f>
        <v>112320</v>
      </c>
      <c r="Q1051" s="19">
        <f>'[1]3.разделы'!Q170</f>
        <v>0</v>
      </c>
      <c r="R1051" s="19">
        <f>'[1]3.разделы'!R170</f>
        <v>116813</v>
      </c>
      <c r="S1051" s="19">
        <f>'[1]3.разделы'!S170</f>
        <v>0</v>
      </c>
      <c r="T1051" s="19">
        <f>'[1]3.разделы'!T170</f>
        <v>0</v>
      </c>
      <c r="U1051" s="19">
        <f>'[1]3.разделы'!U170</f>
        <v>0</v>
      </c>
      <c r="V1051" s="19">
        <f>'[1]3.разделы'!V170</f>
        <v>116813</v>
      </c>
      <c r="W1051" s="19">
        <f>'[1]3.разделы'!W170</f>
        <v>0</v>
      </c>
      <c r="X1051" s="65"/>
    </row>
    <row r="1052" spans="1:24" s="60" customFormat="1" ht="60" outlineLevel="3" x14ac:dyDescent="0.2">
      <c r="A1052" s="17" t="s">
        <v>88</v>
      </c>
      <c r="B1052" s="18" t="s">
        <v>560</v>
      </c>
      <c r="C1052" s="18"/>
      <c r="D1052" s="18"/>
      <c r="E1052" s="18"/>
      <c r="F1052" s="19">
        <f>F1053</f>
        <v>253476</v>
      </c>
      <c r="G1052" s="19">
        <f t="shared" ref="G1052:V1054" si="694">G1053</f>
        <v>0</v>
      </c>
      <c r="H1052" s="19">
        <f t="shared" si="694"/>
        <v>6000</v>
      </c>
      <c r="I1052" s="19">
        <f t="shared" si="694"/>
        <v>0</v>
      </c>
      <c r="J1052" s="19">
        <f t="shared" si="694"/>
        <v>259476</v>
      </c>
      <c r="K1052" s="19">
        <f t="shared" si="694"/>
        <v>0</v>
      </c>
      <c r="L1052" s="19">
        <f>L1053</f>
        <v>263962</v>
      </c>
      <c r="M1052" s="19">
        <f t="shared" si="694"/>
        <v>0</v>
      </c>
      <c r="N1052" s="19">
        <f t="shared" si="694"/>
        <v>0</v>
      </c>
      <c r="O1052" s="19">
        <f t="shared" si="694"/>
        <v>0</v>
      </c>
      <c r="P1052" s="19">
        <f t="shared" si="694"/>
        <v>263962</v>
      </c>
      <c r="Q1052" s="19">
        <f t="shared" si="694"/>
        <v>0</v>
      </c>
      <c r="R1052" s="19">
        <f>R1053</f>
        <v>222377</v>
      </c>
      <c r="S1052" s="19">
        <f t="shared" si="694"/>
        <v>0</v>
      </c>
      <c r="T1052" s="19">
        <f t="shared" si="694"/>
        <v>0</v>
      </c>
      <c r="U1052" s="19">
        <f t="shared" si="694"/>
        <v>0</v>
      </c>
      <c r="V1052" s="19">
        <f t="shared" si="694"/>
        <v>222377</v>
      </c>
      <c r="W1052" s="19">
        <f t="shared" ref="S1052:W1054" si="695">W1053</f>
        <v>0</v>
      </c>
      <c r="X1052" s="65"/>
    </row>
    <row r="1053" spans="1:24" s="60" customFormat="1" ht="24" outlineLevel="4" x14ac:dyDescent="0.2">
      <c r="A1053" s="17" t="s">
        <v>31</v>
      </c>
      <c r="B1053" s="18" t="s">
        <v>560</v>
      </c>
      <c r="C1053" s="18" t="s">
        <v>32</v>
      </c>
      <c r="D1053" s="18"/>
      <c r="E1053" s="18"/>
      <c r="F1053" s="19">
        <f>F1054</f>
        <v>253476</v>
      </c>
      <c r="G1053" s="19">
        <f t="shared" si="694"/>
        <v>0</v>
      </c>
      <c r="H1053" s="19">
        <f t="shared" si="694"/>
        <v>6000</v>
      </c>
      <c r="I1053" s="19">
        <f t="shared" si="694"/>
        <v>0</v>
      </c>
      <c r="J1053" s="19">
        <f t="shared" si="694"/>
        <v>259476</v>
      </c>
      <c r="K1053" s="19">
        <f t="shared" si="694"/>
        <v>0</v>
      </c>
      <c r="L1053" s="19">
        <f>L1054</f>
        <v>263962</v>
      </c>
      <c r="M1053" s="19">
        <f t="shared" si="694"/>
        <v>0</v>
      </c>
      <c r="N1053" s="19">
        <f t="shared" si="694"/>
        <v>0</v>
      </c>
      <c r="O1053" s="19">
        <f t="shared" si="694"/>
        <v>0</v>
      </c>
      <c r="P1053" s="19">
        <f t="shared" si="694"/>
        <v>263962</v>
      </c>
      <c r="Q1053" s="19">
        <f t="shared" si="694"/>
        <v>0</v>
      </c>
      <c r="R1053" s="19">
        <f>R1054</f>
        <v>222377</v>
      </c>
      <c r="S1053" s="19">
        <f t="shared" si="695"/>
        <v>0</v>
      </c>
      <c r="T1053" s="19">
        <f t="shared" si="695"/>
        <v>0</v>
      </c>
      <c r="U1053" s="19">
        <f t="shared" si="695"/>
        <v>0</v>
      </c>
      <c r="V1053" s="19">
        <f t="shared" si="695"/>
        <v>222377</v>
      </c>
      <c r="W1053" s="19">
        <f t="shared" si="695"/>
        <v>0</v>
      </c>
      <c r="X1053" s="65"/>
    </row>
    <row r="1054" spans="1:24" s="60" customFormat="1" ht="12" outlineLevel="5" x14ac:dyDescent="0.2">
      <c r="A1054" s="17" t="s">
        <v>25</v>
      </c>
      <c r="B1054" s="18" t="s">
        <v>560</v>
      </c>
      <c r="C1054" s="18" t="s">
        <v>32</v>
      </c>
      <c r="D1054" s="18" t="s">
        <v>26</v>
      </c>
      <c r="E1054" s="18"/>
      <c r="F1054" s="19">
        <f>F1055</f>
        <v>253476</v>
      </c>
      <c r="G1054" s="19">
        <f t="shared" si="694"/>
        <v>0</v>
      </c>
      <c r="H1054" s="19">
        <f t="shared" si="694"/>
        <v>6000</v>
      </c>
      <c r="I1054" s="19">
        <f t="shared" si="694"/>
        <v>0</v>
      </c>
      <c r="J1054" s="19">
        <f t="shared" si="694"/>
        <v>259476</v>
      </c>
      <c r="K1054" s="19">
        <f t="shared" si="694"/>
        <v>0</v>
      </c>
      <c r="L1054" s="19">
        <f>L1055</f>
        <v>263962</v>
      </c>
      <c r="M1054" s="19">
        <f t="shared" si="694"/>
        <v>0</v>
      </c>
      <c r="N1054" s="19">
        <f t="shared" si="694"/>
        <v>0</v>
      </c>
      <c r="O1054" s="19">
        <f t="shared" si="694"/>
        <v>0</v>
      </c>
      <c r="P1054" s="19">
        <f t="shared" si="694"/>
        <v>263962</v>
      </c>
      <c r="Q1054" s="19">
        <f t="shared" si="694"/>
        <v>0</v>
      </c>
      <c r="R1054" s="19">
        <f>R1055</f>
        <v>222377</v>
      </c>
      <c r="S1054" s="19">
        <f t="shared" si="695"/>
        <v>0</v>
      </c>
      <c r="T1054" s="19">
        <f t="shared" si="695"/>
        <v>0</v>
      </c>
      <c r="U1054" s="19">
        <f t="shared" si="695"/>
        <v>0</v>
      </c>
      <c r="V1054" s="19">
        <f t="shared" si="695"/>
        <v>222377</v>
      </c>
      <c r="W1054" s="19">
        <f t="shared" si="695"/>
        <v>0</v>
      </c>
      <c r="X1054" s="65"/>
    </row>
    <row r="1055" spans="1:24" s="60" customFormat="1" ht="12" outlineLevel="6" x14ac:dyDescent="0.2">
      <c r="A1055" s="28" t="s">
        <v>39</v>
      </c>
      <c r="B1055" s="29" t="s">
        <v>560</v>
      </c>
      <c r="C1055" s="29" t="s">
        <v>32</v>
      </c>
      <c r="D1055" s="29" t="s">
        <v>26</v>
      </c>
      <c r="E1055" s="29" t="s">
        <v>40</v>
      </c>
      <c r="F1055" s="30">
        <f>'[1]3.разделы'!F172</f>
        <v>253476</v>
      </c>
      <c r="G1055" s="30">
        <f>'[1]3.разделы'!G172</f>
        <v>0</v>
      </c>
      <c r="H1055" s="30">
        <f>'[1]3.разделы'!H172</f>
        <v>6000</v>
      </c>
      <c r="I1055" s="30">
        <f>'[1]3.разделы'!I172</f>
        <v>0</v>
      </c>
      <c r="J1055" s="30">
        <f>'[1]3.разделы'!J172</f>
        <v>259476</v>
      </c>
      <c r="K1055" s="30">
        <f>'[1]3.разделы'!K172</f>
        <v>0</v>
      </c>
      <c r="L1055" s="30">
        <f>'[1]3.разделы'!L172</f>
        <v>263962</v>
      </c>
      <c r="M1055" s="30">
        <f>'[1]3.разделы'!M172</f>
        <v>0</v>
      </c>
      <c r="N1055" s="30">
        <f>'[1]3.разделы'!N172</f>
        <v>0</v>
      </c>
      <c r="O1055" s="30">
        <f>'[1]3.разделы'!O172</f>
        <v>0</v>
      </c>
      <c r="P1055" s="30">
        <f>'[1]3.разделы'!P172</f>
        <v>263962</v>
      </c>
      <c r="Q1055" s="30">
        <f>'[1]3.разделы'!Q172</f>
        <v>0</v>
      </c>
      <c r="R1055" s="30">
        <f>'[1]3.разделы'!R172</f>
        <v>222377</v>
      </c>
      <c r="S1055" s="30">
        <f>'[1]3.разделы'!S172</f>
        <v>0</v>
      </c>
      <c r="T1055" s="30">
        <f>'[1]3.разделы'!T172</f>
        <v>0</v>
      </c>
      <c r="U1055" s="30">
        <f>'[1]3.разделы'!U172</f>
        <v>0</v>
      </c>
      <c r="V1055" s="30">
        <f>'[1]3.разделы'!V172</f>
        <v>222377</v>
      </c>
      <c r="W1055" s="30">
        <f>'[1]3.разделы'!W172</f>
        <v>0</v>
      </c>
      <c r="X1055" s="65"/>
    </row>
    <row r="1056" spans="1:24" s="60" customFormat="1" ht="24" outlineLevel="6" x14ac:dyDescent="0.2">
      <c r="A1056" s="23" t="s">
        <v>561</v>
      </c>
      <c r="B1056" s="31" t="s">
        <v>562</v>
      </c>
      <c r="C1056" s="31"/>
      <c r="D1056" s="31"/>
      <c r="E1056" s="31"/>
      <c r="F1056" s="32">
        <f>F1057+F1063</f>
        <v>0</v>
      </c>
      <c r="G1056" s="32">
        <f t="shared" ref="G1056:W1056" si="696">G1057+G1063</f>
        <v>0</v>
      </c>
      <c r="H1056" s="32">
        <f t="shared" si="696"/>
        <v>20056579.049999997</v>
      </c>
      <c r="I1056" s="32">
        <f t="shared" si="696"/>
        <v>19175858.489999998</v>
      </c>
      <c r="J1056" s="32">
        <f>J1057+J1063</f>
        <v>20056579.049999997</v>
      </c>
      <c r="K1056" s="32">
        <f t="shared" si="696"/>
        <v>19175858.489999998</v>
      </c>
      <c r="L1056" s="32">
        <f t="shared" si="696"/>
        <v>0</v>
      </c>
      <c r="M1056" s="32">
        <f t="shared" si="696"/>
        <v>0</v>
      </c>
      <c r="N1056" s="32">
        <f t="shared" si="696"/>
        <v>0</v>
      </c>
      <c r="O1056" s="32">
        <f t="shared" si="696"/>
        <v>0</v>
      </c>
      <c r="P1056" s="32">
        <f t="shared" si="696"/>
        <v>0</v>
      </c>
      <c r="Q1056" s="32">
        <f t="shared" si="696"/>
        <v>0</v>
      </c>
      <c r="R1056" s="32">
        <f t="shared" si="696"/>
        <v>0</v>
      </c>
      <c r="S1056" s="32">
        <f t="shared" si="696"/>
        <v>0</v>
      </c>
      <c r="T1056" s="32">
        <f t="shared" si="696"/>
        <v>0</v>
      </c>
      <c r="U1056" s="32">
        <f t="shared" si="696"/>
        <v>0</v>
      </c>
      <c r="V1056" s="32">
        <f t="shared" si="696"/>
        <v>0</v>
      </c>
      <c r="W1056" s="32">
        <f t="shared" si="696"/>
        <v>0</v>
      </c>
      <c r="X1056" s="65"/>
    </row>
    <row r="1057" spans="1:24" s="60" customFormat="1" ht="60" outlineLevel="6" x14ac:dyDescent="0.2">
      <c r="A1057" s="20" t="s">
        <v>563</v>
      </c>
      <c r="B1057" s="31" t="s">
        <v>564</v>
      </c>
      <c r="C1057" s="31"/>
      <c r="D1057" s="31"/>
      <c r="E1057" s="31"/>
      <c r="F1057" s="32">
        <f>F1058</f>
        <v>0</v>
      </c>
      <c r="G1057" s="32">
        <f t="shared" ref="G1057:W1061" si="697">G1058</f>
        <v>0</v>
      </c>
      <c r="H1057" s="32">
        <f t="shared" si="697"/>
        <v>19175858.489999998</v>
      </c>
      <c r="I1057" s="32">
        <f t="shared" si="697"/>
        <v>19175858.489999998</v>
      </c>
      <c r="J1057" s="32">
        <f t="shared" si="697"/>
        <v>19175858.489999998</v>
      </c>
      <c r="K1057" s="32">
        <f t="shared" si="697"/>
        <v>19175858.489999998</v>
      </c>
      <c r="L1057" s="32">
        <f t="shared" si="697"/>
        <v>0</v>
      </c>
      <c r="M1057" s="32">
        <f t="shared" si="697"/>
        <v>0</v>
      </c>
      <c r="N1057" s="32">
        <f t="shared" si="697"/>
        <v>0</v>
      </c>
      <c r="O1057" s="32">
        <f t="shared" si="697"/>
        <v>0</v>
      </c>
      <c r="P1057" s="32">
        <f t="shared" si="697"/>
        <v>0</v>
      </c>
      <c r="Q1057" s="32">
        <f t="shared" si="697"/>
        <v>0</v>
      </c>
      <c r="R1057" s="32">
        <f t="shared" si="697"/>
        <v>0</v>
      </c>
      <c r="S1057" s="32">
        <f t="shared" si="697"/>
        <v>0</v>
      </c>
      <c r="T1057" s="32">
        <f t="shared" si="697"/>
        <v>0</v>
      </c>
      <c r="U1057" s="32">
        <f t="shared" si="697"/>
        <v>0</v>
      </c>
      <c r="V1057" s="32">
        <f t="shared" si="697"/>
        <v>0</v>
      </c>
      <c r="W1057" s="32">
        <f t="shared" si="697"/>
        <v>0</v>
      </c>
      <c r="X1057" s="65"/>
    </row>
    <row r="1058" spans="1:24" s="60" customFormat="1" ht="60" outlineLevel="6" x14ac:dyDescent="0.2">
      <c r="A1058" s="33" t="s">
        <v>23</v>
      </c>
      <c r="B1058" s="31" t="s">
        <v>564</v>
      </c>
      <c r="C1058" s="31" t="s">
        <v>24</v>
      </c>
      <c r="D1058" s="31"/>
      <c r="E1058" s="31"/>
      <c r="F1058" s="32">
        <f>F1061+F1059</f>
        <v>0</v>
      </c>
      <c r="G1058" s="32">
        <f t="shared" ref="G1058:W1058" si="698">G1061+G1059</f>
        <v>0</v>
      </c>
      <c r="H1058" s="32">
        <f t="shared" si="698"/>
        <v>19175858.489999998</v>
      </c>
      <c r="I1058" s="32">
        <f t="shared" si="698"/>
        <v>19175858.489999998</v>
      </c>
      <c r="J1058" s="32">
        <f t="shared" si="698"/>
        <v>19175858.489999998</v>
      </c>
      <c r="K1058" s="32">
        <f t="shared" si="698"/>
        <v>19175858.489999998</v>
      </c>
      <c r="L1058" s="32">
        <f t="shared" si="698"/>
        <v>0</v>
      </c>
      <c r="M1058" s="32">
        <f t="shared" si="698"/>
        <v>0</v>
      </c>
      <c r="N1058" s="32">
        <f t="shared" si="698"/>
        <v>0</v>
      </c>
      <c r="O1058" s="32">
        <f t="shared" si="698"/>
        <v>0</v>
      </c>
      <c r="P1058" s="32">
        <f t="shared" si="698"/>
        <v>0</v>
      </c>
      <c r="Q1058" s="32">
        <f t="shared" si="698"/>
        <v>0</v>
      </c>
      <c r="R1058" s="32">
        <f t="shared" si="698"/>
        <v>0</v>
      </c>
      <c r="S1058" s="32">
        <f t="shared" si="698"/>
        <v>0</v>
      </c>
      <c r="T1058" s="32">
        <f t="shared" si="698"/>
        <v>0</v>
      </c>
      <c r="U1058" s="32">
        <f t="shared" si="698"/>
        <v>0</v>
      </c>
      <c r="V1058" s="32">
        <f t="shared" si="698"/>
        <v>0</v>
      </c>
      <c r="W1058" s="32">
        <f t="shared" si="698"/>
        <v>0</v>
      </c>
      <c r="X1058" s="65"/>
    </row>
    <row r="1059" spans="1:24" s="60" customFormat="1" ht="12" outlineLevel="6" x14ac:dyDescent="0.2">
      <c r="A1059" s="17" t="s">
        <v>83</v>
      </c>
      <c r="B1059" s="31" t="s">
        <v>564</v>
      </c>
      <c r="C1059" s="31" t="s">
        <v>24</v>
      </c>
      <c r="D1059" s="31" t="s">
        <v>36</v>
      </c>
      <c r="E1059" s="31"/>
      <c r="F1059" s="32">
        <f>F1060</f>
        <v>0</v>
      </c>
      <c r="G1059" s="32">
        <f t="shared" ref="G1059:W1059" si="699">G1060</f>
        <v>0</v>
      </c>
      <c r="H1059" s="32">
        <f t="shared" si="699"/>
        <v>5305712.04</v>
      </c>
      <c r="I1059" s="32">
        <f t="shared" si="699"/>
        <v>5305712.04</v>
      </c>
      <c r="J1059" s="32">
        <f t="shared" si="699"/>
        <v>5305712.04</v>
      </c>
      <c r="K1059" s="32">
        <f t="shared" si="699"/>
        <v>5305712.04</v>
      </c>
      <c r="L1059" s="32">
        <f t="shared" si="699"/>
        <v>0</v>
      </c>
      <c r="M1059" s="32">
        <f t="shared" si="699"/>
        <v>0</v>
      </c>
      <c r="N1059" s="32">
        <f t="shared" si="699"/>
        <v>0</v>
      </c>
      <c r="O1059" s="32">
        <f t="shared" si="699"/>
        <v>0</v>
      </c>
      <c r="P1059" s="32">
        <f t="shared" si="699"/>
        <v>0</v>
      </c>
      <c r="Q1059" s="32">
        <f t="shared" si="699"/>
        <v>0</v>
      </c>
      <c r="R1059" s="32">
        <f t="shared" si="699"/>
        <v>0</v>
      </c>
      <c r="S1059" s="32">
        <f t="shared" si="699"/>
        <v>0</v>
      </c>
      <c r="T1059" s="32">
        <f t="shared" si="699"/>
        <v>0</v>
      </c>
      <c r="U1059" s="32">
        <f t="shared" si="699"/>
        <v>0</v>
      </c>
      <c r="V1059" s="32">
        <f t="shared" si="699"/>
        <v>0</v>
      </c>
      <c r="W1059" s="32">
        <f t="shared" si="699"/>
        <v>0</v>
      </c>
      <c r="X1059" s="65"/>
    </row>
    <row r="1060" spans="1:24" s="60" customFormat="1" ht="24" outlineLevel="6" x14ac:dyDescent="0.2">
      <c r="A1060" s="17" t="s">
        <v>123</v>
      </c>
      <c r="B1060" s="31" t="s">
        <v>564</v>
      </c>
      <c r="C1060" s="31" t="s">
        <v>24</v>
      </c>
      <c r="D1060" s="31" t="s">
        <v>36</v>
      </c>
      <c r="E1060" s="31" t="s">
        <v>73</v>
      </c>
      <c r="F1060" s="32">
        <f>'[1]3.разделы'!F298</f>
        <v>0</v>
      </c>
      <c r="G1060" s="32">
        <f>'[1]3.разделы'!G298</f>
        <v>0</v>
      </c>
      <c r="H1060" s="32">
        <f>'[1]3.разделы'!H298</f>
        <v>5305712.04</v>
      </c>
      <c r="I1060" s="32">
        <f>'[1]3.разделы'!I298</f>
        <v>5305712.04</v>
      </c>
      <c r="J1060" s="32">
        <f>'[1]3.разделы'!J298</f>
        <v>5305712.04</v>
      </c>
      <c r="K1060" s="32">
        <f>'[1]3.разделы'!K298</f>
        <v>5305712.04</v>
      </c>
      <c r="L1060" s="32">
        <f>'[1]3.разделы'!L298</f>
        <v>0</v>
      </c>
      <c r="M1060" s="32">
        <f>'[1]3.разделы'!M298</f>
        <v>0</v>
      </c>
      <c r="N1060" s="32">
        <f>'[1]3.разделы'!N298</f>
        <v>0</v>
      </c>
      <c r="O1060" s="32">
        <f>'[1]3.разделы'!O298</f>
        <v>0</v>
      </c>
      <c r="P1060" s="32">
        <f>'[1]3.разделы'!P298</f>
        <v>0</v>
      </c>
      <c r="Q1060" s="32">
        <f>'[1]3.разделы'!Q298</f>
        <v>0</v>
      </c>
      <c r="R1060" s="32">
        <f>'[1]3.разделы'!R298</f>
        <v>0</v>
      </c>
      <c r="S1060" s="32">
        <f>'[1]3.разделы'!S298</f>
        <v>0</v>
      </c>
      <c r="T1060" s="32">
        <f>'[1]3.разделы'!T298</f>
        <v>0</v>
      </c>
      <c r="U1060" s="32">
        <f>'[1]3.разделы'!U298</f>
        <v>0</v>
      </c>
      <c r="V1060" s="32">
        <f>'[1]3.разделы'!V298</f>
        <v>0</v>
      </c>
      <c r="W1060" s="32">
        <f>'[1]3.разделы'!W298</f>
        <v>0</v>
      </c>
      <c r="X1060" s="65"/>
    </row>
    <row r="1061" spans="1:24" s="60" customFormat="1" ht="12" outlineLevel="6" x14ac:dyDescent="0.2">
      <c r="A1061" s="33" t="s">
        <v>41</v>
      </c>
      <c r="B1061" s="31" t="s">
        <v>564</v>
      </c>
      <c r="C1061" s="31" t="s">
        <v>24</v>
      </c>
      <c r="D1061" s="31" t="s">
        <v>42</v>
      </c>
      <c r="E1061" s="31"/>
      <c r="F1061" s="32">
        <f>F1062</f>
        <v>0</v>
      </c>
      <c r="G1061" s="32">
        <f t="shared" si="697"/>
        <v>0</v>
      </c>
      <c r="H1061" s="32">
        <f t="shared" si="697"/>
        <v>13870146.449999999</v>
      </c>
      <c r="I1061" s="32">
        <f t="shared" si="697"/>
        <v>13870146.449999999</v>
      </c>
      <c r="J1061" s="32">
        <f t="shared" si="697"/>
        <v>13870146.449999999</v>
      </c>
      <c r="K1061" s="32">
        <f t="shared" si="697"/>
        <v>13870146.449999999</v>
      </c>
      <c r="L1061" s="32">
        <f t="shared" si="697"/>
        <v>0</v>
      </c>
      <c r="M1061" s="32">
        <f t="shared" si="697"/>
        <v>0</v>
      </c>
      <c r="N1061" s="32">
        <f t="shared" si="697"/>
        <v>0</v>
      </c>
      <c r="O1061" s="32">
        <f t="shared" si="697"/>
        <v>0</v>
      </c>
      <c r="P1061" s="32">
        <f t="shared" si="697"/>
        <v>0</v>
      </c>
      <c r="Q1061" s="32">
        <f t="shared" si="697"/>
        <v>0</v>
      </c>
      <c r="R1061" s="32">
        <f t="shared" si="697"/>
        <v>0</v>
      </c>
      <c r="S1061" s="32">
        <f t="shared" si="697"/>
        <v>0</v>
      </c>
      <c r="T1061" s="32">
        <f t="shared" si="697"/>
        <v>0</v>
      </c>
      <c r="U1061" s="32">
        <f t="shared" si="697"/>
        <v>0</v>
      </c>
      <c r="V1061" s="32">
        <f t="shared" si="697"/>
        <v>0</v>
      </c>
      <c r="W1061" s="32">
        <f t="shared" si="697"/>
        <v>0</v>
      </c>
      <c r="X1061" s="65"/>
    </row>
    <row r="1062" spans="1:24" s="60" customFormat="1" ht="12" outlineLevel="6" x14ac:dyDescent="0.2">
      <c r="A1062" s="33" t="s">
        <v>207</v>
      </c>
      <c r="B1062" s="31" t="s">
        <v>564</v>
      </c>
      <c r="C1062" s="31" t="s">
        <v>24</v>
      </c>
      <c r="D1062" s="31" t="s">
        <v>42</v>
      </c>
      <c r="E1062" s="31" t="s">
        <v>95</v>
      </c>
      <c r="F1062" s="32">
        <f>'[1]3.разделы'!F373</f>
        <v>0</v>
      </c>
      <c r="G1062" s="32">
        <f>'[1]3.разделы'!G373</f>
        <v>0</v>
      </c>
      <c r="H1062" s="32">
        <f>'[1]3.разделы'!H373</f>
        <v>13870146.449999999</v>
      </c>
      <c r="I1062" s="32">
        <f>'[1]3.разделы'!I373</f>
        <v>13870146.449999999</v>
      </c>
      <c r="J1062" s="32">
        <f>'[1]3.разделы'!J373</f>
        <v>13870146.449999999</v>
      </c>
      <c r="K1062" s="32">
        <f>'[1]3.разделы'!K373</f>
        <v>13870146.449999999</v>
      </c>
      <c r="L1062" s="32">
        <f>'[1]3.разделы'!L373</f>
        <v>0</v>
      </c>
      <c r="M1062" s="32">
        <f>'[1]3.разделы'!M373</f>
        <v>0</v>
      </c>
      <c r="N1062" s="32">
        <f>'[1]3.разделы'!N373</f>
        <v>0</v>
      </c>
      <c r="O1062" s="32">
        <f>'[1]3.разделы'!O373</f>
        <v>0</v>
      </c>
      <c r="P1062" s="32">
        <f>'[1]3.разделы'!P373</f>
        <v>0</v>
      </c>
      <c r="Q1062" s="32">
        <f>'[1]3.разделы'!Q373</f>
        <v>0</v>
      </c>
      <c r="R1062" s="32">
        <f>'[1]3.разделы'!R373</f>
        <v>0</v>
      </c>
      <c r="S1062" s="32">
        <f>'[1]3.разделы'!S373</f>
        <v>0</v>
      </c>
      <c r="T1062" s="32">
        <f>'[1]3.разделы'!T373</f>
        <v>0</v>
      </c>
      <c r="U1062" s="32">
        <f>'[1]3.разделы'!U373</f>
        <v>0</v>
      </c>
      <c r="V1062" s="32">
        <f>'[1]3.разделы'!V373</f>
        <v>0</v>
      </c>
      <c r="W1062" s="32">
        <f>'[1]3.разделы'!W373</f>
        <v>0</v>
      </c>
      <c r="X1062" s="65"/>
    </row>
    <row r="1063" spans="1:24" s="60" customFormat="1" ht="36" outlineLevel="6" x14ac:dyDescent="0.2">
      <c r="A1063" s="17" t="s">
        <v>544</v>
      </c>
      <c r="B1063" s="31" t="s">
        <v>565</v>
      </c>
      <c r="C1063" s="31"/>
      <c r="D1063" s="31"/>
      <c r="E1063" s="31"/>
      <c r="F1063" s="32">
        <f>F1067+F1064</f>
        <v>0</v>
      </c>
      <c r="G1063" s="32">
        <f t="shared" ref="G1063:W1063" si="700">G1067+G1064</f>
        <v>0</v>
      </c>
      <c r="H1063" s="32">
        <f t="shared" si="700"/>
        <v>880720.56</v>
      </c>
      <c r="I1063" s="32">
        <f t="shared" si="700"/>
        <v>0</v>
      </c>
      <c r="J1063" s="32">
        <f t="shared" si="700"/>
        <v>880720.56</v>
      </c>
      <c r="K1063" s="32">
        <f t="shared" si="700"/>
        <v>0</v>
      </c>
      <c r="L1063" s="32">
        <f t="shared" si="700"/>
        <v>0</v>
      </c>
      <c r="M1063" s="32">
        <f t="shared" si="700"/>
        <v>0</v>
      </c>
      <c r="N1063" s="32">
        <f t="shared" si="700"/>
        <v>0</v>
      </c>
      <c r="O1063" s="32">
        <f t="shared" si="700"/>
        <v>0</v>
      </c>
      <c r="P1063" s="32">
        <f t="shared" si="700"/>
        <v>0</v>
      </c>
      <c r="Q1063" s="32">
        <f t="shared" si="700"/>
        <v>0</v>
      </c>
      <c r="R1063" s="32">
        <f t="shared" si="700"/>
        <v>0</v>
      </c>
      <c r="S1063" s="32">
        <f t="shared" si="700"/>
        <v>0</v>
      </c>
      <c r="T1063" s="32">
        <f t="shared" si="700"/>
        <v>0</v>
      </c>
      <c r="U1063" s="32">
        <f t="shared" si="700"/>
        <v>0</v>
      </c>
      <c r="V1063" s="32">
        <f t="shared" si="700"/>
        <v>0</v>
      </c>
      <c r="W1063" s="32">
        <f t="shared" si="700"/>
        <v>0</v>
      </c>
      <c r="X1063" s="65"/>
    </row>
    <row r="1064" spans="1:24" s="60" customFormat="1" ht="60" outlineLevel="6" x14ac:dyDescent="0.2">
      <c r="A1064" s="17" t="s">
        <v>23</v>
      </c>
      <c r="B1064" s="31" t="s">
        <v>565</v>
      </c>
      <c r="C1064" s="31" t="s">
        <v>24</v>
      </c>
      <c r="D1064" s="31"/>
      <c r="E1064" s="31"/>
      <c r="F1064" s="32">
        <f>F1065</f>
        <v>0</v>
      </c>
      <c r="G1064" s="32">
        <f t="shared" ref="G1064:W1065" si="701">G1065</f>
        <v>0</v>
      </c>
      <c r="H1064" s="32">
        <f t="shared" si="701"/>
        <v>481556.37</v>
      </c>
      <c r="I1064" s="32">
        <f t="shared" si="701"/>
        <v>0</v>
      </c>
      <c r="J1064" s="32">
        <f>J1065</f>
        <v>481556.37</v>
      </c>
      <c r="K1064" s="32">
        <f t="shared" si="701"/>
        <v>0</v>
      </c>
      <c r="L1064" s="32">
        <f t="shared" si="701"/>
        <v>0</v>
      </c>
      <c r="M1064" s="32">
        <f t="shared" si="701"/>
        <v>0</v>
      </c>
      <c r="N1064" s="32">
        <f t="shared" si="701"/>
        <v>0</v>
      </c>
      <c r="O1064" s="32">
        <f t="shared" si="701"/>
        <v>0</v>
      </c>
      <c r="P1064" s="32">
        <f t="shared" si="701"/>
        <v>0</v>
      </c>
      <c r="Q1064" s="32">
        <f t="shared" si="701"/>
        <v>0</v>
      </c>
      <c r="R1064" s="32">
        <f t="shared" si="701"/>
        <v>0</v>
      </c>
      <c r="S1064" s="32">
        <f t="shared" si="701"/>
        <v>0</v>
      </c>
      <c r="T1064" s="32">
        <f t="shared" si="701"/>
        <v>0</v>
      </c>
      <c r="U1064" s="32">
        <f t="shared" si="701"/>
        <v>0</v>
      </c>
      <c r="V1064" s="32">
        <f t="shared" si="701"/>
        <v>0</v>
      </c>
      <c r="W1064" s="32">
        <f t="shared" si="701"/>
        <v>0</v>
      </c>
      <c r="X1064" s="65"/>
    </row>
    <row r="1065" spans="1:24" s="60" customFormat="1" ht="12" outlineLevel="6" x14ac:dyDescent="0.2">
      <c r="A1065" s="17" t="s">
        <v>44</v>
      </c>
      <c r="B1065" s="31" t="s">
        <v>565</v>
      </c>
      <c r="C1065" s="31" t="s">
        <v>24</v>
      </c>
      <c r="D1065" s="31" t="s">
        <v>45</v>
      </c>
      <c r="E1065" s="31"/>
      <c r="F1065" s="32">
        <f>F1066</f>
        <v>0</v>
      </c>
      <c r="G1065" s="32">
        <f t="shared" si="701"/>
        <v>0</v>
      </c>
      <c r="H1065" s="32">
        <f t="shared" si="701"/>
        <v>481556.37</v>
      </c>
      <c r="I1065" s="32">
        <f t="shared" si="701"/>
        <v>0</v>
      </c>
      <c r="J1065" s="32">
        <f t="shared" si="701"/>
        <v>481556.37</v>
      </c>
      <c r="K1065" s="32">
        <f t="shared" si="701"/>
        <v>0</v>
      </c>
      <c r="L1065" s="32">
        <f t="shared" si="701"/>
        <v>0</v>
      </c>
      <c r="M1065" s="32">
        <f t="shared" si="701"/>
        <v>0</v>
      </c>
      <c r="N1065" s="32">
        <f t="shared" si="701"/>
        <v>0</v>
      </c>
      <c r="O1065" s="32">
        <f t="shared" si="701"/>
        <v>0</v>
      </c>
      <c r="P1065" s="32">
        <f t="shared" si="701"/>
        <v>0</v>
      </c>
      <c r="Q1065" s="32">
        <f t="shared" si="701"/>
        <v>0</v>
      </c>
      <c r="R1065" s="32">
        <f t="shared" si="701"/>
        <v>0</v>
      </c>
      <c r="S1065" s="32">
        <f t="shared" si="701"/>
        <v>0</v>
      </c>
      <c r="T1065" s="32">
        <f t="shared" si="701"/>
        <v>0</v>
      </c>
      <c r="U1065" s="32">
        <f t="shared" si="701"/>
        <v>0</v>
      </c>
      <c r="V1065" s="32">
        <f t="shared" si="701"/>
        <v>0</v>
      </c>
      <c r="W1065" s="32">
        <f t="shared" si="701"/>
        <v>0</v>
      </c>
      <c r="X1065" s="65"/>
    </row>
    <row r="1066" spans="1:24" s="60" customFormat="1" ht="12" outlineLevel="6" x14ac:dyDescent="0.2">
      <c r="A1066" s="17" t="s">
        <v>46</v>
      </c>
      <c r="B1066" s="31" t="s">
        <v>565</v>
      </c>
      <c r="C1066" s="31" t="s">
        <v>24</v>
      </c>
      <c r="D1066" s="31" t="s">
        <v>45</v>
      </c>
      <c r="E1066" s="31" t="s">
        <v>47</v>
      </c>
      <c r="F1066" s="32">
        <f>'[1]3.разделы'!F578</f>
        <v>0</v>
      </c>
      <c r="G1066" s="32">
        <f>'[1]3.разделы'!G578</f>
        <v>0</v>
      </c>
      <c r="H1066" s="32">
        <f>'[1]3.разделы'!H578</f>
        <v>481556.37</v>
      </c>
      <c r="I1066" s="32">
        <f>'[1]3.разделы'!I578</f>
        <v>0</v>
      </c>
      <c r="J1066" s="32">
        <f>'[1]3.разделы'!J578</f>
        <v>481556.37</v>
      </c>
      <c r="K1066" s="32">
        <f>'[1]3.разделы'!K578</f>
        <v>0</v>
      </c>
      <c r="L1066" s="32">
        <f>'[1]3.разделы'!L578</f>
        <v>0</v>
      </c>
      <c r="M1066" s="32">
        <f>'[1]3.разделы'!M578</f>
        <v>0</v>
      </c>
      <c r="N1066" s="32">
        <f>'[1]3.разделы'!N578</f>
        <v>0</v>
      </c>
      <c r="O1066" s="32">
        <f>'[1]3.разделы'!O578</f>
        <v>0</v>
      </c>
      <c r="P1066" s="32">
        <f>'[1]3.разделы'!P578</f>
        <v>0</v>
      </c>
      <c r="Q1066" s="32">
        <f>'[1]3.разделы'!Q578</f>
        <v>0</v>
      </c>
      <c r="R1066" s="32">
        <f>'[1]3.разделы'!R578</f>
        <v>0</v>
      </c>
      <c r="S1066" s="32">
        <f>'[1]3.разделы'!S578</f>
        <v>0</v>
      </c>
      <c r="T1066" s="32">
        <f>'[1]3.разделы'!T578</f>
        <v>0</v>
      </c>
      <c r="U1066" s="32">
        <f>'[1]3.разделы'!U578</f>
        <v>0</v>
      </c>
      <c r="V1066" s="32">
        <f>'[1]3.разделы'!V578</f>
        <v>0</v>
      </c>
      <c r="W1066" s="32">
        <f>'[1]3.разделы'!W578</f>
        <v>0</v>
      </c>
      <c r="X1066" s="65"/>
    </row>
    <row r="1067" spans="1:24" s="60" customFormat="1" ht="12" outlineLevel="6" x14ac:dyDescent="0.2">
      <c r="A1067" s="17" t="s">
        <v>65</v>
      </c>
      <c r="B1067" s="31" t="s">
        <v>565</v>
      </c>
      <c r="C1067" s="31" t="s">
        <v>66</v>
      </c>
      <c r="D1067" s="31"/>
      <c r="E1067" s="31"/>
      <c r="F1067" s="32">
        <f>F1070+F1068</f>
        <v>0</v>
      </c>
      <c r="G1067" s="32">
        <f t="shared" ref="G1067:W1067" si="702">G1070+G1068</f>
        <v>0</v>
      </c>
      <c r="H1067" s="32">
        <f t="shared" si="702"/>
        <v>399164.19</v>
      </c>
      <c r="I1067" s="32">
        <f t="shared" si="702"/>
        <v>0</v>
      </c>
      <c r="J1067" s="32">
        <f t="shared" si="702"/>
        <v>399164.19</v>
      </c>
      <c r="K1067" s="32">
        <f t="shared" si="702"/>
        <v>0</v>
      </c>
      <c r="L1067" s="32">
        <f t="shared" si="702"/>
        <v>0</v>
      </c>
      <c r="M1067" s="32">
        <f t="shared" si="702"/>
        <v>0</v>
      </c>
      <c r="N1067" s="32">
        <f t="shared" si="702"/>
        <v>0</v>
      </c>
      <c r="O1067" s="32">
        <f t="shared" si="702"/>
        <v>0</v>
      </c>
      <c r="P1067" s="32">
        <f t="shared" si="702"/>
        <v>0</v>
      </c>
      <c r="Q1067" s="32">
        <f t="shared" si="702"/>
        <v>0</v>
      </c>
      <c r="R1067" s="32">
        <f t="shared" si="702"/>
        <v>0</v>
      </c>
      <c r="S1067" s="32">
        <f t="shared" si="702"/>
        <v>0</v>
      </c>
      <c r="T1067" s="32">
        <f t="shared" si="702"/>
        <v>0</v>
      </c>
      <c r="U1067" s="32">
        <f t="shared" si="702"/>
        <v>0</v>
      </c>
      <c r="V1067" s="32">
        <f t="shared" si="702"/>
        <v>0</v>
      </c>
      <c r="W1067" s="32">
        <f t="shared" si="702"/>
        <v>0</v>
      </c>
      <c r="X1067" s="65"/>
    </row>
    <row r="1068" spans="1:24" s="60" customFormat="1" ht="12" outlineLevel="6" x14ac:dyDescent="0.2">
      <c r="A1068" s="17" t="s">
        <v>83</v>
      </c>
      <c r="B1068" s="31" t="s">
        <v>565</v>
      </c>
      <c r="C1068" s="31" t="s">
        <v>66</v>
      </c>
      <c r="D1068" s="31" t="s">
        <v>36</v>
      </c>
      <c r="E1068" s="31"/>
      <c r="F1068" s="32">
        <f>F1069</f>
        <v>0</v>
      </c>
      <c r="G1068" s="32">
        <f t="shared" ref="G1068:W1068" si="703">G1069</f>
        <v>0</v>
      </c>
      <c r="H1068" s="32">
        <f t="shared" si="703"/>
        <v>371625.28</v>
      </c>
      <c r="I1068" s="32">
        <f t="shared" si="703"/>
        <v>0</v>
      </c>
      <c r="J1068" s="32">
        <f t="shared" si="703"/>
        <v>371625.28</v>
      </c>
      <c r="K1068" s="32">
        <f t="shared" si="703"/>
        <v>0</v>
      </c>
      <c r="L1068" s="32">
        <f t="shared" si="703"/>
        <v>0</v>
      </c>
      <c r="M1068" s="32">
        <f t="shared" si="703"/>
        <v>0</v>
      </c>
      <c r="N1068" s="32">
        <f t="shared" si="703"/>
        <v>0</v>
      </c>
      <c r="O1068" s="32">
        <f t="shared" si="703"/>
        <v>0</v>
      </c>
      <c r="P1068" s="32">
        <f t="shared" si="703"/>
        <v>0</v>
      </c>
      <c r="Q1068" s="32">
        <f t="shared" si="703"/>
        <v>0</v>
      </c>
      <c r="R1068" s="32">
        <f t="shared" si="703"/>
        <v>0</v>
      </c>
      <c r="S1068" s="32">
        <f t="shared" si="703"/>
        <v>0</v>
      </c>
      <c r="T1068" s="32">
        <f t="shared" si="703"/>
        <v>0</v>
      </c>
      <c r="U1068" s="32">
        <f t="shared" si="703"/>
        <v>0</v>
      </c>
      <c r="V1068" s="32">
        <f t="shared" si="703"/>
        <v>0</v>
      </c>
      <c r="W1068" s="32">
        <f t="shared" si="703"/>
        <v>0</v>
      </c>
      <c r="X1068" s="65"/>
    </row>
    <row r="1069" spans="1:24" s="60" customFormat="1" ht="12" outlineLevel="6" x14ac:dyDescent="0.2">
      <c r="A1069" s="17" t="s">
        <v>189</v>
      </c>
      <c r="B1069" s="31" t="s">
        <v>565</v>
      </c>
      <c r="C1069" s="31" t="s">
        <v>66</v>
      </c>
      <c r="D1069" s="31" t="s">
        <v>36</v>
      </c>
      <c r="E1069" s="31" t="s">
        <v>47</v>
      </c>
      <c r="F1069" s="32">
        <f>'[1]3.разделы'!F252</f>
        <v>0</v>
      </c>
      <c r="G1069" s="32">
        <f>'[1]3.разделы'!G252</f>
        <v>0</v>
      </c>
      <c r="H1069" s="32">
        <f>'[1]3.разделы'!H252</f>
        <v>371625.28</v>
      </c>
      <c r="I1069" s="32">
        <f>'[1]3.разделы'!I252</f>
        <v>0</v>
      </c>
      <c r="J1069" s="32">
        <f>'[1]3.разделы'!J252</f>
        <v>371625.28</v>
      </c>
      <c r="K1069" s="32">
        <f>'[1]3.разделы'!K252</f>
        <v>0</v>
      </c>
      <c r="L1069" s="32">
        <f>'[1]3.разделы'!L252</f>
        <v>0</v>
      </c>
      <c r="M1069" s="32">
        <f>'[1]3.разделы'!M252</f>
        <v>0</v>
      </c>
      <c r="N1069" s="32">
        <f>'[1]3.разделы'!N252</f>
        <v>0</v>
      </c>
      <c r="O1069" s="32">
        <f>'[1]3.разделы'!O252</f>
        <v>0</v>
      </c>
      <c r="P1069" s="32">
        <f>'[1]3.разделы'!P252</f>
        <v>0</v>
      </c>
      <c r="Q1069" s="32">
        <f>'[1]3.разделы'!Q252</f>
        <v>0</v>
      </c>
      <c r="R1069" s="32">
        <f>'[1]3.разделы'!R252</f>
        <v>0</v>
      </c>
      <c r="S1069" s="32">
        <f>'[1]3.разделы'!S252</f>
        <v>0</v>
      </c>
      <c r="T1069" s="32">
        <f>'[1]3.разделы'!T252</f>
        <v>0</v>
      </c>
      <c r="U1069" s="32">
        <f>'[1]3.разделы'!U252</f>
        <v>0</v>
      </c>
      <c r="V1069" s="32">
        <f>'[1]3.разделы'!V252</f>
        <v>0</v>
      </c>
      <c r="W1069" s="32">
        <f>'[1]3.разделы'!W252</f>
        <v>0</v>
      </c>
      <c r="X1069" s="65"/>
    </row>
    <row r="1070" spans="1:24" s="60" customFormat="1" ht="12" outlineLevel="6" x14ac:dyDescent="0.2">
      <c r="A1070" s="17" t="s">
        <v>44</v>
      </c>
      <c r="B1070" s="31" t="s">
        <v>565</v>
      </c>
      <c r="C1070" s="31" t="s">
        <v>66</v>
      </c>
      <c r="D1070" s="31" t="s">
        <v>45</v>
      </c>
      <c r="E1070" s="31"/>
      <c r="F1070" s="32">
        <f>F1071</f>
        <v>0</v>
      </c>
      <c r="G1070" s="32">
        <f t="shared" ref="G1070:W1070" si="704">G1071</f>
        <v>0</v>
      </c>
      <c r="H1070" s="32">
        <f t="shared" si="704"/>
        <v>27538.91</v>
      </c>
      <c r="I1070" s="32">
        <f t="shared" si="704"/>
        <v>0</v>
      </c>
      <c r="J1070" s="32">
        <f t="shared" si="704"/>
        <v>27538.91</v>
      </c>
      <c r="K1070" s="32">
        <f t="shared" si="704"/>
        <v>0</v>
      </c>
      <c r="L1070" s="32">
        <f t="shared" si="704"/>
        <v>0</v>
      </c>
      <c r="M1070" s="32">
        <f t="shared" si="704"/>
        <v>0</v>
      </c>
      <c r="N1070" s="32">
        <f t="shared" si="704"/>
        <v>0</v>
      </c>
      <c r="O1070" s="32">
        <f t="shared" si="704"/>
        <v>0</v>
      </c>
      <c r="P1070" s="32">
        <f t="shared" si="704"/>
        <v>0</v>
      </c>
      <c r="Q1070" s="32">
        <f t="shared" si="704"/>
        <v>0</v>
      </c>
      <c r="R1070" s="32">
        <f t="shared" si="704"/>
        <v>0</v>
      </c>
      <c r="S1070" s="32">
        <f t="shared" si="704"/>
        <v>0</v>
      </c>
      <c r="T1070" s="32">
        <f t="shared" si="704"/>
        <v>0</v>
      </c>
      <c r="U1070" s="32">
        <f t="shared" si="704"/>
        <v>0</v>
      </c>
      <c r="V1070" s="32">
        <f t="shared" si="704"/>
        <v>0</v>
      </c>
      <c r="W1070" s="32">
        <f t="shared" si="704"/>
        <v>0</v>
      </c>
      <c r="X1070" s="65"/>
    </row>
    <row r="1071" spans="1:24" s="60" customFormat="1" ht="12" outlineLevel="6" x14ac:dyDescent="0.2">
      <c r="A1071" s="17" t="s">
        <v>46</v>
      </c>
      <c r="B1071" s="31" t="s">
        <v>565</v>
      </c>
      <c r="C1071" s="31" t="s">
        <v>66</v>
      </c>
      <c r="D1071" s="31" t="s">
        <v>45</v>
      </c>
      <c r="E1071" s="31" t="s">
        <v>47</v>
      </c>
      <c r="F1071" s="32">
        <f>'[1]3.разделы'!F579</f>
        <v>0</v>
      </c>
      <c r="G1071" s="32">
        <f>'[1]3.разделы'!G579</f>
        <v>0</v>
      </c>
      <c r="H1071" s="32">
        <f>'[1]3.разделы'!H579</f>
        <v>27538.91</v>
      </c>
      <c r="I1071" s="32">
        <f>'[1]3.разделы'!I579</f>
        <v>0</v>
      </c>
      <c r="J1071" s="32">
        <f>'[1]3.разделы'!J579</f>
        <v>27538.91</v>
      </c>
      <c r="K1071" s="32">
        <f>'[1]3.разделы'!K579</f>
        <v>0</v>
      </c>
      <c r="L1071" s="32">
        <f>'[1]3.разделы'!L579</f>
        <v>0</v>
      </c>
      <c r="M1071" s="32">
        <f>'[1]3.разделы'!M579</f>
        <v>0</v>
      </c>
      <c r="N1071" s="32">
        <f>'[1]3.разделы'!N579</f>
        <v>0</v>
      </c>
      <c r="O1071" s="32">
        <f>'[1]3.разделы'!O579</f>
        <v>0</v>
      </c>
      <c r="P1071" s="32">
        <f>'[1]3.разделы'!P579</f>
        <v>0</v>
      </c>
      <c r="Q1071" s="32">
        <f>'[1]3.разделы'!Q579</f>
        <v>0</v>
      </c>
      <c r="R1071" s="32">
        <f>'[1]3.разделы'!R579</f>
        <v>0</v>
      </c>
      <c r="S1071" s="32">
        <f>'[1]3.разделы'!S579</f>
        <v>0</v>
      </c>
      <c r="T1071" s="32">
        <f>'[1]3.разделы'!T579</f>
        <v>0</v>
      </c>
      <c r="U1071" s="32">
        <f>'[1]3.разделы'!U579</f>
        <v>0</v>
      </c>
      <c r="V1071" s="32">
        <f>'[1]3.разделы'!V579</f>
        <v>0</v>
      </c>
      <c r="W1071" s="32">
        <f>'[1]3.разделы'!W579</f>
        <v>0</v>
      </c>
      <c r="X1071" s="65"/>
    </row>
    <row r="1072" spans="1:24" s="60" customFormat="1" ht="24" outlineLevel="6" x14ac:dyDescent="0.2">
      <c r="A1072" s="20" t="s">
        <v>566</v>
      </c>
      <c r="B1072" s="31" t="s">
        <v>567</v>
      </c>
      <c r="C1072" s="31"/>
      <c r="D1072" s="31"/>
      <c r="E1072" s="31"/>
      <c r="F1072" s="32">
        <f>F1073+F1077+F1089+F1081</f>
        <v>0</v>
      </c>
      <c r="G1072" s="32">
        <f t="shared" ref="G1072:W1072" si="705">G1073+G1077+G1089+G1081</f>
        <v>0</v>
      </c>
      <c r="H1072" s="32">
        <f t="shared" si="705"/>
        <v>7253238.2899999991</v>
      </c>
      <c r="I1072" s="32">
        <f t="shared" si="705"/>
        <v>5942080.9900000002</v>
      </c>
      <c r="J1072" s="32">
        <f t="shared" si="705"/>
        <v>7253238.2899999991</v>
      </c>
      <c r="K1072" s="32">
        <f t="shared" si="705"/>
        <v>5942080.9900000002</v>
      </c>
      <c r="L1072" s="32">
        <f t="shared" si="705"/>
        <v>0</v>
      </c>
      <c r="M1072" s="32">
        <f t="shared" si="705"/>
        <v>0</v>
      </c>
      <c r="N1072" s="32">
        <f t="shared" si="705"/>
        <v>0</v>
      </c>
      <c r="O1072" s="32">
        <f t="shared" si="705"/>
        <v>0</v>
      </c>
      <c r="P1072" s="32">
        <f t="shared" si="705"/>
        <v>0</v>
      </c>
      <c r="Q1072" s="32">
        <f t="shared" si="705"/>
        <v>0</v>
      </c>
      <c r="R1072" s="32">
        <f t="shared" si="705"/>
        <v>0</v>
      </c>
      <c r="S1072" s="32">
        <f t="shared" si="705"/>
        <v>0</v>
      </c>
      <c r="T1072" s="32">
        <f t="shared" si="705"/>
        <v>0</v>
      </c>
      <c r="U1072" s="32">
        <f t="shared" si="705"/>
        <v>0</v>
      </c>
      <c r="V1072" s="32">
        <f t="shared" si="705"/>
        <v>0</v>
      </c>
      <c r="W1072" s="32">
        <f t="shared" si="705"/>
        <v>0</v>
      </c>
      <c r="X1072" s="65"/>
    </row>
    <row r="1073" spans="1:24" s="60" customFormat="1" ht="72" outlineLevel="6" x14ac:dyDescent="0.2">
      <c r="A1073" s="33" t="s">
        <v>540</v>
      </c>
      <c r="B1073" s="31" t="s">
        <v>568</v>
      </c>
      <c r="C1073" s="31"/>
      <c r="D1073" s="31"/>
      <c r="E1073" s="31"/>
      <c r="F1073" s="32">
        <f>F1074</f>
        <v>0</v>
      </c>
      <c r="G1073" s="32">
        <f t="shared" ref="G1073:W1075" si="706">G1074</f>
        <v>0</v>
      </c>
      <c r="H1073" s="32">
        <f t="shared" si="706"/>
        <v>353532.3</v>
      </c>
      <c r="I1073" s="32">
        <f t="shared" si="706"/>
        <v>0</v>
      </c>
      <c r="J1073" s="32">
        <f t="shared" si="706"/>
        <v>353532.3</v>
      </c>
      <c r="K1073" s="32">
        <f t="shared" si="706"/>
        <v>0</v>
      </c>
      <c r="L1073" s="32">
        <f t="shared" si="706"/>
        <v>0</v>
      </c>
      <c r="M1073" s="32">
        <f t="shared" si="706"/>
        <v>0</v>
      </c>
      <c r="N1073" s="32">
        <f t="shared" si="706"/>
        <v>0</v>
      </c>
      <c r="O1073" s="32">
        <f t="shared" si="706"/>
        <v>0</v>
      </c>
      <c r="P1073" s="32">
        <f t="shared" si="706"/>
        <v>0</v>
      </c>
      <c r="Q1073" s="32">
        <f t="shared" si="706"/>
        <v>0</v>
      </c>
      <c r="R1073" s="32">
        <f t="shared" si="706"/>
        <v>0</v>
      </c>
      <c r="S1073" s="32">
        <f t="shared" si="706"/>
        <v>0</v>
      </c>
      <c r="T1073" s="32">
        <f t="shared" si="706"/>
        <v>0</v>
      </c>
      <c r="U1073" s="32">
        <f t="shared" si="706"/>
        <v>0</v>
      </c>
      <c r="V1073" s="32">
        <f t="shared" si="706"/>
        <v>0</v>
      </c>
      <c r="W1073" s="32">
        <f t="shared" si="706"/>
        <v>0</v>
      </c>
      <c r="X1073" s="65"/>
    </row>
    <row r="1074" spans="1:24" s="60" customFormat="1" ht="36" outlineLevel="6" x14ac:dyDescent="0.2">
      <c r="A1074" s="33" t="s">
        <v>70</v>
      </c>
      <c r="B1074" s="31" t="s">
        <v>568</v>
      </c>
      <c r="C1074" s="31" t="s">
        <v>71</v>
      </c>
      <c r="D1074" s="31"/>
      <c r="E1074" s="31"/>
      <c r="F1074" s="32">
        <f>F1075</f>
        <v>0</v>
      </c>
      <c r="G1074" s="32">
        <f t="shared" si="706"/>
        <v>0</v>
      </c>
      <c r="H1074" s="32">
        <f t="shared" si="706"/>
        <v>353532.3</v>
      </c>
      <c r="I1074" s="32">
        <f t="shared" si="706"/>
        <v>0</v>
      </c>
      <c r="J1074" s="32">
        <f t="shared" si="706"/>
        <v>353532.3</v>
      </c>
      <c r="K1074" s="32">
        <f t="shared" si="706"/>
        <v>0</v>
      </c>
      <c r="L1074" s="32">
        <f t="shared" si="706"/>
        <v>0</v>
      </c>
      <c r="M1074" s="32">
        <f t="shared" si="706"/>
        <v>0</v>
      </c>
      <c r="N1074" s="32">
        <f t="shared" si="706"/>
        <v>0</v>
      </c>
      <c r="O1074" s="32">
        <f t="shared" si="706"/>
        <v>0</v>
      </c>
      <c r="P1074" s="32">
        <f t="shared" si="706"/>
        <v>0</v>
      </c>
      <c r="Q1074" s="32">
        <f t="shared" si="706"/>
        <v>0</v>
      </c>
      <c r="R1074" s="32">
        <f t="shared" si="706"/>
        <v>0</v>
      </c>
      <c r="S1074" s="32">
        <f t="shared" si="706"/>
        <v>0</v>
      </c>
      <c r="T1074" s="32">
        <f t="shared" si="706"/>
        <v>0</v>
      </c>
      <c r="U1074" s="32">
        <f t="shared" si="706"/>
        <v>0</v>
      </c>
      <c r="V1074" s="32">
        <f t="shared" si="706"/>
        <v>0</v>
      </c>
      <c r="W1074" s="32">
        <f t="shared" si="706"/>
        <v>0</v>
      </c>
      <c r="X1074" s="65"/>
    </row>
    <row r="1075" spans="1:24" s="60" customFormat="1" ht="12" outlineLevel="6" x14ac:dyDescent="0.2">
      <c r="A1075" s="33" t="s">
        <v>25</v>
      </c>
      <c r="B1075" s="31" t="s">
        <v>568</v>
      </c>
      <c r="C1075" s="31" t="s">
        <v>71</v>
      </c>
      <c r="D1075" s="31" t="s">
        <v>26</v>
      </c>
      <c r="E1075" s="31"/>
      <c r="F1075" s="32">
        <f>F1076</f>
        <v>0</v>
      </c>
      <c r="G1075" s="32">
        <f t="shared" si="706"/>
        <v>0</v>
      </c>
      <c r="H1075" s="32">
        <f t="shared" si="706"/>
        <v>353532.3</v>
      </c>
      <c r="I1075" s="32">
        <f t="shared" si="706"/>
        <v>0</v>
      </c>
      <c r="J1075" s="32">
        <f t="shared" si="706"/>
        <v>353532.3</v>
      </c>
      <c r="K1075" s="32">
        <f t="shared" si="706"/>
        <v>0</v>
      </c>
      <c r="L1075" s="32">
        <f t="shared" si="706"/>
        <v>0</v>
      </c>
      <c r="M1075" s="32">
        <f t="shared" si="706"/>
        <v>0</v>
      </c>
      <c r="N1075" s="32">
        <f t="shared" si="706"/>
        <v>0</v>
      </c>
      <c r="O1075" s="32">
        <f t="shared" si="706"/>
        <v>0</v>
      </c>
      <c r="P1075" s="32">
        <f t="shared" si="706"/>
        <v>0</v>
      </c>
      <c r="Q1075" s="32">
        <f t="shared" si="706"/>
        <v>0</v>
      </c>
      <c r="R1075" s="32">
        <f t="shared" si="706"/>
        <v>0</v>
      </c>
      <c r="S1075" s="32">
        <f t="shared" si="706"/>
        <v>0</v>
      </c>
      <c r="T1075" s="32">
        <f t="shared" si="706"/>
        <v>0</v>
      </c>
      <c r="U1075" s="32">
        <f t="shared" si="706"/>
        <v>0</v>
      </c>
      <c r="V1075" s="32">
        <f t="shared" si="706"/>
        <v>0</v>
      </c>
      <c r="W1075" s="32">
        <f t="shared" si="706"/>
        <v>0</v>
      </c>
      <c r="X1075" s="65"/>
    </row>
    <row r="1076" spans="1:24" s="60" customFormat="1" ht="12" outlineLevel="6" x14ac:dyDescent="0.2">
      <c r="A1076" s="33" t="s">
        <v>39</v>
      </c>
      <c r="B1076" s="31" t="s">
        <v>568</v>
      </c>
      <c r="C1076" s="31" t="s">
        <v>71</v>
      </c>
      <c r="D1076" s="31" t="s">
        <v>26</v>
      </c>
      <c r="E1076" s="31" t="s">
        <v>40</v>
      </c>
      <c r="F1076" s="32">
        <f>'[1]3.разделы'!F175</f>
        <v>0</v>
      </c>
      <c r="G1076" s="32">
        <f>'[1]3.разделы'!G175</f>
        <v>0</v>
      </c>
      <c r="H1076" s="32">
        <f>'[1]3.разделы'!H175</f>
        <v>353532.3</v>
      </c>
      <c r="I1076" s="32">
        <f>'[1]3.разделы'!I175</f>
        <v>0</v>
      </c>
      <c r="J1076" s="32">
        <f>'[1]3.разделы'!J175</f>
        <v>353532.3</v>
      </c>
      <c r="K1076" s="32">
        <f>'[1]3.разделы'!K175</f>
        <v>0</v>
      </c>
      <c r="L1076" s="32">
        <f>'[1]3.разделы'!L175</f>
        <v>0</v>
      </c>
      <c r="M1076" s="32">
        <f>'[1]3.разделы'!M175</f>
        <v>0</v>
      </c>
      <c r="N1076" s="32">
        <f>'[1]3.разделы'!N175</f>
        <v>0</v>
      </c>
      <c r="O1076" s="32">
        <f>'[1]3.разделы'!O175</f>
        <v>0</v>
      </c>
      <c r="P1076" s="32">
        <f>'[1]3.разделы'!P175</f>
        <v>0</v>
      </c>
      <c r="Q1076" s="32">
        <f>'[1]3.разделы'!Q175</f>
        <v>0</v>
      </c>
      <c r="R1076" s="32">
        <f>'[1]3.разделы'!R175</f>
        <v>0</v>
      </c>
      <c r="S1076" s="32">
        <f>'[1]3.разделы'!S175</f>
        <v>0</v>
      </c>
      <c r="T1076" s="32">
        <f>'[1]3.разделы'!T175</f>
        <v>0</v>
      </c>
      <c r="U1076" s="32">
        <f>'[1]3.разделы'!U175</f>
        <v>0</v>
      </c>
      <c r="V1076" s="32">
        <f>'[1]3.разделы'!V175</f>
        <v>0</v>
      </c>
      <c r="W1076" s="32">
        <f>'[1]3.разделы'!W175</f>
        <v>0</v>
      </c>
      <c r="X1076" s="65"/>
    </row>
    <row r="1077" spans="1:24" s="60" customFormat="1" ht="60" outlineLevel="6" x14ac:dyDescent="0.2">
      <c r="A1077" s="20" t="s">
        <v>563</v>
      </c>
      <c r="B1077" s="31" t="s">
        <v>569</v>
      </c>
      <c r="C1077" s="31"/>
      <c r="D1077" s="31"/>
      <c r="E1077" s="31"/>
      <c r="F1077" s="32">
        <f>F1078</f>
        <v>0</v>
      </c>
      <c r="G1077" s="32">
        <f t="shared" ref="G1077:W1079" si="707">G1078</f>
        <v>0</v>
      </c>
      <c r="H1077" s="32">
        <f t="shared" si="707"/>
        <v>5374941.5099999998</v>
      </c>
      <c r="I1077" s="32">
        <f t="shared" si="707"/>
        <v>5374941.5099999998</v>
      </c>
      <c r="J1077" s="32">
        <f t="shared" si="707"/>
        <v>5374941.5099999998</v>
      </c>
      <c r="K1077" s="32">
        <f t="shared" si="707"/>
        <v>5374941.5099999998</v>
      </c>
      <c r="L1077" s="32">
        <f t="shared" si="707"/>
        <v>0</v>
      </c>
      <c r="M1077" s="32">
        <f t="shared" si="707"/>
        <v>0</v>
      </c>
      <c r="N1077" s="32">
        <f t="shared" si="707"/>
        <v>0</v>
      </c>
      <c r="O1077" s="32">
        <f t="shared" si="707"/>
        <v>0</v>
      </c>
      <c r="P1077" s="32">
        <f t="shared" si="707"/>
        <v>0</v>
      </c>
      <c r="Q1077" s="32">
        <f t="shared" si="707"/>
        <v>0</v>
      </c>
      <c r="R1077" s="32">
        <f t="shared" si="707"/>
        <v>0</v>
      </c>
      <c r="S1077" s="32">
        <f t="shared" si="707"/>
        <v>0</v>
      </c>
      <c r="T1077" s="32">
        <f t="shared" si="707"/>
        <v>0</v>
      </c>
      <c r="U1077" s="32">
        <f t="shared" si="707"/>
        <v>0</v>
      </c>
      <c r="V1077" s="32">
        <f t="shared" si="707"/>
        <v>0</v>
      </c>
      <c r="W1077" s="32">
        <f t="shared" si="707"/>
        <v>0</v>
      </c>
      <c r="X1077" s="65"/>
    </row>
    <row r="1078" spans="1:24" s="60" customFormat="1" ht="36" outlineLevel="6" x14ac:dyDescent="0.2">
      <c r="A1078" s="33" t="s">
        <v>70</v>
      </c>
      <c r="B1078" s="31" t="s">
        <v>569</v>
      </c>
      <c r="C1078" s="31" t="s">
        <v>71</v>
      </c>
      <c r="D1078" s="31"/>
      <c r="E1078" s="31"/>
      <c r="F1078" s="32">
        <f>F1079</f>
        <v>0</v>
      </c>
      <c r="G1078" s="32">
        <f t="shared" si="707"/>
        <v>0</v>
      </c>
      <c r="H1078" s="32">
        <f t="shared" si="707"/>
        <v>5374941.5099999998</v>
      </c>
      <c r="I1078" s="32">
        <f t="shared" si="707"/>
        <v>5374941.5099999998</v>
      </c>
      <c r="J1078" s="32">
        <f t="shared" si="707"/>
        <v>5374941.5099999998</v>
      </c>
      <c r="K1078" s="32">
        <f t="shared" si="707"/>
        <v>5374941.5099999998</v>
      </c>
      <c r="L1078" s="32">
        <f t="shared" si="707"/>
        <v>0</v>
      </c>
      <c r="M1078" s="32">
        <f t="shared" si="707"/>
        <v>0</v>
      </c>
      <c r="N1078" s="32">
        <f t="shared" si="707"/>
        <v>0</v>
      </c>
      <c r="O1078" s="32">
        <f t="shared" si="707"/>
        <v>0</v>
      </c>
      <c r="P1078" s="32">
        <f t="shared" si="707"/>
        <v>0</v>
      </c>
      <c r="Q1078" s="32">
        <f t="shared" si="707"/>
        <v>0</v>
      </c>
      <c r="R1078" s="32">
        <f t="shared" si="707"/>
        <v>0</v>
      </c>
      <c r="S1078" s="32">
        <f t="shared" si="707"/>
        <v>0</v>
      </c>
      <c r="T1078" s="32">
        <f t="shared" si="707"/>
        <v>0</v>
      </c>
      <c r="U1078" s="32">
        <f t="shared" si="707"/>
        <v>0</v>
      </c>
      <c r="V1078" s="32">
        <f t="shared" si="707"/>
        <v>0</v>
      </c>
      <c r="W1078" s="32">
        <f t="shared" si="707"/>
        <v>0</v>
      </c>
      <c r="X1078" s="65"/>
    </row>
    <row r="1079" spans="1:24" s="60" customFormat="1" ht="12" outlineLevel="6" x14ac:dyDescent="0.2">
      <c r="A1079" s="33" t="s">
        <v>41</v>
      </c>
      <c r="B1079" s="31" t="s">
        <v>569</v>
      </c>
      <c r="C1079" s="31" t="s">
        <v>71</v>
      </c>
      <c r="D1079" s="31" t="s">
        <v>42</v>
      </c>
      <c r="E1079" s="31"/>
      <c r="F1079" s="32">
        <f>F1080</f>
        <v>0</v>
      </c>
      <c r="G1079" s="32">
        <f t="shared" si="707"/>
        <v>0</v>
      </c>
      <c r="H1079" s="32">
        <f t="shared" si="707"/>
        <v>5374941.5099999998</v>
      </c>
      <c r="I1079" s="32">
        <f t="shared" si="707"/>
        <v>5374941.5099999998</v>
      </c>
      <c r="J1079" s="32">
        <f t="shared" si="707"/>
        <v>5374941.5099999998</v>
      </c>
      <c r="K1079" s="32">
        <f t="shared" si="707"/>
        <v>5374941.5099999998</v>
      </c>
      <c r="L1079" s="32">
        <f t="shared" si="707"/>
        <v>0</v>
      </c>
      <c r="M1079" s="32">
        <f t="shared" si="707"/>
        <v>0</v>
      </c>
      <c r="N1079" s="32">
        <f t="shared" si="707"/>
        <v>0</v>
      </c>
      <c r="O1079" s="32">
        <f t="shared" si="707"/>
        <v>0</v>
      </c>
      <c r="P1079" s="32">
        <f t="shared" si="707"/>
        <v>0</v>
      </c>
      <c r="Q1079" s="32">
        <f t="shared" si="707"/>
        <v>0</v>
      </c>
      <c r="R1079" s="32">
        <f t="shared" si="707"/>
        <v>0</v>
      </c>
      <c r="S1079" s="32">
        <f t="shared" si="707"/>
        <v>0</v>
      </c>
      <c r="T1079" s="32">
        <f t="shared" si="707"/>
        <v>0</v>
      </c>
      <c r="U1079" s="32">
        <f t="shared" si="707"/>
        <v>0</v>
      </c>
      <c r="V1079" s="32">
        <f t="shared" si="707"/>
        <v>0</v>
      </c>
      <c r="W1079" s="32">
        <f t="shared" si="707"/>
        <v>0</v>
      </c>
      <c r="X1079" s="65"/>
    </row>
    <row r="1080" spans="1:24" s="60" customFormat="1" ht="12" outlineLevel="6" x14ac:dyDescent="0.2">
      <c r="A1080" s="33" t="s">
        <v>207</v>
      </c>
      <c r="B1080" s="31" t="s">
        <v>569</v>
      </c>
      <c r="C1080" s="31" t="s">
        <v>71</v>
      </c>
      <c r="D1080" s="31" t="s">
        <v>42</v>
      </c>
      <c r="E1080" s="31" t="s">
        <v>95</v>
      </c>
      <c r="F1080" s="32">
        <f>'[1]3.разделы'!F376</f>
        <v>0</v>
      </c>
      <c r="G1080" s="32">
        <f>'[1]3.разделы'!G376</f>
        <v>0</v>
      </c>
      <c r="H1080" s="32">
        <f>'[1]3.разделы'!H376</f>
        <v>5374941.5099999998</v>
      </c>
      <c r="I1080" s="32">
        <f>'[1]3.разделы'!I376</f>
        <v>5374941.5099999998</v>
      </c>
      <c r="J1080" s="32">
        <f>'[1]3.разделы'!J376</f>
        <v>5374941.5099999998</v>
      </c>
      <c r="K1080" s="32">
        <f>'[1]3.разделы'!K376</f>
        <v>5374941.5099999998</v>
      </c>
      <c r="L1080" s="32">
        <f>'[1]3.разделы'!L376</f>
        <v>0</v>
      </c>
      <c r="M1080" s="32">
        <f>'[1]3.разделы'!M376</f>
        <v>0</v>
      </c>
      <c r="N1080" s="32">
        <f>'[1]3.разделы'!N376</f>
        <v>0</v>
      </c>
      <c r="O1080" s="32">
        <f>'[1]3.разделы'!O376</f>
        <v>0</v>
      </c>
      <c r="P1080" s="32">
        <f>'[1]3.разделы'!P376</f>
        <v>0</v>
      </c>
      <c r="Q1080" s="32">
        <f>'[1]3.разделы'!Q376</f>
        <v>0</v>
      </c>
      <c r="R1080" s="32">
        <f>'[1]3.разделы'!R376</f>
        <v>0</v>
      </c>
      <c r="S1080" s="32">
        <f>'[1]3.разделы'!S376</f>
        <v>0</v>
      </c>
      <c r="T1080" s="32">
        <f>'[1]3.разделы'!T376</f>
        <v>0</v>
      </c>
      <c r="U1080" s="32">
        <f>'[1]3.разделы'!U376</f>
        <v>0</v>
      </c>
      <c r="V1080" s="32">
        <f>'[1]3.разделы'!V376</f>
        <v>0</v>
      </c>
      <c r="W1080" s="32">
        <f>'[1]3.разделы'!W376</f>
        <v>0</v>
      </c>
      <c r="X1080" s="65"/>
    </row>
    <row r="1081" spans="1:24" s="60" customFormat="1" ht="96" outlineLevel="6" x14ac:dyDescent="0.2">
      <c r="A1081" s="33" t="s">
        <v>542</v>
      </c>
      <c r="B1081" s="31" t="s">
        <v>570</v>
      </c>
      <c r="C1081" s="31"/>
      <c r="D1081" s="31"/>
      <c r="E1081" s="31"/>
      <c r="F1081" s="32">
        <f>F1082</f>
        <v>0</v>
      </c>
      <c r="G1081" s="32">
        <f t="shared" ref="G1081:W1081" si="708">G1082</f>
        <v>0</v>
      </c>
      <c r="H1081" s="32">
        <f t="shared" si="708"/>
        <v>567139.48</v>
      </c>
      <c r="I1081" s="32">
        <f t="shared" si="708"/>
        <v>567139.48</v>
      </c>
      <c r="J1081" s="32">
        <f t="shared" si="708"/>
        <v>567139.48</v>
      </c>
      <c r="K1081" s="32">
        <f t="shared" si="708"/>
        <v>567139.48</v>
      </c>
      <c r="L1081" s="32">
        <f t="shared" si="708"/>
        <v>0</v>
      </c>
      <c r="M1081" s="32">
        <f t="shared" si="708"/>
        <v>0</v>
      </c>
      <c r="N1081" s="32">
        <f t="shared" si="708"/>
        <v>0</v>
      </c>
      <c r="O1081" s="32">
        <f t="shared" si="708"/>
        <v>0</v>
      </c>
      <c r="P1081" s="32">
        <f t="shared" si="708"/>
        <v>0</v>
      </c>
      <c r="Q1081" s="32">
        <f t="shared" si="708"/>
        <v>0</v>
      </c>
      <c r="R1081" s="32">
        <f t="shared" si="708"/>
        <v>0</v>
      </c>
      <c r="S1081" s="32">
        <f t="shared" si="708"/>
        <v>0</v>
      </c>
      <c r="T1081" s="32">
        <f t="shared" si="708"/>
        <v>0</v>
      </c>
      <c r="U1081" s="32">
        <f t="shared" si="708"/>
        <v>0</v>
      </c>
      <c r="V1081" s="32">
        <f t="shared" si="708"/>
        <v>0</v>
      </c>
      <c r="W1081" s="32">
        <f t="shared" si="708"/>
        <v>0</v>
      </c>
      <c r="X1081" s="65"/>
    </row>
    <row r="1082" spans="1:24" s="60" customFormat="1" ht="36" outlineLevel="6" x14ac:dyDescent="0.2">
      <c r="A1082" s="33" t="s">
        <v>70</v>
      </c>
      <c r="B1082" s="31" t="s">
        <v>570</v>
      </c>
      <c r="C1082" s="31" t="s">
        <v>71</v>
      </c>
      <c r="D1082" s="31"/>
      <c r="E1082" s="31"/>
      <c r="F1082" s="32">
        <f>F1083+F1085+F1087</f>
        <v>0</v>
      </c>
      <c r="G1082" s="32">
        <f t="shared" ref="G1082:W1082" si="709">G1083+G1085+G1087</f>
        <v>0</v>
      </c>
      <c r="H1082" s="32">
        <f t="shared" si="709"/>
        <v>567139.48</v>
      </c>
      <c r="I1082" s="32">
        <f t="shared" si="709"/>
        <v>567139.48</v>
      </c>
      <c r="J1082" s="32">
        <f t="shared" si="709"/>
        <v>567139.48</v>
      </c>
      <c r="K1082" s="32">
        <f t="shared" si="709"/>
        <v>567139.48</v>
      </c>
      <c r="L1082" s="32">
        <f t="shared" si="709"/>
        <v>0</v>
      </c>
      <c r="M1082" s="32">
        <f t="shared" si="709"/>
        <v>0</v>
      </c>
      <c r="N1082" s="32">
        <f t="shared" si="709"/>
        <v>0</v>
      </c>
      <c r="O1082" s="32">
        <f t="shared" si="709"/>
        <v>0</v>
      </c>
      <c r="P1082" s="32">
        <f t="shared" si="709"/>
        <v>0</v>
      </c>
      <c r="Q1082" s="32">
        <f t="shared" si="709"/>
        <v>0</v>
      </c>
      <c r="R1082" s="32">
        <f t="shared" si="709"/>
        <v>0</v>
      </c>
      <c r="S1082" s="32">
        <f t="shared" si="709"/>
        <v>0</v>
      </c>
      <c r="T1082" s="32">
        <f t="shared" si="709"/>
        <v>0</v>
      </c>
      <c r="U1082" s="32">
        <f t="shared" si="709"/>
        <v>0</v>
      </c>
      <c r="V1082" s="32">
        <f t="shared" si="709"/>
        <v>0</v>
      </c>
      <c r="W1082" s="32">
        <f t="shared" si="709"/>
        <v>0</v>
      </c>
      <c r="X1082" s="65"/>
    </row>
    <row r="1083" spans="1:24" s="60" customFormat="1" ht="12" outlineLevel="6" x14ac:dyDescent="0.2">
      <c r="A1083" s="33" t="s">
        <v>25</v>
      </c>
      <c r="B1083" s="31" t="s">
        <v>570</v>
      </c>
      <c r="C1083" s="31" t="s">
        <v>71</v>
      </c>
      <c r="D1083" s="31" t="s">
        <v>26</v>
      </c>
      <c r="E1083" s="31"/>
      <c r="F1083" s="32">
        <f>F1084</f>
        <v>0</v>
      </c>
      <c r="G1083" s="32">
        <f t="shared" ref="G1083:W1083" si="710">G1084</f>
        <v>0</v>
      </c>
      <c r="H1083" s="32">
        <f t="shared" si="710"/>
        <v>384859.48</v>
      </c>
      <c r="I1083" s="32">
        <f t="shared" si="710"/>
        <v>384859.48</v>
      </c>
      <c r="J1083" s="32">
        <f t="shared" si="710"/>
        <v>384859.48</v>
      </c>
      <c r="K1083" s="32">
        <f t="shared" si="710"/>
        <v>384859.48</v>
      </c>
      <c r="L1083" s="32">
        <f t="shared" si="710"/>
        <v>0</v>
      </c>
      <c r="M1083" s="32">
        <f t="shared" si="710"/>
        <v>0</v>
      </c>
      <c r="N1083" s="32">
        <f t="shared" si="710"/>
        <v>0</v>
      </c>
      <c r="O1083" s="32">
        <f t="shared" si="710"/>
        <v>0</v>
      </c>
      <c r="P1083" s="32">
        <f t="shared" si="710"/>
        <v>0</v>
      </c>
      <c r="Q1083" s="32">
        <f t="shared" si="710"/>
        <v>0</v>
      </c>
      <c r="R1083" s="32">
        <f t="shared" si="710"/>
        <v>0</v>
      </c>
      <c r="S1083" s="32">
        <f t="shared" si="710"/>
        <v>0</v>
      </c>
      <c r="T1083" s="32">
        <f t="shared" si="710"/>
        <v>0</v>
      </c>
      <c r="U1083" s="32">
        <f t="shared" si="710"/>
        <v>0</v>
      </c>
      <c r="V1083" s="32">
        <f t="shared" si="710"/>
        <v>0</v>
      </c>
      <c r="W1083" s="32">
        <f t="shared" si="710"/>
        <v>0</v>
      </c>
      <c r="X1083" s="65"/>
    </row>
    <row r="1084" spans="1:24" s="60" customFormat="1" ht="12" outlineLevel="6" x14ac:dyDescent="0.2">
      <c r="A1084" s="33" t="s">
        <v>39</v>
      </c>
      <c r="B1084" s="31" t="s">
        <v>570</v>
      </c>
      <c r="C1084" s="31" t="s">
        <v>71</v>
      </c>
      <c r="D1084" s="31" t="s">
        <v>26</v>
      </c>
      <c r="E1084" s="31" t="s">
        <v>40</v>
      </c>
      <c r="F1084" s="32">
        <f>'[1]4.ведомства'!G559</f>
        <v>0</v>
      </c>
      <c r="G1084" s="32">
        <f>'[1]4.ведомства'!H559</f>
        <v>0</v>
      </c>
      <c r="H1084" s="32">
        <f>'[1]4.ведомства'!I559</f>
        <v>384859.48</v>
      </c>
      <c r="I1084" s="32">
        <f>'[1]4.ведомства'!J559</f>
        <v>384859.48</v>
      </c>
      <c r="J1084" s="32">
        <f>'[1]4.ведомства'!K559</f>
        <v>384859.48</v>
      </c>
      <c r="K1084" s="32">
        <f>'[1]4.ведомства'!L559</f>
        <v>384859.48</v>
      </c>
      <c r="L1084" s="32">
        <f>'[1]4.ведомства'!M559</f>
        <v>0</v>
      </c>
      <c r="M1084" s="32">
        <f>'[1]4.ведомства'!N559</f>
        <v>0</v>
      </c>
      <c r="N1084" s="32">
        <f>'[1]4.ведомства'!O559</f>
        <v>0</v>
      </c>
      <c r="O1084" s="32">
        <f>'[1]4.ведомства'!P559</f>
        <v>0</v>
      </c>
      <c r="P1084" s="32">
        <f>'[1]4.ведомства'!Q559</f>
        <v>0</v>
      </c>
      <c r="Q1084" s="32">
        <f>'[1]4.ведомства'!R559</f>
        <v>0</v>
      </c>
      <c r="R1084" s="32">
        <f>'[1]4.ведомства'!S559</f>
        <v>0</v>
      </c>
      <c r="S1084" s="32">
        <f>'[1]4.ведомства'!T559</f>
        <v>0</v>
      </c>
      <c r="T1084" s="32">
        <f>'[1]4.ведомства'!U559</f>
        <v>0</v>
      </c>
      <c r="U1084" s="32">
        <f>'[1]4.ведомства'!V559</f>
        <v>0</v>
      </c>
      <c r="V1084" s="32">
        <f>'[1]4.ведомства'!W559</f>
        <v>0</v>
      </c>
      <c r="W1084" s="32">
        <f>'[1]4.ведомства'!X559</f>
        <v>0</v>
      </c>
      <c r="X1084" s="65"/>
    </row>
    <row r="1085" spans="1:24" s="60" customFormat="1" ht="12" outlineLevel="6" x14ac:dyDescent="0.2">
      <c r="A1085" s="17" t="s">
        <v>44</v>
      </c>
      <c r="B1085" s="31" t="s">
        <v>570</v>
      </c>
      <c r="C1085" s="31" t="s">
        <v>71</v>
      </c>
      <c r="D1085" s="31" t="s">
        <v>45</v>
      </c>
      <c r="E1085" s="31"/>
      <c r="F1085" s="32">
        <f>F1086</f>
        <v>0</v>
      </c>
      <c r="G1085" s="32">
        <f t="shared" ref="G1085:W1085" si="711">G1086</f>
        <v>0</v>
      </c>
      <c r="H1085" s="32">
        <f t="shared" si="711"/>
        <v>65100</v>
      </c>
      <c r="I1085" s="32">
        <f t="shared" si="711"/>
        <v>65100</v>
      </c>
      <c r="J1085" s="32">
        <f t="shared" si="711"/>
        <v>65100</v>
      </c>
      <c r="K1085" s="32">
        <f t="shared" si="711"/>
        <v>65100</v>
      </c>
      <c r="L1085" s="32">
        <f t="shared" si="711"/>
        <v>0</v>
      </c>
      <c r="M1085" s="32">
        <f t="shared" si="711"/>
        <v>0</v>
      </c>
      <c r="N1085" s="32">
        <f t="shared" si="711"/>
        <v>0</v>
      </c>
      <c r="O1085" s="32">
        <f t="shared" si="711"/>
        <v>0</v>
      </c>
      <c r="P1085" s="32">
        <f t="shared" si="711"/>
        <v>0</v>
      </c>
      <c r="Q1085" s="32">
        <f t="shared" si="711"/>
        <v>0</v>
      </c>
      <c r="R1085" s="32">
        <f t="shared" si="711"/>
        <v>0</v>
      </c>
      <c r="S1085" s="32">
        <f t="shared" si="711"/>
        <v>0</v>
      </c>
      <c r="T1085" s="32">
        <f t="shared" si="711"/>
        <v>0</v>
      </c>
      <c r="U1085" s="32">
        <f t="shared" si="711"/>
        <v>0</v>
      </c>
      <c r="V1085" s="32">
        <f t="shared" si="711"/>
        <v>0</v>
      </c>
      <c r="W1085" s="32">
        <f t="shared" si="711"/>
        <v>0</v>
      </c>
      <c r="X1085" s="65"/>
    </row>
    <row r="1086" spans="1:24" s="60" customFormat="1" ht="12" outlineLevel="6" x14ac:dyDescent="0.2">
      <c r="A1086" s="17" t="s">
        <v>46</v>
      </c>
      <c r="B1086" s="31" t="s">
        <v>570</v>
      </c>
      <c r="C1086" s="31" t="s">
        <v>71</v>
      </c>
      <c r="D1086" s="31" t="s">
        <v>45</v>
      </c>
      <c r="E1086" s="31" t="s">
        <v>47</v>
      </c>
      <c r="F1086" s="32">
        <f>'[1]3.разделы'!F582</f>
        <v>0</v>
      </c>
      <c r="G1086" s="32">
        <f>'[1]3.разделы'!G582</f>
        <v>0</v>
      </c>
      <c r="H1086" s="32">
        <f>'[1]3.разделы'!H582</f>
        <v>65100</v>
      </c>
      <c r="I1086" s="32">
        <f>'[1]3.разделы'!I582</f>
        <v>65100</v>
      </c>
      <c r="J1086" s="32">
        <f>'[1]3.разделы'!J582</f>
        <v>65100</v>
      </c>
      <c r="K1086" s="32">
        <f>'[1]3.разделы'!K582</f>
        <v>65100</v>
      </c>
      <c r="L1086" s="32">
        <f>'[1]3.разделы'!L582</f>
        <v>0</v>
      </c>
      <c r="M1086" s="32">
        <f>'[1]3.разделы'!M582</f>
        <v>0</v>
      </c>
      <c r="N1086" s="32">
        <f>'[1]3.разделы'!N582</f>
        <v>0</v>
      </c>
      <c r="O1086" s="32">
        <f>'[1]3.разделы'!O582</f>
        <v>0</v>
      </c>
      <c r="P1086" s="32">
        <f>'[1]3.разделы'!P582</f>
        <v>0</v>
      </c>
      <c r="Q1086" s="32">
        <f>'[1]3.разделы'!Q582</f>
        <v>0</v>
      </c>
      <c r="R1086" s="32">
        <f>'[1]3.разделы'!R582</f>
        <v>0</v>
      </c>
      <c r="S1086" s="32">
        <f>'[1]3.разделы'!S582</f>
        <v>0</v>
      </c>
      <c r="T1086" s="32">
        <f>'[1]3.разделы'!T582</f>
        <v>0</v>
      </c>
      <c r="U1086" s="32">
        <f>'[1]3.разделы'!U582</f>
        <v>0</v>
      </c>
      <c r="V1086" s="32">
        <f>'[1]3.разделы'!V582</f>
        <v>0</v>
      </c>
      <c r="W1086" s="32">
        <f>'[1]3.разделы'!W582</f>
        <v>0</v>
      </c>
      <c r="X1086" s="65"/>
    </row>
    <row r="1087" spans="1:24" s="60" customFormat="1" ht="12" outlineLevel="6" x14ac:dyDescent="0.2">
      <c r="A1087" s="17" t="s">
        <v>48</v>
      </c>
      <c r="B1087" s="31" t="s">
        <v>570</v>
      </c>
      <c r="C1087" s="31" t="s">
        <v>71</v>
      </c>
      <c r="D1087" s="31" t="s">
        <v>49</v>
      </c>
      <c r="E1087" s="31"/>
      <c r="F1087" s="32">
        <f>F1088</f>
        <v>0</v>
      </c>
      <c r="G1087" s="32">
        <f t="shared" ref="G1087:W1087" si="712">G1088</f>
        <v>0</v>
      </c>
      <c r="H1087" s="32">
        <f t="shared" si="712"/>
        <v>117180</v>
      </c>
      <c r="I1087" s="32">
        <f t="shared" si="712"/>
        <v>117180</v>
      </c>
      <c r="J1087" s="32">
        <f t="shared" si="712"/>
        <v>117180</v>
      </c>
      <c r="K1087" s="32">
        <f t="shared" si="712"/>
        <v>117180</v>
      </c>
      <c r="L1087" s="32">
        <f t="shared" si="712"/>
        <v>0</v>
      </c>
      <c r="M1087" s="32">
        <f t="shared" si="712"/>
        <v>0</v>
      </c>
      <c r="N1087" s="32">
        <f t="shared" si="712"/>
        <v>0</v>
      </c>
      <c r="O1087" s="32">
        <f t="shared" si="712"/>
        <v>0</v>
      </c>
      <c r="P1087" s="32">
        <f t="shared" si="712"/>
        <v>0</v>
      </c>
      <c r="Q1087" s="32">
        <f t="shared" si="712"/>
        <v>0</v>
      </c>
      <c r="R1087" s="32">
        <f t="shared" si="712"/>
        <v>0</v>
      </c>
      <c r="S1087" s="32">
        <f t="shared" si="712"/>
        <v>0</v>
      </c>
      <c r="T1087" s="32">
        <f t="shared" si="712"/>
        <v>0</v>
      </c>
      <c r="U1087" s="32">
        <f t="shared" si="712"/>
        <v>0</v>
      </c>
      <c r="V1087" s="32">
        <f t="shared" si="712"/>
        <v>0</v>
      </c>
      <c r="W1087" s="32">
        <f t="shared" si="712"/>
        <v>0</v>
      </c>
      <c r="X1087" s="65"/>
    </row>
    <row r="1088" spans="1:24" s="60" customFormat="1" ht="24" outlineLevel="6" x14ac:dyDescent="0.2">
      <c r="A1088" s="17" t="s">
        <v>50</v>
      </c>
      <c r="B1088" s="31" t="s">
        <v>570</v>
      </c>
      <c r="C1088" s="31" t="s">
        <v>71</v>
      </c>
      <c r="D1088" s="31" t="s">
        <v>49</v>
      </c>
      <c r="E1088" s="31" t="s">
        <v>36</v>
      </c>
      <c r="F1088" s="32">
        <f>'[1]3.разделы'!F661</f>
        <v>0</v>
      </c>
      <c r="G1088" s="32">
        <f>'[1]3.разделы'!G661</f>
        <v>0</v>
      </c>
      <c r="H1088" s="32">
        <f>'[1]3.разделы'!H661</f>
        <v>117180</v>
      </c>
      <c r="I1088" s="32">
        <f>'[1]3.разделы'!I661</f>
        <v>117180</v>
      </c>
      <c r="J1088" s="32">
        <f>'[1]3.разделы'!J661</f>
        <v>117180</v>
      </c>
      <c r="K1088" s="32">
        <f>'[1]3.разделы'!K661</f>
        <v>117180</v>
      </c>
      <c r="L1088" s="32">
        <f>'[1]3.разделы'!L661</f>
        <v>0</v>
      </c>
      <c r="M1088" s="32">
        <f>'[1]3.разделы'!M661</f>
        <v>0</v>
      </c>
      <c r="N1088" s="32">
        <f>'[1]3.разделы'!N661</f>
        <v>0</v>
      </c>
      <c r="O1088" s="32">
        <f>'[1]3.разделы'!O661</f>
        <v>0</v>
      </c>
      <c r="P1088" s="32">
        <f>'[1]3.разделы'!P661</f>
        <v>0</v>
      </c>
      <c r="Q1088" s="32">
        <f>'[1]3.разделы'!Q661</f>
        <v>0</v>
      </c>
      <c r="R1088" s="32">
        <f>'[1]3.разделы'!R661</f>
        <v>0</v>
      </c>
      <c r="S1088" s="32">
        <f>'[1]3.разделы'!S661</f>
        <v>0</v>
      </c>
      <c r="T1088" s="32">
        <f>'[1]3.разделы'!T661</f>
        <v>0</v>
      </c>
      <c r="U1088" s="32">
        <f>'[1]3.разделы'!U661</f>
        <v>0</v>
      </c>
      <c r="V1088" s="32">
        <f>'[1]3.разделы'!V661</f>
        <v>0</v>
      </c>
      <c r="W1088" s="32">
        <f>'[1]3.разделы'!W661</f>
        <v>0</v>
      </c>
      <c r="X1088" s="65"/>
    </row>
    <row r="1089" spans="1:24" s="60" customFormat="1" ht="24" outlineLevel="6" x14ac:dyDescent="0.2">
      <c r="A1089" s="34" t="s">
        <v>546</v>
      </c>
      <c r="B1089" s="35" t="s">
        <v>571</v>
      </c>
      <c r="C1089" s="31"/>
      <c r="D1089" s="31"/>
      <c r="E1089" s="31"/>
      <c r="F1089" s="32">
        <f>F1090</f>
        <v>0</v>
      </c>
      <c r="G1089" s="32">
        <f t="shared" ref="G1089:W1089" si="713">G1090</f>
        <v>0</v>
      </c>
      <c r="H1089" s="32">
        <f t="shared" si="713"/>
        <v>957625</v>
      </c>
      <c r="I1089" s="32">
        <f t="shared" si="713"/>
        <v>0</v>
      </c>
      <c r="J1089" s="32">
        <f t="shared" si="713"/>
        <v>957625</v>
      </c>
      <c r="K1089" s="32">
        <f t="shared" si="713"/>
        <v>0</v>
      </c>
      <c r="L1089" s="32">
        <f t="shared" si="713"/>
        <v>0</v>
      </c>
      <c r="M1089" s="32">
        <f t="shared" si="713"/>
        <v>0</v>
      </c>
      <c r="N1089" s="32">
        <f t="shared" si="713"/>
        <v>0</v>
      </c>
      <c r="O1089" s="32">
        <f t="shared" si="713"/>
        <v>0</v>
      </c>
      <c r="P1089" s="32">
        <f t="shared" si="713"/>
        <v>0</v>
      </c>
      <c r="Q1089" s="32">
        <f t="shared" si="713"/>
        <v>0</v>
      </c>
      <c r="R1089" s="32">
        <f t="shared" si="713"/>
        <v>0</v>
      </c>
      <c r="S1089" s="32">
        <f t="shared" si="713"/>
        <v>0</v>
      </c>
      <c r="T1089" s="32">
        <f t="shared" si="713"/>
        <v>0</v>
      </c>
      <c r="U1089" s="32">
        <f t="shared" si="713"/>
        <v>0</v>
      </c>
      <c r="V1089" s="32">
        <f t="shared" si="713"/>
        <v>0</v>
      </c>
      <c r="W1089" s="32">
        <f t="shared" si="713"/>
        <v>0</v>
      </c>
      <c r="X1089" s="65"/>
    </row>
    <row r="1090" spans="1:24" s="60" customFormat="1" ht="36" outlineLevel="6" x14ac:dyDescent="0.2">
      <c r="A1090" s="33" t="s">
        <v>70</v>
      </c>
      <c r="B1090" s="31" t="s">
        <v>571</v>
      </c>
      <c r="C1090" s="31" t="s">
        <v>71</v>
      </c>
      <c r="D1090" s="31"/>
      <c r="E1090" s="31"/>
      <c r="F1090" s="32">
        <f>F1092</f>
        <v>0</v>
      </c>
      <c r="G1090" s="32">
        <f t="shared" ref="G1090:W1090" si="714">G1092</f>
        <v>0</v>
      </c>
      <c r="H1090" s="32">
        <f t="shared" si="714"/>
        <v>957625</v>
      </c>
      <c r="I1090" s="32">
        <f t="shared" si="714"/>
        <v>0</v>
      </c>
      <c r="J1090" s="32">
        <f t="shared" si="714"/>
        <v>957625</v>
      </c>
      <c r="K1090" s="32">
        <f t="shared" si="714"/>
        <v>0</v>
      </c>
      <c r="L1090" s="32">
        <f t="shared" si="714"/>
        <v>0</v>
      </c>
      <c r="M1090" s="32">
        <f t="shared" si="714"/>
        <v>0</v>
      </c>
      <c r="N1090" s="32">
        <f t="shared" si="714"/>
        <v>0</v>
      </c>
      <c r="O1090" s="32">
        <f t="shared" si="714"/>
        <v>0</v>
      </c>
      <c r="P1090" s="32">
        <f t="shared" si="714"/>
        <v>0</v>
      </c>
      <c r="Q1090" s="32">
        <f t="shared" si="714"/>
        <v>0</v>
      </c>
      <c r="R1090" s="32">
        <f t="shared" si="714"/>
        <v>0</v>
      </c>
      <c r="S1090" s="32">
        <f t="shared" si="714"/>
        <v>0</v>
      </c>
      <c r="T1090" s="32">
        <f t="shared" si="714"/>
        <v>0</v>
      </c>
      <c r="U1090" s="32">
        <f t="shared" si="714"/>
        <v>0</v>
      </c>
      <c r="V1090" s="32">
        <f t="shared" si="714"/>
        <v>0</v>
      </c>
      <c r="W1090" s="32">
        <f t="shared" si="714"/>
        <v>0</v>
      </c>
      <c r="X1090" s="65"/>
    </row>
    <row r="1091" spans="1:24" s="60" customFormat="1" ht="12" outlineLevel="6" x14ac:dyDescent="0.2">
      <c r="A1091" s="17" t="s">
        <v>44</v>
      </c>
      <c r="B1091" s="31" t="s">
        <v>571</v>
      </c>
      <c r="C1091" s="31" t="s">
        <v>71</v>
      </c>
      <c r="D1091" s="31" t="s">
        <v>45</v>
      </c>
      <c r="E1091" s="31"/>
      <c r="F1091" s="32">
        <f>F1092</f>
        <v>0</v>
      </c>
      <c r="G1091" s="32">
        <f t="shared" ref="G1091:W1091" si="715">G1092</f>
        <v>0</v>
      </c>
      <c r="H1091" s="32">
        <f t="shared" si="715"/>
        <v>957625</v>
      </c>
      <c r="I1091" s="32">
        <f t="shared" si="715"/>
        <v>0</v>
      </c>
      <c r="J1091" s="32">
        <f t="shared" si="715"/>
        <v>957625</v>
      </c>
      <c r="K1091" s="32">
        <f t="shared" si="715"/>
        <v>0</v>
      </c>
      <c r="L1091" s="32">
        <f t="shared" si="715"/>
        <v>0</v>
      </c>
      <c r="M1091" s="32">
        <f t="shared" si="715"/>
        <v>0</v>
      </c>
      <c r="N1091" s="32">
        <f t="shared" si="715"/>
        <v>0</v>
      </c>
      <c r="O1091" s="32">
        <f t="shared" si="715"/>
        <v>0</v>
      </c>
      <c r="P1091" s="32">
        <f t="shared" si="715"/>
        <v>0</v>
      </c>
      <c r="Q1091" s="32">
        <f t="shared" si="715"/>
        <v>0</v>
      </c>
      <c r="R1091" s="32">
        <f t="shared" si="715"/>
        <v>0</v>
      </c>
      <c r="S1091" s="32">
        <f t="shared" si="715"/>
        <v>0</v>
      </c>
      <c r="T1091" s="32">
        <f t="shared" si="715"/>
        <v>0</v>
      </c>
      <c r="U1091" s="32">
        <f t="shared" si="715"/>
        <v>0</v>
      </c>
      <c r="V1091" s="32">
        <f t="shared" si="715"/>
        <v>0</v>
      </c>
      <c r="W1091" s="32">
        <f t="shared" si="715"/>
        <v>0</v>
      </c>
      <c r="X1091" s="65"/>
    </row>
    <row r="1092" spans="1:24" s="60" customFormat="1" ht="12" outlineLevel="6" x14ac:dyDescent="0.2">
      <c r="A1092" s="17" t="s">
        <v>46</v>
      </c>
      <c r="B1092" s="31" t="s">
        <v>571</v>
      </c>
      <c r="C1092" s="31" t="s">
        <v>71</v>
      </c>
      <c r="D1092" s="31" t="s">
        <v>45</v>
      </c>
      <c r="E1092" s="31" t="s">
        <v>47</v>
      </c>
      <c r="F1092" s="32">
        <f>'[1]3.разделы'!F584</f>
        <v>0</v>
      </c>
      <c r="G1092" s="32">
        <f>'[1]3.разделы'!G584</f>
        <v>0</v>
      </c>
      <c r="H1092" s="32">
        <f>'[1]3.разделы'!H584</f>
        <v>957625</v>
      </c>
      <c r="I1092" s="32">
        <f>'[1]3.разделы'!I584</f>
        <v>0</v>
      </c>
      <c r="J1092" s="32">
        <f>'[1]3.разделы'!J584</f>
        <v>957625</v>
      </c>
      <c r="K1092" s="32">
        <f>'[1]3.разделы'!K584</f>
        <v>0</v>
      </c>
      <c r="L1092" s="32">
        <f>'[1]3.разделы'!L584</f>
        <v>0</v>
      </c>
      <c r="M1092" s="32">
        <f>'[1]3.разделы'!M584</f>
        <v>0</v>
      </c>
      <c r="N1092" s="32">
        <f>'[1]3.разделы'!N584</f>
        <v>0</v>
      </c>
      <c r="O1092" s="32">
        <f>'[1]3.разделы'!O584</f>
        <v>0</v>
      </c>
      <c r="P1092" s="32">
        <f>'[1]3.разделы'!P584</f>
        <v>0</v>
      </c>
      <c r="Q1092" s="32">
        <f>'[1]3.разделы'!Q584</f>
        <v>0</v>
      </c>
      <c r="R1092" s="32">
        <f>'[1]3.разделы'!R584</f>
        <v>0</v>
      </c>
      <c r="S1092" s="32">
        <f>'[1]3.разделы'!S584</f>
        <v>0</v>
      </c>
      <c r="T1092" s="32">
        <f>'[1]3.разделы'!T584</f>
        <v>0</v>
      </c>
      <c r="U1092" s="32">
        <f>'[1]3.разделы'!U584</f>
        <v>0</v>
      </c>
      <c r="V1092" s="32">
        <f>'[1]3.разделы'!V584</f>
        <v>0</v>
      </c>
      <c r="W1092" s="32">
        <f>'[1]3.разделы'!W584</f>
        <v>0</v>
      </c>
      <c r="X1092" s="65"/>
    </row>
    <row r="1093" spans="1:24" s="61" customFormat="1" ht="12" x14ac:dyDescent="0.2">
      <c r="A1093" s="67" t="s">
        <v>572</v>
      </c>
      <c r="B1093" s="67"/>
      <c r="C1093" s="67"/>
      <c r="D1093" s="36"/>
      <c r="E1093" s="36"/>
      <c r="F1093" s="37">
        <f t="shared" ref="F1093:W1093" si="716">F9+F152+F175+F259+F426+F668+F784+F824+F879+F936</f>
        <v>6694081053.0900021</v>
      </c>
      <c r="G1093" s="37">
        <f t="shared" si="716"/>
        <v>3718818674.2999997</v>
      </c>
      <c r="H1093" s="37">
        <f t="shared" si="716"/>
        <v>196028356.55999997</v>
      </c>
      <c r="I1093" s="37">
        <f t="shared" si="716"/>
        <v>193504635.25999996</v>
      </c>
      <c r="J1093" s="37">
        <f t="shared" si="716"/>
        <v>6890109409.6500006</v>
      </c>
      <c r="K1093" s="37">
        <f t="shared" si="716"/>
        <v>3912323309.5599999</v>
      </c>
      <c r="L1093" s="37">
        <f t="shared" si="716"/>
        <v>4695489599.210001</v>
      </c>
      <c r="M1093" s="37">
        <f t="shared" si="716"/>
        <v>2332990009.3399997</v>
      </c>
      <c r="N1093" s="37">
        <f t="shared" si="716"/>
        <v>655600</v>
      </c>
      <c r="O1093" s="37">
        <f t="shared" si="716"/>
        <v>655600</v>
      </c>
      <c r="P1093" s="37">
        <f t="shared" si="716"/>
        <v>4696145199.210001</v>
      </c>
      <c r="Q1093" s="37">
        <f t="shared" si="716"/>
        <v>2333645609.3399997</v>
      </c>
      <c r="R1093" s="37">
        <f t="shared" si="716"/>
        <v>4499820847.8500013</v>
      </c>
      <c r="S1093" s="37">
        <f t="shared" si="716"/>
        <v>2091266996.5899999</v>
      </c>
      <c r="T1093" s="37">
        <f t="shared" si="716"/>
        <v>-549000</v>
      </c>
      <c r="U1093" s="37">
        <f t="shared" si="716"/>
        <v>-549000</v>
      </c>
      <c r="V1093" s="37">
        <f t="shared" si="716"/>
        <v>4499271847.8500013</v>
      </c>
      <c r="W1093" s="37">
        <f t="shared" si="716"/>
        <v>2090717996.5899999</v>
      </c>
      <c r="X1093" s="65"/>
    </row>
    <row r="1094" spans="1:24" x14ac:dyDescent="0.25">
      <c r="A1094" s="38"/>
      <c r="B1094" s="39"/>
      <c r="C1094" s="38"/>
      <c r="D1094" s="40"/>
      <c r="E1094" s="40"/>
      <c r="F1094" s="41"/>
      <c r="G1094" s="41"/>
      <c r="H1094" s="41"/>
      <c r="I1094" s="41"/>
      <c r="J1094" s="41"/>
      <c r="K1094" s="41"/>
      <c r="L1094" s="41"/>
      <c r="M1094" s="41"/>
      <c r="N1094" s="41"/>
      <c r="O1094" s="41"/>
      <c r="P1094" s="41"/>
      <c r="Q1094" s="41"/>
      <c r="R1094" s="41"/>
      <c r="S1094" s="41"/>
      <c r="T1094" s="41"/>
      <c r="U1094" s="41"/>
      <c r="V1094" s="41"/>
      <c r="W1094" s="41"/>
    </row>
    <row r="1095" spans="1:24" x14ac:dyDescent="0.25">
      <c r="A1095" s="43" t="s">
        <v>573</v>
      </c>
      <c r="B1095" s="39"/>
      <c r="C1095" s="38"/>
      <c r="D1095" s="40"/>
      <c r="E1095" s="40"/>
      <c r="F1095" s="41"/>
      <c r="G1095" s="41"/>
      <c r="H1095" s="41"/>
      <c r="I1095" s="41"/>
      <c r="J1095" s="41"/>
      <c r="K1095" s="41"/>
      <c r="L1095" s="41"/>
      <c r="M1095" s="41"/>
      <c r="N1095" s="41"/>
      <c r="O1095" s="41"/>
      <c r="P1095" s="41"/>
      <c r="Q1095" s="41"/>
      <c r="R1095" s="41"/>
      <c r="S1095" s="41"/>
      <c r="T1095" s="41"/>
      <c r="U1095" s="41"/>
      <c r="V1095" s="41"/>
      <c r="W1095" s="41"/>
    </row>
    <row r="1096" spans="1:24" x14ac:dyDescent="0.25">
      <c r="A1096" s="44"/>
      <c r="B1096" s="45"/>
      <c r="C1096" s="46"/>
      <c r="D1096" s="46"/>
      <c r="E1096" s="46"/>
      <c r="F1096" s="47"/>
      <c r="G1096" s="47"/>
      <c r="H1096" s="47"/>
      <c r="I1096" s="47"/>
      <c r="J1096" s="47"/>
      <c r="K1096" s="47"/>
      <c r="L1096" s="47"/>
      <c r="M1096" s="47"/>
      <c r="N1096" s="47"/>
      <c r="O1096" s="47"/>
      <c r="P1096" s="47"/>
      <c r="Q1096" s="47"/>
      <c r="R1096" s="47"/>
      <c r="S1096" s="47"/>
      <c r="T1096" s="47"/>
      <c r="U1096" s="47"/>
      <c r="V1096" s="47"/>
      <c r="W1096" s="47"/>
    </row>
    <row r="1097" spans="1:24" x14ac:dyDescent="0.25">
      <c r="A1097" s="48"/>
      <c r="B1097" s="49"/>
      <c r="C1097" s="68"/>
      <c r="D1097" s="68"/>
      <c r="E1097" s="68"/>
      <c r="F1097" s="59"/>
      <c r="G1097" s="59"/>
      <c r="H1097" s="59"/>
      <c r="I1097" s="59"/>
      <c r="J1097" s="59"/>
      <c r="K1097" s="59"/>
      <c r="L1097" s="59"/>
      <c r="M1097" s="59"/>
      <c r="N1097" s="59"/>
      <c r="O1097" s="59"/>
      <c r="P1097" s="59"/>
      <c r="Q1097" s="59"/>
      <c r="R1097" s="59"/>
      <c r="S1097" s="59"/>
      <c r="T1097" s="59"/>
      <c r="U1097" s="59"/>
      <c r="V1097" s="59"/>
      <c r="W1097" s="59"/>
    </row>
    <row r="1105" spans="2:24" s="53" customFormat="1" ht="14.25" x14ac:dyDescent="0.2">
      <c r="B1105" s="54"/>
      <c r="C1105" s="55"/>
      <c r="D1105" s="55"/>
      <c r="E1105" s="55"/>
      <c r="F1105" s="56"/>
      <c r="G1105" s="56"/>
      <c r="H1105" s="56"/>
      <c r="I1105" s="56"/>
      <c r="J1105" s="56"/>
      <c r="K1105" s="56"/>
      <c r="L1105" s="56"/>
      <c r="M1105" s="56"/>
      <c r="N1105" s="56"/>
      <c r="O1105" s="56"/>
      <c r="P1105" s="56"/>
      <c r="Q1105" s="56"/>
      <c r="R1105" s="56"/>
      <c r="S1105" s="56"/>
      <c r="T1105" s="56"/>
      <c r="U1105" s="56"/>
      <c r="V1105" s="56"/>
      <c r="W1105" s="56"/>
      <c r="X1105" s="66"/>
    </row>
    <row r="1108" spans="2:24" x14ac:dyDescent="0.25">
      <c r="I1108" s="57"/>
    </row>
    <row r="1109" spans="2:24" x14ac:dyDescent="0.25">
      <c r="I1109" s="57"/>
    </row>
    <row r="1110" spans="2:24" x14ac:dyDescent="0.25">
      <c r="I1110" s="57"/>
    </row>
    <row r="1111" spans="2:24" x14ac:dyDescent="0.25">
      <c r="I1111" s="57"/>
    </row>
    <row r="1112" spans="2:24" x14ac:dyDescent="0.25">
      <c r="I1112" s="57"/>
    </row>
    <row r="1113" spans="2:24" x14ac:dyDescent="0.25">
      <c r="I1113" s="57"/>
    </row>
    <row r="1114" spans="2:24" x14ac:dyDescent="0.25">
      <c r="I1114" s="57"/>
    </row>
    <row r="1115" spans="2:24" x14ac:dyDescent="0.25">
      <c r="J1115" s="56"/>
      <c r="L1115" s="56"/>
      <c r="M1115" s="56"/>
      <c r="N1115" s="56"/>
      <c r="O1115" s="56"/>
      <c r="P1115" s="56"/>
      <c r="R1115" s="56"/>
      <c r="S1115" s="56"/>
      <c r="T1115" s="56"/>
      <c r="U1115" s="56"/>
      <c r="V1115" s="56"/>
    </row>
  </sheetData>
  <autoFilter ref="A8:Q1093"/>
  <mergeCells count="8">
    <mergeCell ref="A1093:C1093"/>
    <mergeCell ref="C1097:E1097"/>
    <mergeCell ref="A1:W1"/>
    <mergeCell ref="A2:W2"/>
    <mergeCell ref="A3:W3"/>
    <mergeCell ref="J4:W4"/>
    <mergeCell ref="A6:W6"/>
    <mergeCell ref="A7:K7"/>
  </mergeCells>
  <pageMargins left="0.70866141732283472" right="0.70866141732283472" top="0.74803149606299213" bottom="0.74803149606299213" header="0.31496062992125984" footer="0.31496062992125984"/>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5.Цстатьи</vt:lpstr>
      <vt:lpstr>'5.Цстатьи'!Область_печати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 ОН</dc:creator>
  <cp:lastModifiedBy>Агаркова ОН</cp:lastModifiedBy>
  <cp:lastPrinted>2026-05-15T08:51:08Z</cp:lastPrinted>
  <dcterms:created xsi:type="dcterms:W3CDTF">2026-05-15T08:46:05Z</dcterms:created>
  <dcterms:modified xsi:type="dcterms:W3CDTF">2026-05-20T12:24:23Z</dcterms:modified>
</cp:coreProperties>
</file>